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filterPrivacy="1"/>
  <xr:revisionPtr revIDLastSave="0" documentId="13_ncr:1_{658E3350-8992-44C0-9B40-7427FBD1F9FE}" xr6:coauthVersionLast="45" xr6:coauthVersionMax="47" xr10:uidLastSave="{00000000-0000-0000-0000-000000000000}"/>
  <bookViews>
    <workbookView xWindow="-120" yWindow="-120" windowWidth="29040" windowHeight="15720" tabRatio="627" firstSheet="5" activeTab="5" xr2:uid="{00000000-000D-0000-FFFF-FFFF00000000}"/>
  </bookViews>
  <sheets>
    <sheet name="Մակրո" sheetId="32" state="hidden" r:id="rId1"/>
    <sheet name="Հ1" sheetId="27" state="hidden" r:id="rId2"/>
    <sheet name="Հ2 Ձև1 " sheetId="26" state="hidden" r:id="rId3"/>
    <sheet name="Հ2 Ձև2 " sheetId="31" state="hidden" r:id="rId4"/>
    <sheet name="Հ3 Մաս 1 (2)" sheetId="34" state="hidden" r:id="rId5"/>
    <sheet name="Հ3 Մաս 1" sheetId="1" r:id="rId6"/>
    <sheet name="Gorcarakan" sheetId="33" r:id="rId7"/>
    <sheet name="Հ3 Մաս 2" sheetId="3" state="hidden" r:id="rId8"/>
    <sheet name="Հ3 Մաս 3" sheetId="5" state="hidden" r:id="rId9"/>
    <sheet name="Հ4  " sheetId="22" state="hidden" r:id="rId10"/>
    <sheet name="Հ5" sheetId="8" state="hidden" r:id="rId11"/>
    <sheet name="Հ6" sheetId="7" state="hidden" r:id="rId12"/>
    <sheet name="Հ7 Ձև1" sheetId="9" state="hidden" r:id="rId13"/>
    <sheet name="Հ7 Ձև2" sheetId="19" state="hidden" r:id="rId14"/>
    <sheet name="Հ7 Ձև3" sheetId="20" state="hidden" r:id="rId15"/>
    <sheet name="Հ8" sheetId="10" state="hidden" r:id="rId16"/>
    <sheet name="Հ9" sheetId="12" state="hidden" r:id="rId17"/>
    <sheet name="Հ10" sheetId="16" state="hidden" r:id="rId18"/>
    <sheet name="Հ11" sheetId="25" state="hidden" r:id="rId19"/>
    <sheet name="Sheet1" sheetId="35" state="hidden" r:id="rId20"/>
  </sheets>
  <externalReferences>
    <externalReference r:id="rId21"/>
  </externalReferences>
  <definedNames>
    <definedName name="_xlnm._FilterDatabase" localSheetId="18" hidden="1">Հ11!$B$5:$T$6</definedName>
    <definedName name="_ftn1" localSheetId="5">'Հ3 Մաս 1'!#REF!</definedName>
    <definedName name="_ftn1" localSheetId="4">'Հ3 Մաս 1 (2)'!#REF!</definedName>
    <definedName name="_ftn1" localSheetId="0">Մակրո!#REF!</definedName>
    <definedName name="_ftn10" localSheetId="5">'Հ3 Մաս 1'!#REF!</definedName>
    <definedName name="_ftn10" localSheetId="4">'Հ3 Մաս 1 (2)'!#REF!</definedName>
    <definedName name="_ftn10" localSheetId="0">Մակրո!#REF!</definedName>
    <definedName name="_ftn11" localSheetId="5">'Հ3 Մաս 1'!#REF!</definedName>
    <definedName name="_ftn11" localSheetId="4">'Հ3 Մաս 1 (2)'!#REF!</definedName>
    <definedName name="_ftn11" localSheetId="0">Մակրո!#REF!</definedName>
    <definedName name="_ftn12" localSheetId="5">'Հ3 Մաս 1'!#REF!</definedName>
    <definedName name="_ftn12" localSheetId="4">'Հ3 Մաս 1 (2)'!#REF!</definedName>
    <definedName name="_ftn12" localSheetId="0">Մակրո!#REF!</definedName>
    <definedName name="_ftn13" localSheetId="5">'Հ3 Մաս 1'!#REF!</definedName>
    <definedName name="_ftn13" localSheetId="4">'Հ3 Մաս 1 (2)'!#REF!</definedName>
    <definedName name="_ftn13" localSheetId="0">Մակրո!#REF!</definedName>
    <definedName name="_ftn14" localSheetId="5">'Հ3 Մաս 1'!#REF!</definedName>
    <definedName name="_ftn14" localSheetId="4">'Հ3 Մաս 1 (2)'!#REF!</definedName>
    <definedName name="_ftn14" localSheetId="0">Մակրո!#REF!</definedName>
    <definedName name="_ftn15" localSheetId="5">'Հ3 Մաս 1'!#REF!</definedName>
    <definedName name="_ftn15" localSheetId="4">'Հ3 Մաս 1 (2)'!#REF!</definedName>
    <definedName name="_ftn15" localSheetId="0">Մակրո!#REF!</definedName>
    <definedName name="_ftn16" localSheetId="5">'Հ3 Մաս 1'!#REF!</definedName>
    <definedName name="_ftn16" localSheetId="4">'Հ3 Մաս 1 (2)'!#REF!</definedName>
    <definedName name="_ftn16" localSheetId="0">Մակրո!#REF!</definedName>
    <definedName name="_ftn17" localSheetId="5">'Հ3 Մաս 1'!#REF!</definedName>
    <definedName name="_ftn17" localSheetId="4">'Հ3 Մաս 1 (2)'!#REF!</definedName>
    <definedName name="_ftn17" localSheetId="0">Մակրո!#REF!</definedName>
    <definedName name="_ftn18" localSheetId="5">'Հ3 Մաս 1'!#REF!</definedName>
    <definedName name="_ftn18" localSheetId="4">'Հ3 Մաս 1 (2)'!#REF!</definedName>
    <definedName name="_ftn18" localSheetId="0">Մակրո!#REF!</definedName>
    <definedName name="_ftn19" localSheetId="5">'Հ3 Մաս 1'!#REF!</definedName>
    <definedName name="_ftn19" localSheetId="4">'Հ3 Մաս 1 (2)'!#REF!</definedName>
    <definedName name="_ftn19" localSheetId="0">Մակրո!#REF!</definedName>
    <definedName name="_ftn2" localSheetId="5">'Հ3 Մաս 1'!#REF!</definedName>
    <definedName name="_ftn2" localSheetId="4">'Հ3 Մաս 1 (2)'!#REF!</definedName>
    <definedName name="_ftn2" localSheetId="0">Մակրո!#REF!</definedName>
    <definedName name="_ftn20" localSheetId="5">'Հ3 Մաս 1'!#REF!</definedName>
    <definedName name="_ftn20" localSheetId="4">'Հ3 Մաս 1 (2)'!#REF!</definedName>
    <definedName name="_ftn20" localSheetId="0">Մակրո!#REF!</definedName>
    <definedName name="_ftn3" localSheetId="5">'Հ3 Մաս 1'!#REF!</definedName>
    <definedName name="_ftn3" localSheetId="4">'Հ3 Մաս 1 (2)'!#REF!</definedName>
    <definedName name="_ftn3" localSheetId="0">Մակրո!#REF!</definedName>
    <definedName name="_ftn4" localSheetId="5">'Հ3 Մաս 1'!#REF!</definedName>
    <definedName name="_ftn4" localSheetId="4">'Հ3 Մաս 1 (2)'!#REF!</definedName>
    <definedName name="_ftn4" localSheetId="0">Մակրո!#REF!</definedName>
    <definedName name="_ftn5" localSheetId="5">'Հ3 Մաս 1'!#REF!</definedName>
    <definedName name="_ftn5" localSheetId="4">'Հ3 Մաս 1 (2)'!#REF!</definedName>
    <definedName name="_ftn5" localSheetId="0">Մակրո!#REF!</definedName>
    <definedName name="_ftn6" localSheetId="5">'Հ3 Մաս 1'!#REF!</definedName>
    <definedName name="_ftn6" localSheetId="4">'Հ3 Մաս 1 (2)'!#REF!</definedName>
    <definedName name="_ftn6" localSheetId="0">Մակրո!#REF!</definedName>
    <definedName name="_ftn7" localSheetId="5">'Հ3 Մաս 1'!#REF!</definedName>
    <definedName name="_ftn7" localSheetId="4">'Հ3 Մաս 1 (2)'!#REF!</definedName>
    <definedName name="_ftn7" localSheetId="0">Մակրո!#REF!</definedName>
    <definedName name="_ftn8" localSheetId="5">'Հ3 Մաս 1'!#REF!</definedName>
    <definedName name="_ftn8" localSheetId="4">'Հ3 Մաս 1 (2)'!#REF!</definedName>
    <definedName name="_ftn8" localSheetId="0">Մակրո!#REF!</definedName>
    <definedName name="_ftn9" localSheetId="5">'Հ3 Մաս 1'!#REF!</definedName>
    <definedName name="_ftn9" localSheetId="4">'Հ3 Մաս 1 (2)'!#REF!</definedName>
    <definedName name="_ftn9" localSheetId="0">Մակրո!#REF!</definedName>
    <definedName name="_ftnref1" localSheetId="5">'Հ3 Մաս 1'!#REF!</definedName>
    <definedName name="_ftnref1" localSheetId="4">'Հ3 Մաս 1 (2)'!#REF!</definedName>
    <definedName name="_ftnref1" localSheetId="0">Մակրո!#REF!</definedName>
    <definedName name="_ftnref10" localSheetId="5">'Հ3 Մաս 1'!#REF!</definedName>
    <definedName name="_ftnref10" localSheetId="4">'Հ3 Մաս 1 (2)'!#REF!</definedName>
    <definedName name="_ftnref10" localSheetId="0">Մակրո!#REF!</definedName>
    <definedName name="_ftnref11" localSheetId="5">'Հ3 Մաս 1'!#REF!</definedName>
    <definedName name="_ftnref11" localSheetId="4">'Հ3 Մաս 1 (2)'!#REF!</definedName>
    <definedName name="_ftnref11" localSheetId="0">Մակրո!#REF!</definedName>
    <definedName name="_ftnref12" localSheetId="5">'Հ3 Մաս 1'!#REF!</definedName>
    <definedName name="_ftnref12" localSheetId="4">'Հ3 Մաս 1 (2)'!#REF!</definedName>
    <definedName name="_ftnref12" localSheetId="0">Մակրո!#REF!</definedName>
    <definedName name="_ftnref13" localSheetId="5">'Հ3 Մաս 1'!#REF!</definedName>
    <definedName name="_ftnref13" localSheetId="4">'Հ3 Մաս 1 (2)'!#REF!</definedName>
    <definedName name="_ftnref13" localSheetId="0">Մակրո!#REF!</definedName>
    <definedName name="_ftnref14" localSheetId="5">'Հ3 Մաս 1'!#REF!</definedName>
    <definedName name="_ftnref14" localSheetId="4">'Հ3 Մաս 1 (2)'!#REF!</definedName>
    <definedName name="_ftnref14" localSheetId="0">Մակրո!#REF!</definedName>
    <definedName name="_ftnref15" localSheetId="5">'Հ3 Մաս 1'!#REF!</definedName>
    <definedName name="_ftnref15" localSheetId="4">'Հ3 Մաս 1 (2)'!#REF!</definedName>
    <definedName name="_ftnref15" localSheetId="0">Մակրո!#REF!</definedName>
    <definedName name="_ftnref16" localSheetId="5">'Հ3 Մաս 1'!#REF!</definedName>
    <definedName name="_ftnref16" localSheetId="4">'Հ3 Մաս 1 (2)'!#REF!</definedName>
    <definedName name="_ftnref16" localSheetId="0">Մակրո!#REF!</definedName>
    <definedName name="_ftnref17" localSheetId="5">'Հ3 Մաս 1'!$H$1179</definedName>
    <definedName name="_ftnref17" localSheetId="4">'Հ3 Մաս 1 (2)'!$H$1197</definedName>
    <definedName name="_ftnref17" localSheetId="0">Մակրո!$H$493</definedName>
    <definedName name="_ftnref18" localSheetId="5">'Հ3 Մաս 1'!#REF!</definedName>
    <definedName name="_ftnref18" localSheetId="4">'Հ3 Մաս 1 (2)'!#REF!</definedName>
    <definedName name="_ftnref18" localSheetId="0">Մակրո!#REF!</definedName>
    <definedName name="_ftnref19" localSheetId="5">'Հ3 Մաս 1'!#REF!</definedName>
    <definedName name="_ftnref19" localSheetId="4">'Հ3 Մաս 1 (2)'!#REF!</definedName>
    <definedName name="_ftnref19" localSheetId="0">Մակրո!#REF!</definedName>
    <definedName name="_ftnref2" localSheetId="5">#REF!</definedName>
    <definedName name="_ftnref2" localSheetId="4">#REF!</definedName>
    <definedName name="_ftnref2" localSheetId="0">#REF!</definedName>
    <definedName name="_ftnref20" localSheetId="5">'Հ3 Մաս 1'!#REF!</definedName>
    <definedName name="_ftnref20" localSheetId="4">'Հ3 Մաս 1 (2)'!#REF!</definedName>
    <definedName name="_ftnref20" localSheetId="0">Մակրո!#REF!</definedName>
    <definedName name="_ftnref3" localSheetId="5">'Հ3 Մաս 1'!#REF!</definedName>
    <definedName name="_ftnref3" localSheetId="4">'Հ3 Մաս 1 (2)'!#REF!</definedName>
    <definedName name="_ftnref3" localSheetId="0">Մակրո!#REF!</definedName>
    <definedName name="_ftnref4" localSheetId="5">'Հ3 Մաս 1'!$C$3</definedName>
    <definedName name="_ftnref4" localSheetId="4">'Հ3 Մաս 1 (2)'!$C$3</definedName>
    <definedName name="_ftnref4" localSheetId="0">Մակրո!$C$3</definedName>
    <definedName name="_ftnref5" localSheetId="5">'Հ3 Մաս 1'!#REF!</definedName>
    <definedName name="_ftnref5" localSheetId="4">'Հ3 Մաս 1 (2)'!#REF!</definedName>
    <definedName name="_ftnref5" localSheetId="0">Մակրո!#REF!</definedName>
    <definedName name="_ftnref6" localSheetId="5">'Հ3 Մաս 1'!#REF!</definedName>
    <definedName name="_ftnref6" localSheetId="4">'Հ3 Մաս 1 (2)'!#REF!</definedName>
    <definedName name="_ftnref6" localSheetId="0">Մակրո!#REF!</definedName>
    <definedName name="_ftnref7" localSheetId="5">'Հ3 Մաս 1'!#REF!</definedName>
    <definedName name="_ftnref7" localSheetId="4">'Հ3 Մաս 1 (2)'!#REF!</definedName>
    <definedName name="_ftnref7" localSheetId="0">Մակրո!#REF!</definedName>
    <definedName name="_ftnref8" localSheetId="5">'Հ3 Մաս 1'!#REF!</definedName>
    <definedName name="_ftnref8" localSheetId="4">'Հ3 Մաս 1 (2)'!#REF!</definedName>
    <definedName name="_ftnref8" localSheetId="0">Մակրո!#REF!</definedName>
    <definedName name="_ftnref9" localSheetId="5">'Հ3 Մաս 1'!#REF!</definedName>
    <definedName name="_ftnref9" localSheetId="4">'Հ3 Մաս 1 (2)'!#REF!</definedName>
    <definedName name="_ftnref9" localSheetId="0">Մակրո!#REF!</definedName>
    <definedName name="_Toc501014755" localSheetId="5">'Հ3 Մաս 1'!#REF!</definedName>
    <definedName name="_Toc501014755" localSheetId="4">'Հ3 Մաս 1 (2)'!#REF!</definedName>
    <definedName name="_Toc501014755" localSheetId="0">Մակրո!#REF!</definedName>
    <definedName name="BOP">#REF!</definedName>
    <definedName name="BOPfoot">#REF!</definedName>
    <definedName name="cv">[1]Year!$G$2</definedName>
    <definedName name="DebtCG">#REF!</definedName>
    <definedName name="DebtGG">#REF!</definedName>
    <definedName name="G0">#REF!</definedName>
    <definedName name="MonExo">#REF!</definedName>
    <definedName name="MonGrow">#REF!</definedName>
    <definedName name="RealExo">#REF!</definedName>
    <definedName name="RealPercent">#REF!</definedName>
    <definedName name="sv">#REF!</definedName>
    <definedName name="T0">#REF!</definedName>
    <definedName name="Table_2._Turkey__Exogenous_assumptions">#REF!</definedName>
    <definedName name="vc">[1]Year!$G$13</definedName>
    <definedName name="vlom">#REF!</definedName>
    <definedName name="vs">#REF!</definedName>
    <definedName name="Z_248BE2BA_E445_11D3_BFE0_00003960F508_.wvu.Cols">#REF!</definedName>
    <definedName name="դդֆդ">#REF!</definedName>
    <definedName name="վարի">#REF!</definedName>
    <definedName name="տնտ">#REF!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048" i="33" l="1"/>
  <c r="K10" i="33"/>
  <c r="K19" i="33"/>
  <c r="K18" i="33" s="1"/>
  <c r="K17" i="33" s="1"/>
  <c r="K16" i="33" s="1"/>
  <c r="K14" i="33" s="1"/>
  <c r="K12" i="33" s="1"/>
  <c r="K20" i="33"/>
  <c r="K29" i="33"/>
  <c r="K28" i="33" s="1"/>
  <c r="K27" i="33" s="1"/>
  <c r="K26" i="33" s="1"/>
  <c r="K24" i="33" s="1"/>
  <c r="K22" i="33" s="1"/>
  <c r="K30" i="33"/>
  <c r="K39" i="33"/>
  <c r="K38" i="33" s="1"/>
  <c r="K37" i="33" s="1"/>
  <c r="K36" i="33" s="1"/>
  <c r="K35" i="33" s="1"/>
  <c r="K33" i="33" s="1"/>
  <c r="K31" i="33" s="1"/>
  <c r="K45" i="33"/>
  <c r="K44" i="33" s="1"/>
  <c r="K42" i="33" s="1"/>
  <c r="K40" i="33" s="1"/>
  <c r="K47" i="33"/>
  <c r="K46" i="33" s="1"/>
  <c r="K48" i="33"/>
  <c r="K51" i="33"/>
  <c r="K49" i="33" s="1"/>
  <c r="K55" i="33"/>
  <c r="K54" i="33" s="1"/>
  <c r="K53" i="33" s="1"/>
  <c r="K57" i="33"/>
  <c r="K56" i="33" s="1"/>
  <c r="K66" i="33"/>
  <c r="K64" i="33" s="1"/>
  <c r="K63" i="33" s="1"/>
  <c r="K62" i="33" s="1"/>
  <c r="K60" i="33" s="1"/>
  <c r="K58" i="33" s="1"/>
  <c r="K72" i="33"/>
  <c r="K71" i="33" s="1"/>
  <c r="K69" i="33" s="1"/>
  <c r="K67" i="33" s="1"/>
  <c r="K75" i="33"/>
  <c r="K74" i="33" s="1"/>
  <c r="K73" i="33" s="1"/>
  <c r="K84" i="33"/>
  <c r="K83" i="33" s="1"/>
  <c r="K82" i="33" s="1"/>
  <c r="K81" i="33" s="1"/>
  <c r="K80" i="33" s="1"/>
  <c r="K78" i="33" s="1"/>
  <c r="K76" i="33" s="1"/>
  <c r="K85" i="33"/>
  <c r="K92" i="33"/>
  <c r="K91" i="33" s="1"/>
  <c r="K90" i="33" s="1"/>
  <c r="K89" i="33" s="1"/>
  <c r="K87" i="33" s="1"/>
  <c r="K93" i="33"/>
  <c r="K101" i="33"/>
  <c r="K100" i="33" s="1"/>
  <c r="K99" i="33" s="1"/>
  <c r="K98" i="33" s="1"/>
  <c r="K96" i="33" s="1"/>
  <c r="K94" i="33" s="1"/>
  <c r="K102" i="33"/>
  <c r="K105" i="33"/>
  <c r="K103" i="33" s="1"/>
  <c r="K108" i="33"/>
  <c r="K107" i="33" s="1"/>
  <c r="K110" i="33"/>
  <c r="K109" i="33" s="1"/>
  <c r="K111" i="33"/>
  <c r="K118" i="33"/>
  <c r="K117" i="33" s="1"/>
  <c r="K116" i="33" s="1"/>
  <c r="K114" i="33" s="1"/>
  <c r="K112" i="33" s="1"/>
  <c r="K120" i="33"/>
  <c r="K119" i="33" s="1"/>
  <c r="K128" i="33"/>
  <c r="K127" i="33" s="1"/>
  <c r="K126" i="33" s="1"/>
  <c r="K125" i="33" s="1"/>
  <c r="K123" i="33" s="1"/>
  <c r="K121" i="33" s="1"/>
  <c r="K129" i="33"/>
  <c r="K138" i="33"/>
  <c r="K137" i="33" s="1"/>
  <c r="K136" i="33" s="1"/>
  <c r="K135" i="33" s="1"/>
  <c r="K134" i="33" s="1"/>
  <c r="K132" i="33" s="1"/>
  <c r="K130" i="33" s="1"/>
  <c r="K145" i="33"/>
  <c r="K144" i="33" s="1"/>
  <c r="K143" i="33" s="1"/>
  <c r="K141" i="33" s="1"/>
  <c r="K139" i="33" s="1"/>
  <c r="K146" i="33"/>
  <c r="K147" i="33"/>
  <c r="K156" i="33"/>
  <c r="K155" i="33" s="1"/>
  <c r="K154" i="33" s="1"/>
  <c r="K153" i="33" s="1"/>
  <c r="K152" i="33" s="1"/>
  <c r="K150" i="33" s="1"/>
  <c r="K148" i="33" s="1"/>
  <c r="K159" i="33"/>
  <c r="K157" i="33" s="1"/>
  <c r="K161" i="33"/>
  <c r="K162" i="33"/>
  <c r="K163" i="33"/>
  <c r="K164" i="33"/>
  <c r="K165" i="33"/>
  <c r="K166" i="33"/>
  <c r="K176" i="33"/>
  <c r="K175" i="33" s="1"/>
  <c r="K174" i="33" s="1"/>
  <c r="K173" i="33" s="1"/>
  <c r="K172" i="33" s="1"/>
  <c r="K170" i="33" s="1"/>
  <c r="K168" i="33" s="1"/>
  <c r="K177" i="33"/>
  <c r="K185" i="33"/>
  <c r="K184" i="33" s="1"/>
  <c r="K183" i="33" s="1"/>
  <c r="K182" i="33" s="1"/>
  <c r="K181" i="33" s="1"/>
  <c r="K179" i="33" s="1"/>
  <c r="K193" i="33"/>
  <c r="K192" i="33" s="1"/>
  <c r="K191" i="33" s="1"/>
  <c r="K190" i="33" s="1"/>
  <c r="K188" i="33" s="1"/>
  <c r="K186" i="33" s="1"/>
  <c r="K194" i="33"/>
  <c r="K202" i="33"/>
  <c r="K201" i="33" s="1"/>
  <c r="K200" i="33" s="1"/>
  <c r="K199" i="33" s="1"/>
  <c r="K197" i="33" s="1"/>
  <c r="K195" i="33" s="1"/>
  <c r="K203" i="33"/>
  <c r="K210" i="33"/>
  <c r="K209" i="33" s="1"/>
  <c r="K208" i="33" s="1"/>
  <c r="K206" i="33" s="1"/>
  <c r="K204" i="33" s="1"/>
  <c r="K211" i="33"/>
  <c r="K212" i="33"/>
  <c r="K220" i="33"/>
  <c r="K219" i="33" s="1"/>
  <c r="K223" i="33"/>
  <c r="K222" i="33" s="1"/>
  <c r="K229" i="33"/>
  <c r="K227" i="33" s="1"/>
  <c r="K225" i="33" s="1"/>
  <c r="K233" i="33"/>
  <c r="K232" i="33" s="1"/>
  <c r="K231" i="33" s="1"/>
  <c r="K230" i="33" s="1"/>
  <c r="K241" i="33"/>
  <c r="K240" i="33" s="1"/>
  <c r="K239" i="33" s="1"/>
  <c r="K238" i="33" s="1"/>
  <c r="K236" i="33" s="1"/>
  <c r="K242" i="33"/>
  <c r="K246" i="33"/>
  <c r="K245" i="33" s="1"/>
  <c r="K243" i="33" s="1"/>
  <c r="K247" i="33"/>
  <c r="K248" i="33"/>
  <c r="K256" i="33"/>
  <c r="K255" i="33" s="1"/>
  <c r="K254" i="33" s="1"/>
  <c r="K252" i="33" s="1"/>
  <c r="K250" i="33" s="1"/>
  <c r="K257" i="33"/>
  <c r="K258" i="33"/>
  <c r="K267" i="33"/>
  <c r="K266" i="33" s="1"/>
  <c r="K265" i="33" s="1"/>
  <c r="K264" i="33" s="1"/>
  <c r="K263" i="33" s="1"/>
  <c r="K261" i="33" s="1"/>
  <c r="K259" i="33" s="1"/>
  <c r="K275" i="33"/>
  <c r="K274" i="33" s="1"/>
  <c r="K273" i="33" s="1"/>
  <c r="K272" i="33" s="1"/>
  <c r="K270" i="33" s="1"/>
  <c r="K268" i="33" s="1"/>
  <c r="K276" i="33"/>
  <c r="K285" i="33"/>
  <c r="K284" i="33" s="1"/>
  <c r="K283" i="33" s="1"/>
  <c r="K282" i="33" s="1"/>
  <c r="K281" i="33" s="1"/>
  <c r="K279" i="33" s="1"/>
  <c r="K277" i="33" s="1"/>
  <c r="K287" i="33"/>
  <c r="K293" i="33"/>
  <c r="K291" i="33" s="1"/>
  <c r="K289" i="33" s="1"/>
  <c r="K295" i="33"/>
  <c r="K294" i="33" s="1"/>
  <c r="K296" i="33"/>
  <c r="K297" i="33"/>
  <c r="K302" i="33"/>
  <c r="K300" i="33" s="1"/>
  <c r="K298" i="33" s="1"/>
  <c r="K304" i="33"/>
  <c r="K303" i="33" s="1"/>
  <c r="K305" i="33"/>
  <c r="K306" i="33"/>
  <c r="K312" i="33"/>
  <c r="K311" i="33" s="1"/>
  <c r="K309" i="33" s="1"/>
  <c r="K307" i="33" s="1"/>
  <c r="K314" i="33"/>
  <c r="K313" i="33" s="1"/>
  <c r="K315" i="33"/>
  <c r="K321" i="33"/>
  <c r="K320" i="33" s="1"/>
  <c r="K318" i="33" s="1"/>
  <c r="K316" i="33" s="1"/>
  <c r="K323" i="33"/>
  <c r="K322" i="33" s="1"/>
  <c r="K324" i="33"/>
  <c r="K330" i="33"/>
  <c r="K329" i="33" s="1"/>
  <c r="K328" i="33" s="1"/>
  <c r="K327" i="33" s="1"/>
  <c r="K325" i="33" s="1"/>
  <c r="K331" i="33"/>
  <c r="K337" i="33"/>
  <c r="K336" i="33" s="1"/>
  <c r="K335" i="33" s="1"/>
  <c r="K334" i="33" s="1"/>
  <c r="K332" i="33" s="1"/>
  <c r="K338" i="33"/>
  <c r="K339" i="33"/>
  <c r="K344" i="33"/>
  <c r="K343" i="33" s="1"/>
  <c r="K341" i="33" s="1"/>
  <c r="K346" i="33"/>
  <c r="K345" i="33" s="1"/>
  <c r="K347" i="33"/>
  <c r="K355" i="33"/>
  <c r="K354" i="33" s="1"/>
  <c r="K353" i="33" s="1"/>
  <c r="K352" i="33" s="1"/>
  <c r="K350" i="33" s="1"/>
  <c r="K356" i="33"/>
  <c r="K360" i="33"/>
  <c r="K359" i="33" s="1"/>
  <c r="K357" i="33" s="1"/>
  <c r="K361" i="33"/>
  <c r="K362" i="33"/>
  <c r="K363" i="33"/>
  <c r="K370" i="33"/>
  <c r="K369" i="33" s="1"/>
  <c r="K368" i="33" s="1"/>
  <c r="K367" i="33" s="1"/>
  <c r="K366" i="33" s="1"/>
  <c r="K364" i="33" s="1"/>
  <c r="K373" i="33"/>
  <c r="K376" i="33"/>
  <c r="K375" i="33" s="1"/>
  <c r="K377" i="33"/>
  <c r="K378" i="33"/>
  <c r="K379" i="33"/>
  <c r="K385" i="33"/>
  <c r="K384" i="33" s="1"/>
  <c r="K383" i="33" s="1"/>
  <c r="K382" i="33" s="1"/>
  <c r="K380" i="33" s="1"/>
  <c r="K386" i="33"/>
  <c r="K392" i="33"/>
  <c r="K391" i="33" s="1"/>
  <c r="K389" i="33" s="1"/>
  <c r="K387" i="33" s="1"/>
  <c r="K393" i="33"/>
  <c r="K394" i="33"/>
  <c r="K395" i="33"/>
  <c r="K400" i="33"/>
  <c r="K398" i="33" s="1"/>
  <c r="K396" i="33" s="1"/>
  <c r="K404" i="33"/>
  <c r="K403" i="33" s="1"/>
  <c r="K402" i="33" s="1"/>
  <c r="K401" i="33" s="1"/>
  <c r="K409" i="33"/>
  <c r="K408" i="33" s="1"/>
  <c r="K407" i="33" s="1"/>
  <c r="K405" i="33" s="1"/>
  <c r="K411" i="33"/>
  <c r="K410" i="33" s="1"/>
  <c r="K418" i="33"/>
  <c r="K417" i="33" s="1"/>
  <c r="K416" i="33" s="1"/>
  <c r="K414" i="33" s="1"/>
  <c r="K412" i="33" s="1"/>
  <c r="K420" i="33"/>
  <c r="K419" i="33" s="1"/>
  <c r="K429" i="33"/>
  <c r="K428" i="33" s="1"/>
  <c r="K427" i="33" s="1"/>
  <c r="K426" i="33" s="1"/>
  <c r="K425" i="33" s="1"/>
  <c r="K423" i="33" s="1"/>
  <c r="K421" i="33" s="1"/>
  <c r="K436" i="33"/>
  <c r="K435" i="33" s="1"/>
  <c r="K434" i="33" s="1"/>
  <c r="K432" i="33" s="1"/>
  <c r="K430" i="33" s="1"/>
  <c r="K438" i="33"/>
  <c r="K437" i="33" s="1"/>
  <c r="K446" i="33"/>
  <c r="K445" i="33" s="1"/>
  <c r="K444" i="33" s="1"/>
  <c r="K443" i="33" s="1"/>
  <c r="K441" i="33" s="1"/>
  <c r="K439" i="33" s="1"/>
  <c r="K447" i="33"/>
  <c r="K455" i="33"/>
  <c r="K454" i="33" s="1"/>
  <c r="K453" i="33" s="1"/>
  <c r="K452" i="33" s="1"/>
  <c r="K450" i="33" s="1"/>
  <c r="K448" i="33" s="1"/>
  <c r="K456" i="33"/>
  <c r="K463" i="33"/>
  <c r="K462" i="33" s="1"/>
  <c r="K461" i="33" s="1"/>
  <c r="K459" i="33" s="1"/>
  <c r="K457" i="33" s="1"/>
  <c r="K464" i="33"/>
  <c r="K466" i="33"/>
  <c r="K470" i="33"/>
  <c r="K469" i="33" s="1"/>
  <c r="K468" i="33" s="1"/>
  <c r="K477" i="33"/>
  <c r="K476" i="33" s="1"/>
  <c r="K475" i="33" s="1"/>
  <c r="K474" i="33" s="1"/>
  <c r="K472" i="33" s="1"/>
  <c r="K479" i="33"/>
  <c r="K487" i="33"/>
  <c r="K486" i="33" s="1"/>
  <c r="K485" i="33" s="1"/>
  <c r="K483" i="33" s="1"/>
  <c r="K481" i="33" s="1"/>
  <c r="K488" i="33"/>
  <c r="K489" i="33"/>
  <c r="K498" i="33"/>
  <c r="K497" i="33" s="1"/>
  <c r="K499" i="33"/>
  <c r="K505" i="33"/>
  <c r="K504" i="33" s="1"/>
  <c r="K503" i="33" s="1"/>
  <c r="K501" i="33" s="1"/>
  <c r="K507" i="33"/>
  <c r="K506" i="33" s="1"/>
  <c r="K508" i="33"/>
  <c r="K517" i="33"/>
  <c r="K519" i="33"/>
  <c r="K520" i="33"/>
  <c r="K522" i="33"/>
  <c r="K532" i="33"/>
  <c r="K531" i="33" s="1"/>
  <c r="K530" i="33" s="1"/>
  <c r="K529" i="33" s="1"/>
  <c r="K527" i="33" s="1"/>
  <c r="K525" i="33" s="1"/>
  <c r="K533" i="33"/>
  <c r="K540" i="33"/>
  <c r="K539" i="33" s="1"/>
  <c r="K538" i="33" s="1"/>
  <c r="K536" i="33" s="1"/>
  <c r="K534" i="33" s="1"/>
  <c r="K542" i="33"/>
  <c r="K541" i="33" s="1"/>
  <c r="K550" i="33"/>
  <c r="K549" i="33" s="1"/>
  <c r="K548" i="33" s="1"/>
  <c r="K547" i="33" s="1"/>
  <c r="K545" i="33" s="1"/>
  <c r="K543" i="33" s="1"/>
  <c r="K551" i="33"/>
  <c r="K557" i="33"/>
  <c r="K556" i="33" s="1"/>
  <c r="K554" i="33" s="1"/>
  <c r="K552" i="33" s="1"/>
  <c r="K560" i="33"/>
  <c r="K559" i="33" s="1"/>
  <c r="K558" i="33" s="1"/>
  <c r="K563" i="33"/>
  <c r="K562" i="33" s="1"/>
  <c r="K567" i="33"/>
  <c r="K565" i="33" s="1"/>
  <c r="K569" i="33"/>
  <c r="K573" i="33"/>
  <c r="K572" i="33" s="1"/>
  <c r="K571" i="33" s="1"/>
  <c r="K570" i="33" s="1"/>
  <c r="K582" i="33"/>
  <c r="K581" i="33" s="1"/>
  <c r="K580" i="33" s="1"/>
  <c r="K579" i="33" s="1"/>
  <c r="K578" i="33" s="1"/>
  <c r="K577" i="33" s="1"/>
  <c r="K576" i="33" s="1"/>
  <c r="K574" i="33" s="1"/>
  <c r="K590" i="33"/>
  <c r="K589" i="33" s="1"/>
  <c r="K588" i="33" s="1"/>
  <c r="K587" i="33" s="1"/>
  <c r="K585" i="33" s="1"/>
  <c r="K583" i="33" s="1"/>
  <c r="K591" i="33"/>
  <c r="K592" i="33"/>
  <c r="K599" i="33"/>
  <c r="K598" i="33" s="1"/>
  <c r="K597" i="33" s="1"/>
  <c r="K596" i="33" s="1"/>
  <c r="K594" i="33" s="1"/>
  <c r="K607" i="33"/>
  <c r="K606" i="33" s="1"/>
  <c r="K605" i="33" s="1"/>
  <c r="K603" i="33" s="1"/>
  <c r="K601" i="33" s="1"/>
  <c r="K608" i="33"/>
  <c r="K616" i="33"/>
  <c r="K615" i="33" s="1"/>
  <c r="K614" i="33" s="1"/>
  <c r="K612" i="33" s="1"/>
  <c r="K610" i="33" s="1"/>
  <c r="K617" i="33"/>
  <c r="K618" i="33"/>
  <c r="K626" i="33"/>
  <c r="K628" i="33"/>
  <c r="K625" i="33" s="1"/>
  <c r="K624" i="33" s="1"/>
  <c r="K623" i="33" s="1"/>
  <c r="K621" i="33" s="1"/>
  <c r="K619" i="33" s="1"/>
  <c r="K631" i="33"/>
  <c r="K640" i="33"/>
  <c r="K639" i="33" s="1"/>
  <c r="K638" i="33" s="1"/>
  <c r="K637" i="33" s="1"/>
  <c r="K635" i="33" s="1"/>
  <c r="K633" i="33" s="1"/>
  <c r="K641" i="33"/>
  <c r="K649" i="33"/>
  <c r="K648" i="33" s="1"/>
  <c r="K647" i="33" s="1"/>
  <c r="K646" i="33" s="1"/>
  <c r="K644" i="33" s="1"/>
  <c r="K642" i="33" s="1"/>
  <c r="K650" i="33"/>
  <c r="K657" i="33"/>
  <c r="K656" i="33" s="1"/>
  <c r="K655" i="33" s="1"/>
  <c r="K653" i="33" s="1"/>
  <c r="K651" i="33" s="1"/>
  <c r="K658" i="33"/>
  <c r="K659" i="33"/>
  <c r="K662" i="33"/>
  <c r="K668" i="33"/>
  <c r="K667" i="33" s="1"/>
  <c r="K666" i="33" s="1"/>
  <c r="K665" i="33" s="1"/>
  <c r="K664" i="33" s="1"/>
  <c r="K673" i="33"/>
  <c r="K672" i="33" s="1"/>
  <c r="K670" i="33" s="1"/>
  <c r="K675" i="33"/>
  <c r="K674" i="33" s="1"/>
  <c r="K676" i="33"/>
  <c r="K679" i="33"/>
  <c r="K677" i="33" s="1"/>
  <c r="K682" i="33"/>
  <c r="K681" i="33" s="1"/>
  <c r="K680" i="33" s="1"/>
  <c r="K683" i="33"/>
  <c r="K690" i="33"/>
  <c r="K689" i="33" s="1"/>
  <c r="K688" i="33" s="1"/>
  <c r="K687" i="33" s="1"/>
  <c r="K686" i="33" s="1"/>
  <c r="K684" i="33" s="1"/>
  <c r="K694" i="33"/>
  <c r="K693" i="33" s="1"/>
  <c r="K691" i="33" s="1"/>
  <c r="K697" i="33"/>
  <c r="K696" i="33" s="1"/>
  <c r="K695" i="33" s="1"/>
  <c r="K702" i="33"/>
  <c r="K701" i="33" s="1"/>
  <c r="K700" i="33" s="1"/>
  <c r="K698" i="33" s="1"/>
  <c r="K704" i="33"/>
  <c r="K703" i="33" s="1"/>
  <c r="K710" i="33"/>
  <c r="K709" i="33" s="1"/>
  <c r="K708" i="33" s="1"/>
  <c r="K707" i="33" s="1"/>
  <c r="K705" i="33" s="1"/>
  <c r="K711" i="33"/>
  <c r="K718" i="33"/>
  <c r="K717" i="33" s="1"/>
  <c r="K716" i="33" s="1"/>
  <c r="K715" i="33" s="1"/>
  <c r="K714" i="33" s="1"/>
  <c r="K712" i="33" s="1"/>
  <c r="K723" i="33"/>
  <c r="K721" i="33" s="1"/>
  <c r="K719" i="33" s="1"/>
  <c r="K725" i="33"/>
  <c r="K724" i="33" s="1"/>
  <c r="K726" i="33"/>
  <c r="K727" i="33"/>
  <c r="K736" i="33"/>
  <c r="K735" i="33" s="1"/>
  <c r="K734" i="33" s="1"/>
  <c r="K733" i="33" s="1"/>
  <c r="K731" i="33" s="1"/>
  <c r="K729" i="33" s="1"/>
  <c r="K738" i="33"/>
  <c r="K739" i="33"/>
  <c r="K747" i="33"/>
  <c r="K746" i="33" s="1"/>
  <c r="K745" i="33" s="1"/>
  <c r="K744" i="33" s="1"/>
  <c r="K743" i="33" s="1"/>
  <c r="K741" i="33" s="1"/>
  <c r="K750" i="33"/>
  <c r="K748" i="33" s="1"/>
  <c r="K755" i="33"/>
  <c r="K754" i="33" s="1"/>
  <c r="K753" i="33" s="1"/>
  <c r="K752" i="33" s="1"/>
  <c r="K756" i="33"/>
  <c r="K759" i="33"/>
  <c r="K757" i="33" s="1"/>
  <c r="K761" i="33"/>
  <c r="K765" i="33"/>
  <c r="K764" i="33" s="1"/>
  <c r="K763" i="33" s="1"/>
  <c r="K762" i="33" s="1"/>
  <c r="K774" i="33"/>
  <c r="K773" i="33" s="1"/>
  <c r="K772" i="33" s="1"/>
  <c r="K771" i="33" s="1"/>
  <c r="K770" i="33" s="1"/>
  <c r="K768" i="33" s="1"/>
  <c r="K766" i="33" s="1"/>
  <c r="K783" i="33"/>
  <c r="K782" i="33" s="1"/>
  <c r="K781" i="33" s="1"/>
  <c r="K780" i="33" s="1"/>
  <c r="K779" i="33" s="1"/>
  <c r="K777" i="33" s="1"/>
  <c r="K775" i="33" s="1"/>
  <c r="K791" i="33"/>
  <c r="K790" i="33" s="1"/>
  <c r="K789" i="33" s="1"/>
  <c r="K788" i="33" s="1"/>
  <c r="K786" i="33" s="1"/>
  <c r="K784" i="33" s="1"/>
  <c r="K793" i="33"/>
  <c r="K795" i="33"/>
  <c r="K797" i="33"/>
  <c r="K796" i="33" s="1"/>
  <c r="K808" i="33"/>
  <c r="K810" i="33"/>
  <c r="K814" i="33"/>
  <c r="K813" i="33" s="1"/>
  <c r="K812" i="33" s="1"/>
  <c r="K822" i="33"/>
  <c r="K821" i="33" s="1"/>
  <c r="K820" i="33" s="1"/>
  <c r="K819" i="33" s="1"/>
  <c r="K818" i="33" s="1"/>
  <c r="K816" i="33" s="1"/>
  <c r="K831" i="33"/>
  <c r="K830" i="33" s="1"/>
  <c r="K829" i="33" s="1"/>
  <c r="K828" i="33" s="1"/>
  <c r="K827" i="33" s="1"/>
  <c r="K825" i="33" s="1"/>
  <c r="K823" i="33" s="1"/>
  <c r="K838" i="33"/>
  <c r="K837" i="33" s="1"/>
  <c r="K836" i="33" s="1"/>
  <c r="K834" i="33" s="1"/>
  <c r="K832" i="33" s="1"/>
  <c r="K839" i="33"/>
  <c r="K848" i="33"/>
  <c r="K847" i="33" s="1"/>
  <c r="K846" i="33" s="1"/>
  <c r="K845" i="33" s="1"/>
  <c r="K843" i="33" s="1"/>
  <c r="K841" i="33" s="1"/>
  <c r="K850" i="33"/>
  <c r="K851" i="33"/>
  <c r="K859" i="33"/>
  <c r="K858" i="33" s="1"/>
  <c r="K857" i="33" s="1"/>
  <c r="K856" i="33" s="1"/>
  <c r="K854" i="33" s="1"/>
  <c r="K852" i="33" s="1"/>
  <c r="K860" i="33"/>
  <c r="K862" i="33"/>
  <c r="K872" i="33"/>
  <c r="K871" i="33" s="1"/>
  <c r="K870" i="33" s="1"/>
  <c r="K869" i="33" s="1"/>
  <c r="K868" i="33" s="1"/>
  <c r="K866" i="33" s="1"/>
  <c r="K864" i="33" s="1"/>
  <c r="K881" i="33"/>
  <c r="K880" i="33" s="1"/>
  <c r="K879" i="33" s="1"/>
  <c r="K878" i="33" s="1"/>
  <c r="K877" i="33" s="1"/>
  <c r="K875" i="33" s="1"/>
  <c r="K873" i="33" s="1"/>
  <c r="K889" i="33"/>
  <c r="K888" i="33" s="1"/>
  <c r="K892" i="33"/>
  <c r="K891" i="33" s="1"/>
  <c r="K899" i="33"/>
  <c r="K898" i="33" s="1"/>
  <c r="K896" i="33" s="1"/>
  <c r="K894" i="33" s="1"/>
  <c r="K901" i="33"/>
  <c r="K900" i="33" s="1"/>
  <c r="K902" i="33"/>
  <c r="K907" i="33"/>
  <c r="K906" i="33" s="1"/>
  <c r="K905" i="33" s="1"/>
  <c r="K903" i="33" s="1"/>
  <c r="K908" i="33"/>
  <c r="K910" i="33"/>
  <c r="K911" i="33"/>
  <c r="K919" i="33"/>
  <c r="K918" i="33" s="1"/>
  <c r="K916" i="33" s="1"/>
  <c r="K920" i="33"/>
  <c r="K922" i="33"/>
  <c r="K921" i="33" s="1"/>
  <c r="K928" i="33"/>
  <c r="K927" i="33" s="1"/>
  <c r="K926" i="33" s="1"/>
  <c r="K925" i="33" s="1"/>
  <c r="K923" i="33" s="1"/>
  <c r="K929" i="33"/>
  <c r="K935" i="33"/>
  <c r="K934" i="33" s="1"/>
  <c r="K932" i="33" s="1"/>
  <c r="K930" i="33" s="1"/>
  <c r="K937" i="33"/>
  <c r="K936" i="33" s="1"/>
  <c r="K938" i="33"/>
  <c r="K947" i="33"/>
  <c r="K946" i="33" s="1"/>
  <c r="K945" i="33" s="1"/>
  <c r="K944" i="33" s="1"/>
  <c r="K943" i="33" s="1"/>
  <c r="K941" i="33" s="1"/>
  <c r="K954" i="33"/>
  <c r="K953" i="33" s="1"/>
  <c r="K952" i="33" s="1"/>
  <c r="K951" i="33" s="1"/>
  <c r="K948" i="33" s="1"/>
  <c r="K965" i="33"/>
  <c r="K964" i="33" s="1"/>
  <c r="K963" i="33" s="1"/>
  <c r="K962" i="33" s="1"/>
  <c r="K961" i="33" s="1"/>
  <c r="K959" i="33" s="1"/>
  <c r="K957" i="33" s="1"/>
  <c r="K972" i="33"/>
  <c r="K971" i="33" s="1"/>
  <c r="K970" i="33" s="1"/>
  <c r="K969" i="33" s="1"/>
  <c r="K968" i="33" s="1"/>
  <c r="K966" i="33" s="1"/>
  <c r="K979" i="33"/>
  <c r="K978" i="33" s="1"/>
  <c r="K977" i="33" s="1"/>
  <c r="K975" i="33" s="1"/>
  <c r="K973" i="33" s="1"/>
  <c r="K980" i="33"/>
  <c r="K981" i="33"/>
  <c r="K989" i="33"/>
  <c r="K988" i="33" s="1"/>
  <c r="K987" i="33" s="1"/>
  <c r="K986" i="33" s="1"/>
  <c r="K984" i="33" s="1"/>
  <c r="K982" i="33" s="1"/>
  <c r="K990" i="33"/>
  <c r="K998" i="33"/>
  <c r="K997" i="33" s="1"/>
  <c r="K996" i="33" s="1"/>
  <c r="K995" i="33" s="1"/>
  <c r="K993" i="33" s="1"/>
  <c r="K991" i="33" s="1"/>
  <c r="K999" i="33"/>
  <c r="K1004" i="33"/>
  <c r="K1002" i="33" s="1"/>
  <c r="K1000" i="33" s="1"/>
  <c r="K1005" i="33"/>
  <c r="K1006" i="33"/>
  <c r="K1007" i="33"/>
  <c r="K1008" i="33"/>
  <c r="K1016" i="33"/>
  <c r="K1018" i="33"/>
  <c r="K1024" i="33"/>
  <c r="K1022" i="33" s="1"/>
  <c r="K1020" i="33" s="1"/>
  <c r="K1028" i="33"/>
  <c r="K1027" i="33" s="1"/>
  <c r="K1026" i="33" s="1"/>
  <c r="K1025" i="33" s="1"/>
  <c r="K1035" i="33"/>
  <c r="K1034" i="33" s="1"/>
  <c r="K1033" i="33" s="1"/>
  <c r="K1032" i="33" s="1"/>
  <c r="K1031" i="33" s="1"/>
  <c r="K1029" i="33" s="1"/>
  <c r="K1044" i="33"/>
  <c r="K1043" i="33" s="1"/>
  <c r="K1042" i="33" s="1"/>
  <c r="K1041" i="33" s="1"/>
  <c r="K1047" i="33"/>
  <c r="K1046" i="33" s="1"/>
  <c r="K1045" i="33" s="1"/>
  <c r="K1040" i="33" s="1"/>
  <c r="K1038" i="33" s="1"/>
  <c r="K1036" i="33" s="1"/>
  <c r="K1048" i="33"/>
  <c r="K1056" i="33"/>
  <c r="K1055" i="33" s="1"/>
  <c r="K1054" i="33" s="1"/>
  <c r="K1052" i="33" s="1"/>
  <c r="K1050" i="33" s="1"/>
  <c r="K1058" i="33"/>
  <c r="K1057" i="33" s="1"/>
  <c r="K1060" i="33"/>
  <c r="K1062" i="33"/>
  <c r="K1069" i="33"/>
  <c r="K1068" i="33" s="1"/>
  <c r="K1072" i="33"/>
  <c r="K1071" i="33" s="1"/>
  <c r="K1067" i="33" s="1"/>
  <c r="K1066" i="33" s="1"/>
  <c r="K1064" i="33" s="1"/>
  <c r="K1073" i="33"/>
  <c r="K1075" i="33"/>
  <c r="K1076" i="33"/>
  <c r="K1085" i="33"/>
  <c r="K1084" i="33" s="1"/>
  <c r="K1088" i="33"/>
  <c r="K1087" i="33" s="1"/>
  <c r="K1090" i="33"/>
  <c r="K1092" i="33"/>
  <c r="K1098" i="33"/>
  <c r="K1097" i="33" s="1"/>
  <c r="K1096" i="33" s="1"/>
  <c r="K1095" i="33" s="1"/>
  <c r="K1094" i="33" s="1"/>
  <c r="K1106" i="33"/>
  <c r="K1105" i="33" s="1"/>
  <c r="K1104" i="33" s="1"/>
  <c r="K1103" i="33" s="1"/>
  <c r="K1101" i="33" s="1"/>
  <c r="K1099" i="33" s="1"/>
  <c r="K1107" i="33"/>
  <c r="K1116" i="33"/>
  <c r="K1115" i="33" s="1"/>
  <c r="K1114" i="33" s="1"/>
  <c r="K1113" i="33" s="1"/>
  <c r="K1112" i="33" s="1"/>
  <c r="K1110" i="33" s="1"/>
  <c r="K1108" i="33" s="1"/>
  <c r="K1119" i="33"/>
  <c r="K1117" i="33" s="1"/>
  <c r="K1123" i="33"/>
  <c r="K1122" i="33" s="1"/>
  <c r="K1121" i="33" s="1"/>
  <c r="K1124" i="33"/>
  <c r="K1125" i="33"/>
  <c r="K1126" i="33"/>
  <c r="K1131" i="33"/>
  <c r="K1130" i="33" s="1"/>
  <c r="K1128" i="33" s="1"/>
  <c r="K1134" i="33"/>
  <c r="K1133" i="33" s="1"/>
  <c r="K1132" i="33" s="1"/>
  <c r="K1135" i="33"/>
  <c r="K1140" i="33"/>
  <c r="K1139" i="33" s="1"/>
  <c r="K1137" i="33" s="1"/>
  <c r="K1141" i="33"/>
  <c r="K1143" i="33"/>
  <c r="K1142" i="33" s="1"/>
  <c r="K1145" i="33"/>
  <c r="K1155" i="33"/>
  <c r="K1154" i="33" s="1"/>
  <c r="K1153" i="33" s="1"/>
  <c r="K1152" i="33" s="1"/>
  <c r="K1151" i="33" s="1"/>
  <c r="K1149" i="33" s="1"/>
  <c r="K1147" i="33" s="1"/>
  <c r="K1163" i="33"/>
  <c r="K1162" i="33" s="1"/>
  <c r="K1161" i="33" s="1"/>
  <c r="K1160" i="33" s="1"/>
  <c r="K1158" i="33" s="1"/>
  <c r="K1156" i="33" s="1"/>
  <c r="K1164" i="33"/>
  <c r="K1173" i="33"/>
  <c r="K1172" i="33" s="1"/>
  <c r="K1171" i="33" s="1"/>
  <c r="K1170" i="33" s="1"/>
  <c r="K1169" i="33" s="1"/>
  <c r="K1167" i="33" s="1"/>
  <c r="K1165" i="33" s="1"/>
  <c r="K1181" i="33"/>
  <c r="K1180" i="33" s="1"/>
  <c r="K1179" i="33" s="1"/>
  <c r="K1178" i="33" s="1"/>
  <c r="K1176" i="33" s="1"/>
  <c r="K1174" i="33" s="1"/>
  <c r="K1183" i="33"/>
  <c r="K1190" i="33"/>
  <c r="K1189" i="33" s="1"/>
  <c r="K1188" i="33" s="1"/>
  <c r="K1186" i="33" s="1"/>
  <c r="K1184" i="33" s="1"/>
  <c r="K1191" i="33"/>
  <c r="K1202" i="33"/>
  <c r="K1201" i="33" s="1"/>
  <c r="K1200" i="33" s="1"/>
  <c r="K1199" i="33" s="1"/>
  <c r="K1198" i="33" s="1"/>
  <c r="K1196" i="33" s="1"/>
  <c r="K1194" i="33" s="1"/>
  <c r="K1209" i="33"/>
  <c r="K1208" i="33" s="1"/>
  <c r="K1207" i="33" s="1"/>
  <c r="K1205" i="33" s="1"/>
  <c r="K1203" i="33" s="1"/>
  <c r="K1210" i="33"/>
  <c r="K1211" i="33"/>
  <c r="K1212" i="33"/>
  <c r="K1221" i="33"/>
  <c r="K1219" i="33" s="1"/>
  <c r="K1217" i="33" s="1"/>
  <c r="K1224" i="33"/>
  <c r="K1223" i="33" s="1"/>
  <c r="K1222" i="33" s="1"/>
  <c r="K1226" i="33"/>
  <c r="K1225" i="33" s="1"/>
  <c r="K1228" i="33"/>
  <c r="K1236" i="33"/>
  <c r="K1235" i="33" s="1"/>
  <c r="K1234" i="33" s="1"/>
  <c r="K1232" i="33" s="1"/>
  <c r="K1230" i="33" s="1"/>
  <c r="K1237" i="33"/>
  <c r="K1241" i="33"/>
  <c r="K1242" i="33"/>
  <c r="K1247" i="33"/>
  <c r="K1250" i="33"/>
  <c r="K1257" i="33"/>
  <c r="K1260" i="33"/>
  <c r="K1265" i="33"/>
  <c r="K1273" i="33"/>
  <c r="K1272" i="33" s="1"/>
  <c r="K1271" i="33" s="1"/>
  <c r="K1269" i="33" s="1"/>
  <c r="K1267" i="33" s="1"/>
  <c r="K1274" i="33"/>
  <c r="K1279" i="33"/>
  <c r="K1278" i="33" s="1"/>
  <c r="K1283" i="33"/>
  <c r="K1286" i="33"/>
  <c r="K1290" i="33"/>
  <c r="K1292" i="33"/>
  <c r="K1295" i="33"/>
  <c r="K1298" i="33"/>
  <c r="K1300" i="33"/>
  <c r="K1301" i="33"/>
  <c r="K1310" i="33"/>
  <c r="K1309" i="33" s="1"/>
  <c r="K1308" i="33" s="1"/>
  <c r="K1307" i="33" s="1"/>
  <c r="K1306" i="33" s="1"/>
  <c r="K1304" i="33" s="1"/>
  <c r="K1302" i="33" s="1"/>
  <c r="K1319" i="33"/>
  <c r="K1318" i="33" s="1"/>
  <c r="K1317" i="33" s="1"/>
  <c r="K1316" i="33" s="1"/>
  <c r="K1315" i="33" s="1"/>
  <c r="K1313" i="33" s="1"/>
  <c r="K1311" i="33" s="1"/>
  <c r="K1327" i="33"/>
  <c r="K1329" i="33"/>
  <c r="K1332" i="33"/>
  <c r="K1341" i="33"/>
  <c r="K1340" i="33" s="1"/>
  <c r="K1339" i="33" s="1"/>
  <c r="K1338" i="33" s="1"/>
  <c r="K1336" i="33" s="1"/>
  <c r="K1342" i="33"/>
  <c r="K1345" i="33"/>
  <c r="K1343" i="33" s="1"/>
  <c r="K1347" i="33"/>
  <c r="K1346" i="33" s="1"/>
  <c r="K1348" i="33"/>
  <c r="K1349" i="33"/>
  <c r="K1356" i="33"/>
  <c r="K1355" i="33" s="1"/>
  <c r="K1354" i="33" s="1"/>
  <c r="K1353" i="33" s="1"/>
  <c r="K1352" i="33" s="1"/>
  <c r="K1350" i="33" s="1"/>
  <c r="K1363" i="33"/>
  <c r="K1362" i="33" s="1"/>
  <c r="K1361" i="33" s="1"/>
  <c r="K1360" i="33" s="1"/>
  <c r="K1359" i="33" s="1"/>
  <c r="K1357" i="33" s="1"/>
  <c r="K1369" i="33"/>
  <c r="K1368" i="33" s="1"/>
  <c r="K1367" i="33" s="1"/>
  <c r="K1366" i="33" s="1"/>
  <c r="K1364" i="33" s="1"/>
  <c r="K1370" i="33"/>
  <c r="K1377" i="33"/>
  <c r="K1376" i="33" s="1"/>
  <c r="K1375" i="33" s="1"/>
  <c r="K1374" i="33" s="1"/>
  <c r="K1373" i="33" s="1"/>
  <c r="K1371" i="33" s="1"/>
  <c r="K1378" i="33"/>
  <c r="K1384" i="33"/>
  <c r="K1383" i="33" s="1"/>
  <c r="K1382" i="33" s="1"/>
  <c r="K1381" i="33" s="1"/>
  <c r="K1380" i="33" s="1"/>
  <c r="K1390" i="33"/>
  <c r="K1389" i="33" s="1"/>
  <c r="K1388" i="33" s="1"/>
  <c r="K1387" i="33" s="1"/>
  <c r="K1385" i="33" s="1"/>
  <c r="K1391" i="33"/>
  <c r="K1392" i="33"/>
  <c r="K1395" i="33"/>
  <c r="K1394" i="33" s="1"/>
  <c r="K1397" i="33"/>
  <c r="K1396" i="33" s="1"/>
  <c r="K1398" i="33"/>
  <c r="K1405" i="33"/>
  <c r="K1404" i="33" s="1"/>
  <c r="K1403" i="33" s="1"/>
  <c r="K1402" i="33" s="1"/>
  <c r="K1401" i="33" s="1"/>
  <c r="K1399" i="33" s="1"/>
  <c r="K1412" i="33"/>
  <c r="K1411" i="33" s="1"/>
  <c r="K1410" i="33" s="1"/>
  <c r="K1409" i="33" s="1"/>
  <c r="K1408" i="33" s="1"/>
  <c r="K1406" i="33" s="1"/>
  <c r="K1419" i="33"/>
  <c r="K1418" i="33" s="1"/>
  <c r="K1417" i="33" s="1"/>
  <c r="K1416" i="33" s="1"/>
  <c r="K1415" i="33" s="1"/>
  <c r="K1413" i="33" s="1"/>
  <c r="K1425" i="33"/>
  <c r="K1424" i="33" s="1"/>
  <c r="K1422" i="33" s="1"/>
  <c r="K1426" i="33"/>
  <c r="K1428" i="33"/>
  <c r="K1427" i="33" s="1"/>
  <c r="K1434" i="33"/>
  <c r="K1433" i="33" s="1"/>
  <c r="K1432" i="33" s="1"/>
  <c r="K1431" i="33" s="1"/>
  <c r="K1429" i="33" s="1"/>
  <c r="K1435" i="33"/>
  <c r="K1440" i="33"/>
  <c r="K1439" i="33" s="1"/>
  <c r="K1438" i="33" s="1"/>
  <c r="K1436" i="33" s="1"/>
  <c r="K1441" i="33"/>
  <c r="K1442" i="33"/>
  <c r="K1449" i="33"/>
  <c r="K1448" i="33" s="1"/>
  <c r="K1447" i="33" s="1"/>
  <c r="K1446" i="33" s="1"/>
  <c r="K1445" i="33" s="1"/>
  <c r="K1443" i="33" s="1"/>
  <c r="K1453" i="33"/>
  <c r="K1452" i="33" s="1"/>
  <c r="K1450" i="33" s="1"/>
  <c r="K1455" i="33"/>
  <c r="K1454" i="33" s="1"/>
  <c r="K1456" i="33"/>
  <c r="K1463" i="33"/>
  <c r="K1462" i="33" s="1"/>
  <c r="K1461" i="33" s="1"/>
  <c r="K1460" i="33" s="1"/>
  <c r="K1459" i="33" s="1"/>
  <c r="K1457" i="33" s="1"/>
  <c r="K1468" i="33"/>
  <c r="K1467" i="33" s="1"/>
  <c r="K1466" i="33" s="1"/>
  <c r="K1464" i="33" s="1"/>
  <c r="K1469" i="33"/>
  <c r="K1470" i="33"/>
  <c r="K1471" i="33"/>
  <c r="K1476" i="33"/>
  <c r="K1475" i="33" s="1"/>
  <c r="K1474" i="33" s="1"/>
  <c r="K1473" i="33" s="1"/>
  <c r="K1477" i="33"/>
  <c r="K1484" i="33"/>
  <c r="K1483" i="33" s="1"/>
  <c r="K1482" i="33" s="1"/>
  <c r="K1481" i="33" s="1"/>
  <c r="K1480" i="33" s="1"/>
  <c r="K1478" i="33" s="1"/>
  <c r="K1491" i="33"/>
  <c r="K1490" i="33" s="1"/>
  <c r="K1489" i="33" s="1"/>
  <c r="K1488" i="33" s="1"/>
  <c r="K1487" i="33" s="1"/>
  <c r="K1485" i="33" s="1"/>
  <c r="K1498" i="33"/>
  <c r="K1497" i="33" s="1"/>
  <c r="K1496" i="33" s="1"/>
  <c r="K1495" i="33" s="1"/>
  <c r="K1494" i="33" s="1"/>
  <c r="K1492" i="33" s="1"/>
  <c r="K1504" i="33"/>
  <c r="K1503" i="33" s="1"/>
  <c r="K1502" i="33" s="1"/>
  <c r="K1501" i="33" s="1"/>
  <c r="K1499" i="33" s="1"/>
  <c r="K1505" i="33"/>
  <c r="K1514" i="33"/>
  <c r="K1513" i="33" s="1"/>
  <c r="K1512" i="33" s="1"/>
  <c r="K1511" i="33" s="1"/>
  <c r="K1510" i="33" s="1"/>
  <c r="K1508" i="33" s="1"/>
  <c r="K1520" i="33"/>
  <c r="K1519" i="33" s="1"/>
  <c r="K1518" i="33" s="1"/>
  <c r="K1517" i="33" s="1"/>
  <c r="K1515" i="33" s="1"/>
  <c r="K1521" i="33"/>
  <c r="K1527" i="33"/>
  <c r="K1526" i="33" s="1"/>
  <c r="K1525" i="33" s="1"/>
  <c r="K1524" i="33" s="1"/>
  <c r="K1522" i="33" s="1"/>
  <c r="K1528" i="33"/>
  <c r="K1533" i="33"/>
  <c r="K1532" i="33" s="1"/>
  <c r="K1531" i="33" s="1"/>
  <c r="K1529" i="33" s="1"/>
  <c r="K1534" i="33"/>
  <c r="K1535" i="33"/>
  <c r="K1542" i="33"/>
  <c r="K1541" i="33" s="1"/>
  <c r="K1540" i="33" s="1"/>
  <c r="K1539" i="33" s="1"/>
  <c r="K1538" i="33" s="1"/>
  <c r="K1536" i="33" s="1"/>
  <c r="K1547" i="33"/>
  <c r="K1546" i="33" s="1"/>
  <c r="K1545" i="33" s="1"/>
  <c r="K1543" i="33" s="1"/>
  <c r="K1548" i="33"/>
  <c r="K1549" i="33"/>
  <c r="K1552" i="33"/>
  <c r="K1550" i="33" s="1"/>
  <c r="K1555" i="33"/>
  <c r="K1554" i="33" s="1"/>
  <c r="K1553" i="33" s="1"/>
  <c r="K1556" i="33"/>
  <c r="K1560" i="33"/>
  <c r="K1559" i="33" s="1"/>
  <c r="K1557" i="33" s="1"/>
  <c r="K1562" i="33"/>
  <c r="K1561" i="33" s="1"/>
  <c r="K1563" i="33"/>
  <c r="K1569" i="33"/>
  <c r="K1568" i="33" s="1"/>
  <c r="K1567" i="33" s="1"/>
  <c r="K1566" i="33" s="1"/>
  <c r="K1564" i="33" s="1"/>
  <c r="K1570" i="33"/>
  <c r="K1576" i="33"/>
  <c r="K1575" i="33" s="1"/>
  <c r="K1574" i="33" s="1"/>
  <c r="K1573" i="33" s="1"/>
  <c r="K1571" i="33" s="1"/>
  <c r="K1577" i="33"/>
  <c r="K1581" i="33"/>
  <c r="K1580" i="33" s="1"/>
  <c r="K1578" i="33" s="1"/>
  <c r="K1584" i="33"/>
  <c r="K1583" i="33" s="1"/>
  <c r="K1582" i="33" s="1"/>
  <c r="K1590" i="33"/>
  <c r="K1589" i="33" s="1"/>
  <c r="K1588" i="33" s="1"/>
  <c r="K1587" i="33" s="1"/>
  <c r="K1585" i="33" s="1"/>
  <c r="K1591" i="33"/>
  <c r="K1599" i="33"/>
  <c r="K1598" i="33" s="1"/>
  <c r="K1597" i="33" s="1"/>
  <c r="K1596" i="33" s="1"/>
  <c r="K1594" i="33" s="1"/>
  <c r="K1592" i="33" s="1"/>
  <c r="K1600" i="33"/>
  <c r="K1606" i="33"/>
  <c r="K1605" i="33" s="1"/>
  <c r="K1603" i="33" s="1"/>
  <c r="K1601" i="33" s="1"/>
  <c r="K1609" i="33"/>
  <c r="K1608" i="33" s="1"/>
  <c r="K1607" i="33" s="1"/>
  <c r="K1616" i="33"/>
  <c r="K1615" i="33" s="1"/>
  <c r="K1614" i="33" s="1"/>
  <c r="K1612" i="33" s="1"/>
  <c r="K1610" i="33" s="1"/>
  <c r="K1618" i="33"/>
  <c r="K1617" i="33" s="1"/>
  <c r="K1626" i="33"/>
  <c r="K1625" i="33" s="1"/>
  <c r="K1624" i="33" s="1"/>
  <c r="K1623" i="33" s="1"/>
  <c r="K1621" i="33" s="1"/>
  <c r="K1619" i="33" s="1"/>
  <c r="K1627" i="33"/>
  <c r="K1636" i="33"/>
  <c r="K1635" i="33" s="1"/>
  <c r="K1634" i="33" s="1"/>
  <c r="K1633" i="33" s="1"/>
  <c r="K1632" i="33" s="1"/>
  <c r="K1630" i="33" s="1"/>
  <c r="K1628" i="33" s="1"/>
  <c r="K1644" i="33"/>
  <c r="K1643" i="33" s="1"/>
  <c r="K1642" i="33" s="1"/>
  <c r="K1641" i="33" s="1"/>
  <c r="K1639" i="33" s="1"/>
  <c r="K1637" i="33" s="1"/>
  <c r="K1645" i="33"/>
  <c r="K1648" i="33"/>
  <c r="K1646" i="33" s="1"/>
  <c r="K1651" i="33"/>
  <c r="K1650" i="33" s="1"/>
  <c r="K1649" i="33" s="1"/>
  <c r="K1652" i="33"/>
  <c r="K1661" i="33"/>
  <c r="K1660" i="33" s="1"/>
  <c r="K1659" i="33" s="1"/>
  <c r="K1658" i="33" s="1"/>
  <c r="K1657" i="33" s="1"/>
  <c r="K1655" i="33" s="1"/>
  <c r="K1653" i="33" s="1"/>
  <c r="K1669" i="33"/>
  <c r="K1668" i="33" s="1"/>
  <c r="K1667" i="33" s="1"/>
  <c r="K1666" i="33" s="1"/>
  <c r="K1664" i="33" s="1"/>
  <c r="K1662" i="33" s="1"/>
  <c r="K1670" i="33"/>
  <c r="K1671" i="33"/>
  <c r="K1678" i="33"/>
  <c r="K1677" i="33" s="1"/>
  <c r="K1680" i="33"/>
  <c r="K1681" i="33"/>
  <c r="K1683" i="33"/>
  <c r="K1684" i="33"/>
  <c r="K1693" i="33"/>
  <c r="K1692" i="33" s="1"/>
  <c r="K1691" i="33" s="1"/>
  <c r="K1690" i="33" s="1"/>
  <c r="K1688" i="33" s="1"/>
  <c r="K1686" i="33" s="1"/>
  <c r="K1694" i="33"/>
  <c r="K1702" i="33"/>
  <c r="K1701" i="33" s="1"/>
  <c r="K1700" i="33" s="1"/>
  <c r="K1699" i="33" s="1"/>
  <c r="K1697" i="33" s="1"/>
  <c r="K1695" i="33" s="1"/>
  <c r="K1703" i="33"/>
  <c r="K1711" i="33"/>
  <c r="K1710" i="33" s="1"/>
  <c r="K1709" i="33" s="1"/>
  <c r="K1708" i="33" s="1"/>
  <c r="K1706" i="33" s="1"/>
  <c r="K1704" i="33" s="1"/>
  <c r="K1712" i="33"/>
  <c r="K1718" i="33"/>
  <c r="K1717" i="33" s="1"/>
  <c r="K1715" i="33" s="1"/>
  <c r="K1713" i="33" s="1"/>
  <c r="K1719" i="33"/>
  <c r="K1720" i="33"/>
  <c r="K1721" i="33"/>
  <c r="K1726" i="33"/>
  <c r="K1724" i="33" s="1"/>
  <c r="K1722" i="33" s="1"/>
  <c r="K1730" i="33"/>
  <c r="K1729" i="33" s="1"/>
  <c r="K1728" i="33" s="1"/>
  <c r="K1727" i="33" s="1"/>
  <c r="K1735" i="33"/>
  <c r="K1733" i="33" s="1"/>
  <c r="K1731" i="33" s="1"/>
  <c r="K1739" i="33"/>
  <c r="K1738" i="33" s="1"/>
  <c r="K1737" i="33" s="1"/>
  <c r="K1736" i="33" s="1"/>
  <c r="K1747" i="33"/>
  <c r="K1746" i="33" s="1"/>
  <c r="K1745" i="33" s="1"/>
  <c r="K1744" i="33" s="1"/>
  <c r="K1742" i="33" s="1"/>
  <c r="K1740" i="33" s="1"/>
  <c r="K1748" i="33"/>
  <c r="K1755" i="33"/>
  <c r="K1754" i="33" s="1"/>
  <c r="K1753" i="33" s="1"/>
  <c r="K1751" i="33" s="1"/>
  <c r="K1757" i="33"/>
  <c r="K1756" i="33" s="1"/>
  <c r="K1758" i="33"/>
  <c r="K1760" i="33"/>
  <c r="K1761" i="33"/>
  <c r="K1762" i="33"/>
  <c r="K1763" i="33"/>
  <c r="K1764" i="33"/>
  <c r="K1771" i="33"/>
  <c r="K1770" i="33" s="1"/>
  <c r="K1769" i="33" s="1"/>
  <c r="K1768" i="33" s="1"/>
  <c r="K1767" i="33" s="1"/>
  <c r="K1765" i="33" s="1"/>
  <c r="K1778" i="33"/>
  <c r="K1777" i="33" s="1"/>
  <c r="K1776" i="33" s="1"/>
  <c r="K1775" i="33" s="1"/>
  <c r="K1774" i="33" s="1"/>
  <c r="K1772" i="33" s="1"/>
  <c r="K1783" i="33"/>
  <c r="K1782" i="33" s="1"/>
  <c r="K1781" i="33" s="1"/>
  <c r="K1779" i="33" s="1"/>
  <c r="K1785" i="33"/>
  <c r="K1784" i="33" s="1"/>
  <c r="K1792" i="33"/>
  <c r="K1791" i="33" s="1"/>
  <c r="K1790" i="33" s="1"/>
  <c r="K1789" i="33" s="1"/>
  <c r="K1788" i="33" s="1"/>
  <c r="K1786" i="33" s="1"/>
  <c r="K1798" i="33"/>
  <c r="K1797" i="33" s="1"/>
  <c r="K1796" i="33" s="1"/>
  <c r="K1795" i="33" s="1"/>
  <c r="K1793" i="33" s="1"/>
  <c r="K1799" i="33"/>
  <c r="K1805" i="33"/>
  <c r="K1804" i="33" s="1"/>
  <c r="K1803" i="33" s="1"/>
  <c r="K1802" i="33" s="1"/>
  <c r="K1800" i="33" s="1"/>
  <c r="K1806" i="33"/>
  <c r="K1813" i="33"/>
  <c r="K1812" i="33" s="1"/>
  <c r="K1811" i="33" s="1"/>
  <c r="K1810" i="33" s="1"/>
  <c r="K1809" i="33" s="1"/>
  <c r="K1807" i="33" s="1"/>
  <c r="K1820" i="33"/>
  <c r="K1819" i="33" s="1"/>
  <c r="K1818" i="33" s="1"/>
  <c r="K1817" i="33" s="1"/>
  <c r="K1816" i="33" s="1"/>
  <c r="K1814" i="33" s="1"/>
  <c r="K1827" i="33"/>
  <c r="K1826" i="33" s="1"/>
  <c r="K1825" i="33" s="1"/>
  <c r="K1824" i="33" s="1"/>
  <c r="K1823" i="33" s="1"/>
  <c r="K1821" i="33" s="1"/>
  <c r="K1836" i="33"/>
  <c r="K1835" i="33" s="1"/>
  <c r="K1834" i="33" s="1"/>
  <c r="K1833" i="33" s="1"/>
  <c r="K1832" i="33" s="1"/>
  <c r="K1830" i="33" s="1"/>
  <c r="K1828" i="33" s="1"/>
  <c r="K1844" i="33"/>
  <c r="K1843" i="33" s="1"/>
  <c r="K1842" i="33" s="1"/>
  <c r="K1841" i="33" s="1"/>
  <c r="K1839" i="33" s="1"/>
  <c r="K1845" i="33"/>
  <c r="K1850" i="33"/>
  <c r="K1849" i="33" s="1"/>
  <c r="K1848" i="33" s="1"/>
  <c r="K1846" i="33" s="1"/>
  <c r="K1851" i="33"/>
  <c r="K1852" i="33"/>
  <c r="K1859" i="33"/>
  <c r="K1858" i="33" s="1"/>
  <c r="K1857" i="33" s="1"/>
  <c r="K1856" i="33" s="1"/>
  <c r="K1855" i="33" s="1"/>
  <c r="K1853" i="33" s="1"/>
  <c r="K1865" i="33"/>
  <c r="K1864" i="33" s="1"/>
  <c r="K1863" i="33" s="1"/>
  <c r="K1862" i="33" s="1"/>
  <c r="K1860" i="33" s="1"/>
  <c r="K1866" i="33"/>
  <c r="K1872" i="33"/>
  <c r="K1871" i="33" s="1"/>
  <c r="K1870" i="33" s="1"/>
  <c r="K1869" i="33" s="1"/>
  <c r="K1867" i="33" s="1"/>
  <c r="K1873" i="33"/>
  <c r="K1878" i="33"/>
  <c r="K1877" i="33" s="1"/>
  <c r="K1876" i="33" s="1"/>
  <c r="K1874" i="33" s="1"/>
  <c r="K1879" i="33"/>
  <c r="K1880" i="33"/>
  <c r="K1883" i="33"/>
  <c r="K1881" i="33" s="1"/>
  <c r="K1886" i="33"/>
  <c r="K1885" i="33" s="1"/>
  <c r="K1884" i="33" s="1"/>
  <c r="K1887" i="33"/>
  <c r="K1893" i="33"/>
  <c r="K1892" i="33" s="1"/>
  <c r="K1891" i="33" s="1"/>
  <c r="K1890" i="33" s="1"/>
  <c r="K1888" i="33" s="1"/>
  <c r="K1894" i="33"/>
  <c r="K1900" i="33"/>
  <c r="K1899" i="33" s="1"/>
  <c r="K1898" i="33" s="1"/>
  <c r="K1897" i="33" s="1"/>
  <c r="K1895" i="33" s="1"/>
  <c r="K1901" i="33"/>
  <c r="K1907" i="33"/>
  <c r="K1906" i="33" s="1"/>
  <c r="K1905" i="33" s="1"/>
  <c r="K1904" i="33" s="1"/>
  <c r="K1902" i="33" s="1"/>
  <c r="K1908" i="33"/>
  <c r="K1912" i="33"/>
  <c r="K1911" i="33" s="1"/>
  <c r="K1909" i="33" s="1"/>
  <c r="K1914" i="33"/>
  <c r="K1913" i="33" s="1"/>
  <c r="K1915" i="33"/>
  <c r="K1920" i="33"/>
  <c r="K1919" i="33" s="1"/>
  <c r="K1918" i="33" s="1"/>
  <c r="K1916" i="33" s="1"/>
  <c r="K1921" i="33"/>
  <c r="K1922" i="33"/>
  <c r="K1929" i="33"/>
  <c r="K1928" i="33" s="1"/>
  <c r="K1927" i="33" s="1"/>
  <c r="K1926" i="33" s="1"/>
  <c r="K1925" i="33" s="1"/>
  <c r="K1923" i="33" s="1"/>
  <c r="K1936" i="33"/>
  <c r="K1935" i="33" s="1"/>
  <c r="K1934" i="33" s="1"/>
  <c r="K1932" i="33" s="1"/>
  <c r="K1930" i="33" s="1"/>
  <c r="K1938" i="33"/>
  <c r="K1937" i="33" s="1"/>
  <c r="K1945" i="33"/>
  <c r="K1944" i="33" s="1"/>
  <c r="K1943" i="33" s="1"/>
  <c r="K1942" i="33" s="1"/>
  <c r="K1941" i="33" s="1"/>
  <c r="K1939" i="33" s="1"/>
  <c r="K1951" i="33"/>
  <c r="K1950" i="33" s="1"/>
  <c r="K1948" i="33" s="1"/>
  <c r="K1946" i="33" s="1"/>
  <c r="K1954" i="33"/>
  <c r="K1953" i="33" s="1"/>
  <c r="K1952" i="33" s="1"/>
  <c r="K1961" i="33"/>
  <c r="K1960" i="33" s="1"/>
  <c r="K1959" i="33" s="1"/>
  <c r="K1957" i="33" s="1"/>
  <c r="K1962" i="33"/>
  <c r="K1963" i="33"/>
  <c r="K1970" i="33"/>
  <c r="K1969" i="33" s="1"/>
  <c r="K1968" i="33" s="1"/>
  <c r="K1967" i="33" s="1"/>
  <c r="K1966" i="33" s="1"/>
  <c r="K1964" i="33" s="1"/>
  <c r="K1976" i="33"/>
  <c r="K1975" i="33" s="1"/>
  <c r="K1974" i="33" s="1"/>
  <c r="K1973" i="33" s="1"/>
  <c r="K1971" i="33" s="1"/>
  <c r="K1977" i="33"/>
  <c r="K1983" i="33"/>
  <c r="K1982" i="33" s="1"/>
  <c r="K1981" i="33" s="1"/>
  <c r="K1980" i="33" s="1"/>
  <c r="K1978" i="33" s="1"/>
  <c r="K1984" i="33"/>
  <c r="K1991" i="33"/>
  <c r="K1990" i="33" s="1"/>
  <c r="K1989" i="33" s="1"/>
  <c r="K1988" i="33" s="1"/>
  <c r="K1987" i="33" s="1"/>
  <c r="K1985" i="33" s="1"/>
  <c r="K1998" i="33"/>
  <c r="K1997" i="33" s="1"/>
  <c r="K1996" i="33" s="1"/>
  <c r="K1995" i="33" s="1"/>
  <c r="K1994" i="33" s="1"/>
  <c r="K1992" i="33" s="1"/>
  <c r="K2005" i="33"/>
  <c r="K2004" i="33" s="1"/>
  <c r="K2003" i="33" s="1"/>
  <c r="K2002" i="33" s="1"/>
  <c r="K2001" i="33" s="1"/>
  <c r="K1999" i="33" s="1"/>
  <c r="K2011" i="33"/>
  <c r="K2010" i="33" s="1"/>
  <c r="K2009" i="33" s="1"/>
  <c r="K2008" i="33" s="1"/>
  <c r="K2006" i="33" s="1"/>
  <c r="K2012" i="33"/>
  <c r="K2019" i="33"/>
  <c r="K2018" i="33" s="1"/>
  <c r="K2017" i="33" s="1"/>
  <c r="K2016" i="33" s="1"/>
  <c r="K2015" i="33" s="1"/>
  <c r="K2013" i="33" s="1"/>
  <c r="K2026" i="33"/>
  <c r="K2025" i="33" s="1"/>
  <c r="K2024" i="33" s="1"/>
  <c r="K2023" i="33" s="1"/>
  <c r="K2022" i="33" s="1"/>
  <c r="K2020" i="33" s="1"/>
  <c r="K2027" i="33"/>
  <c r="K2029" i="33"/>
  <c r="K2032" i="33"/>
  <c r="K2031" i="33" s="1"/>
  <c r="K2030" i="33" s="1"/>
  <c r="K2033" i="33"/>
  <c r="K2040" i="33"/>
  <c r="K2039" i="33" s="1"/>
  <c r="K2038" i="33" s="1"/>
  <c r="K2037" i="33" s="1"/>
  <c r="K2036" i="33" s="1"/>
  <c r="K2034" i="33" s="1"/>
  <c r="K2047" i="33"/>
  <c r="K2046" i="33" s="1"/>
  <c r="K2045" i="33" s="1"/>
  <c r="K2044" i="33" s="1"/>
  <c r="K2043" i="33" s="1"/>
  <c r="K2041" i="33" s="1"/>
  <c r="K2056" i="33"/>
  <c r="K2055" i="33" s="1"/>
  <c r="K2054" i="33" s="1"/>
  <c r="K2053" i="33" s="1"/>
  <c r="K2052" i="33" s="1"/>
  <c r="K2050" i="33" s="1"/>
  <c r="K2061" i="33"/>
  <c r="K2060" i="33" s="1"/>
  <c r="K2059" i="33" s="1"/>
  <c r="K2057" i="33" s="1"/>
  <c r="K2063" i="33"/>
  <c r="K2062" i="33" s="1"/>
  <c r="K2069" i="33"/>
  <c r="K2068" i="33" s="1"/>
  <c r="K2067" i="33" s="1"/>
  <c r="K2066" i="33" s="1"/>
  <c r="K2064" i="33" s="1"/>
  <c r="K2070" i="33"/>
  <c r="K2075" i="33"/>
  <c r="K2074" i="33" s="1"/>
  <c r="K2073" i="33" s="1"/>
  <c r="K2071" i="33" s="1"/>
  <c r="K2076" i="33"/>
  <c r="K2077" i="33"/>
  <c r="K2084" i="33"/>
  <c r="K2083" i="33" s="1"/>
  <c r="K2082" i="33" s="1"/>
  <c r="K2081" i="33" s="1"/>
  <c r="K2080" i="33" s="1"/>
  <c r="K2078" i="33" s="1"/>
  <c r="K2090" i="33"/>
  <c r="K2089" i="33" s="1"/>
  <c r="K2088" i="33" s="1"/>
  <c r="K2087" i="33" s="1"/>
  <c r="K2085" i="33" s="1"/>
  <c r="K2091" i="33"/>
  <c r="K2098" i="33"/>
  <c r="K2097" i="33" s="1"/>
  <c r="K2096" i="33" s="1"/>
  <c r="K2095" i="33" s="1"/>
  <c r="K2094" i="33" s="1"/>
  <c r="K2092" i="33" s="1"/>
  <c r="K2104" i="33"/>
  <c r="K2103" i="33" s="1"/>
  <c r="K2102" i="33" s="1"/>
  <c r="K2101" i="33" s="1"/>
  <c r="K2099" i="33" s="1"/>
  <c r="K2105" i="33"/>
  <c r="K2112" i="33"/>
  <c r="K2111" i="33" s="1"/>
  <c r="K2110" i="33" s="1"/>
  <c r="K2109" i="33" s="1"/>
  <c r="K2108" i="33" s="1"/>
  <c r="K2106" i="33" s="1"/>
  <c r="K2117" i="33"/>
  <c r="K2116" i="33" s="1"/>
  <c r="K2115" i="33" s="1"/>
  <c r="K2113" i="33" s="1"/>
  <c r="K2118" i="33"/>
  <c r="K2119" i="33"/>
  <c r="K2126" i="33"/>
  <c r="K2125" i="33" s="1"/>
  <c r="K2124" i="33" s="1"/>
  <c r="K2123" i="33" s="1"/>
  <c r="K2122" i="33" s="1"/>
  <c r="K2120" i="33" s="1"/>
  <c r="K2135" i="33"/>
  <c r="K2134" i="33" s="1"/>
  <c r="K2133" i="33" s="1"/>
  <c r="K2132" i="33" s="1"/>
  <c r="K2131" i="33" s="1"/>
  <c r="K2129" i="33" s="1"/>
  <c r="K2141" i="33"/>
  <c r="K2140" i="33" s="1"/>
  <c r="K2139" i="33" s="1"/>
  <c r="K2138" i="33" s="1"/>
  <c r="K2136" i="33" s="1"/>
  <c r="K2142" i="33"/>
  <c r="K2149" i="33"/>
  <c r="K2148" i="33" s="1"/>
  <c r="K2147" i="33" s="1"/>
  <c r="K2146" i="33" s="1"/>
  <c r="K2145" i="33" s="1"/>
  <c r="K2143" i="33" s="1"/>
  <c r="K2156" i="33"/>
  <c r="K2155" i="33" s="1"/>
  <c r="K2154" i="33" s="1"/>
  <c r="K2153" i="33" s="1"/>
  <c r="K2152" i="33" s="1"/>
  <c r="K2150" i="33" s="1"/>
  <c r="K2163" i="33"/>
  <c r="K2162" i="33" s="1"/>
  <c r="K2161" i="33" s="1"/>
  <c r="K2160" i="33" s="1"/>
  <c r="K2159" i="33" s="1"/>
  <c r="K2157" i="33" s="1"/>
  <c r="K2170" i="33"/>
  <c r="K2169" i="33" s="1"/>
  <c r="K2168" i="33" s="1"/>
  <c r="K2167" i="33" s="1"/>
  <c r="K2166" i="33" s="1"/>
  <c r="K2164" i="33" s="1"/>
  <c r="K2177" i="33"/>
  <c r="K2176" i="33" s="1"/>
  <c r="K2175" i="33" s="1"/>
  <c r="K2174" i="33" s="1"/>
  <c r="K2173" i="33" s="1"/>
  <c r="K2171" i="33" s="1"/>
  <c r="K2183" i="33"/>
  <c r="K2182" i="33" s="1"/>
  <c r="K2181" i="33" s="1"/>
  <c r="K2180" i="33" s="1"/>
  <c r="K2178" i="33" s="1"/>
  <c r="K2184" i="33"/>
  <c r="K2189" i="33"/>
  <c r="K2188" i="33" s="1"/>
  <c r="K2187" i="33" s="1"/>
  <c r="K2185" i="33" s="1"/>
  <c r="K2191" i="33"/>
  <c r="K2190" i="33" s="1"/>
  <c r="K2198" i="33"/>
  <c r="K2197" i="33" s="1"/>
  <c r="K2196" i="33" s="1"/>
  <c r="K2195" i="33" s="1"/>
  <c r="K2194" i="33" s="1"/>
  <c r="K2192" i="33" s="1"/>
  <c r="K2205" i="33"/>
  <c r="K2204" i="33" s="1"/>
  <c r="K2203" i="33" s="1"/>
  <c r="K2202" i="33" s="1"/>
  <c r="K2201" i="33" s="1"/>
  <c r="K2199" i="33" s="1"/>
  <c r="K2213" i="33"/>
  <c r="K2212" i="33" s="1"/>
  <c r="K2211" i="33" s="1"/>
  <c r="K2210" i="33" s="1"/>
  <c r="K2209" i="33" s="1"/>
  <c r="K2207" i="33" s="1"/>
  <c r="K2206" i="33" s="1"/>
  <c r="K2217" i="33"/>
  <c r="K2215" i="33" s="1"/>
  <c r="K2214" i="33" s="1"/>
  <c r="K2221" i="33"/>
  <c r="K2220" i="33" s="1"/>
  <c r="K2219" i="33" s="1"/>
  <c r="K2218" i="33" s="1"/>
  <c r="K2229" i="33"/>
  <c r="K2228" i="33" s="1"/>
  <c r="K2227" i="33" s="1"/>
  <c r="K2226" i="33" s="1"/>
  <c r="K2225" i="33" s="1"/>
  <c r="K2223" i="33" s="1"/>
  <c r="K2222" i="33" s="1"/>
  <c r="K2237" i="33"/>
  <c r="K2236" i="33" s="1"/>
  <c r="K2235" i="33" s="1"/>
  <c r="K2234" i="33" s="1"/>
  <c r="K2233" i="33" s="1"/>
  <c r="K2231" i="33" s="1"/>
  <c r="K2230" i="33" s="1"/>
  <c r="K2239" i="33"/>
  <c r="K2245" i="33"/>
  <c r="K2243" i="33" s="1"/>
  <c r="K2249" i="33"/>
  <c r="K2248" i="33" s="1"/>
  <c r="K2247" i="33" s="1"/>
  <c r="K2246" i="33" s="1"/>
  <c r="K2256" i="33"/>
  <c r="K2255" i="33" s="1"/>
  <c r="K2254" i="33" s="1"/>
  <c r="K2253" i="33" s="1"/>
  <c r="K2252" i="33" s="1"/>
  <c r="K2250" i="33" s="1"/>
  <c r="K2241" i="33" s="1"/>
  <c r="K2263" i="33"/>
  <c r="K2262" i="33" s="1"/>
  <c r="K2261" i="33" s="1"/>
  <c r="K2260" i="33" s="1"/>
  <c r="K2259" i="33" s="1"/>
  <c r="K2257" i="33" s="1"/>
  <c r="K2269" i="33"/>
  <c r="K2268" i="33" s="1"/>
  <c r="K2267" i="33" s="1"/>
  <c r="K2266" i="33" s="1"/>
  <c r="K2264" i="33" s="1"/>
  <c r="K2270" i="33"/>
  <c r="K2277" i="33"/>
  <c r="K2276" i="33" s="1"/>
  <c r="K2275" i="33" s="1"/>
  <c r="K2274" i="33" s="1"/>
  <c r="K2273" i="33" s="1"/>
  <c r="K2271" i="33" s="1"/>
  <c r="K2284" i="33"/>
  <c r="K2283" i="33" s="1"/>
  <c r="K2282" i="33" s="1"/>
  <c r="K2281" i="33" s="1"/>
  <c r="K2280" i="33" s="1"/>
  <c r="K2278" i="33" s="1"/>
  <c r="K2287" i="33"/>
  <c r="K2285" i="33" s="1"/>
  <c r="K2291" i="33"/>
  <c r="K2290" i="33" s="1"/>
  <c r="K2289" i="33" s="1"/>
  <c r="K2288" i="33" s="1"/>
  <c r="K2299" i="33"/>
  <c r="K2298" i="33" s="1"/>
  <c r="K2297" i="33" s="1"/>
  <c r="K2296" i="33" s="1"/>
  <c r="K2294" i="33" s="1"/>
  <c r="K2292" i="33" s="1"/>
  <c r="K2300" i="33"/>
  <c r="K2307" i="33"/>
  <c r="K2306" i="33" s="1"/>
  <c r="K2305" i="33" s="1"/>
  <c r="K2304" i="33" s="1"/>
  <c r="K2303" i="33" s="1"/>
  <c r="K2301" i="33" s="1"/>
  <c r="K2311" i="33"/>
  <c r="K2309" i="33" s="1"/>
  <c r="K2315" i="33"/>
  <c r="K2314" i="33" s="1"/>
  <c r="K2313" i="33" s="1"/>
  <c r="K2316" i="33"/>
  <c r="K2317" i="33"/>
  <c r="K2325" i="33"/>
  <c r="K2324" i="33" s="1"/>
  <c r="K2323" i="33" s="1"/>
  <c r="K2322" i="33" s="1"/>
  <c r="K2320" i="33" s="1"/>
  <c r="K2318" i="33" s="1"/>
  <c r="K2326" i="33"/>
  <c r="K2335" i="33"/>
  <c r="K2334" i="33" s="1"/>
  <c r="K2333" i="33" s="1"/>
  <c r="K2332" i="33" s="1"/>
  <c r="K2331" i="33" s="1"/>
  <c r="K2329" i="33" s="1"/>
  <c r="K2327" i="33" s="1"/>
  <c r="K2344" i="33"/>
  <c r="K2343" i="33" s="1"/>
  <c r="K2342" i="33" s="1"/>
  <c r="K2341" i="33" s="1"/>
  <c r="K2340" i="33" s="1"/>
  <c r="K2338" i="33" s="1"/>
  <c r="K2336" i="33" s="1"/>
  <c r="K2349" i="33"/>
  <c r="K2347" i="33" s="1"/>
  <c r="K2353" i="33"/>
  <c r="K2352" i="33" s="1"/>
  <c r="K2351" i="33" s="1"/>
  <c r="K2350" i="33" s="1"/>
  <c r="K2359" i="33"/>
  <c r="K2358" i="33" s="1"/>
  <c r="K2357" i="33" s="1"/>
  <c r="K2356" i="33" s="1"/>
  <c r="K2354" i="33" s="1"/>
  <c r="K2360" i="33"/>
  <c r="K2363" i="33"/>
  <c r="K2361" i="33" s="1"/>
  <c r="K2367" i="33"/>
  <c r="K2366" i="33" s="1"/>
  <c r="K2365" i="33" s="1"/>
  <c r="K2364" i="33" s="1"/>
  <c r="K2374" i="33"/>
  <c r="K2373" i="33" s="1"/>
  <c r="K2372" i="33" s="1"/>
  <c r="K2371" i="33" s="1"/>
  <c r="K2370" i="33" s="1"/>
  <c r="K2368" i="33" s="1"/>
  <c r="K2345" i="33" s="1"/>
  <c r="K2377" i="33"/>
  <c r="K2375" i="33" s="1"/>
  <c r="K2381" i="33"/>
  <c r="K2380" i="33" s="1"/>
  <c r="K2379" i="33" s="1"/>
  <c r="K2378" i="33" s="1"/>
  <c r="K2385" i="33"/>
  <c r="K2384" i="33" s="1"/>
  <c r="K2382" i="33" s="1"/>
  <c r="K2387" i="33"/>
  <c r="K2386" i="33" s="1"/>
  <c r="K2388" i="33"/>
  <c r="K2389" i="33"/>
  <c r="K2395" i="33"/>
  <c r="K2394" i="33" s="1"/>
  <c r="K2393" i="33" s="1"/>
  <c r="K2392" i="33" s="1"/>
  <c r="K2391" i="33" s="1"/>
  <c r="K2401" i="33"/>
  <c r="K2400" i="33" s="1"/>
  <c r="K2399" i="33" s="1"/>
  <c r="K2398" i="33" s="1"/>
  <c r="K2396" i="33" s="1"/>
  <c r="K2402" i="33"/>
  <c r="K2405" i="33"/>
  <c r="K2403" i="33" s="1"/>
  <c r="K2409" i="33"/>
  <c r="K2408" i="33" s="1"/>
  <c r="K2407" i="33" s="1"/>
  <c r="K2406" i="33" s="1"/>
  <c r="K2410" i="33"/>
  <c r="K2415" i="33"/>
  <c r="K2414" i="33" s="1"/>
  <c r="K2413" i="33" s="1"/>
  <c r="K2412" i="33" s="1"/>
  <c r="K2416" i="33"/>
  <c r="K2419" i="33"/>
  <c r="K2417" i="33" s="1"/>
  <c r="K2423" i="33"/>
  <c r="K2422" i="33" s="1"/>
  <c r="K2421" i="33" s="1"/>
  <c r="K2420" i="33" s="1"/>
  <c r="K2430" i="33"/>
  <c r="K2429" i="33" s="1"/>
  <c r="K2428" i="33" s="1"/>
  <c r="K2427" i="33" s="1"/>
  <c r="K2426" i="33" s="1"/>
  <c r="K2424" i="33" s="1"/>
  <c r="K2439" i="33"/>
  <c r="K2438" i="33" s="1"/>
  <c r="K2437" i="33" s="1"/>
  <c r="K2436" i="33" s="1"/>
  <c r="K2435" i="33" s="1"/>
  <c r="K2433" i="33" s="1"/>
  <c r="K2431" i="33" s="1"/>
  <c r="K2442" i="33"/>
  <c r="K2440" i="33" s="1"/>
  <c r="K2447" i="33"/>
  <c r="K2446" i="33" s="1"/>
  <c r="K2445" i="33" s="1"/>
  <c r="K2444" i="33" s="1"/>
  <c r="K2448" i="33"/>
  <c r="K2456" i="33"/>
  <c r="K2455" i="33" s="1"/>
  <c r="K2454" i="33" s="1"/>
  <c r="K2453" i="33" s="1"/>
  <c r="K2451" i="33" s="1"/>
  <c r="K2449" i="33" s="1"/>
  <c r="K2459" i="33"/>
  <c r="K2458" i="33" s="1"/>
  <c r="K2461" i="33"/>
  <c r="K2470" i="33"/>
  <c r="K2469" i="33" s="1"/>
  <c r="K2475" i="33"/>
  <c r="K2480" i="33"/>
  <c r="K2483" i="33"/>
  <c r="K2489" i="33"/>
  <c r="K2492" i="33"/>
  <c r="K2496" i="33"/>
  <c r="K2505" i="33"/>
  <c r="K2504" i="33" s="1"/>
  <c r="K2507" i="33"/>
  <c r="K2511" i="33"/>
  <c r="K2512" i="33"/>
  <c r="K2516" i="33"/>
  <c r="K2514" i="33" s="1"/>
  <c r="K2518" i="33"/>
  <c r="K2520" i="33"/>
  <c r="K2519" i="33" s="1"/>
  <c r="K2521" i="33"/>
  <c r="K2531" i="33"/>
  <c r="K2530" i="33" s="1"/>
  <c r="K2529" i="33" s="1"/>
  <c r="K2528" i="33" s="1"/>
  <c r="K2526" i="33" s="1"/>
  <c r="K2524" i="33" s="1"/>
  <c r="K2541" i="33"/>
  <c r="K2540" i="33" s="1"/>
  <c r="K2539" i="33" s="1"/>
  <c r="K2537" i="33" s="1"/>
  <c r="K2535" i="33" s="1"/>
  <c r="K2542" i="33"/>
  <c r="K2549" i="33"/>
  <c r="K2547" i="33" s="1"/>
  <c r="K2545" i="33" s="1"/>
  <c r="K2551" i="33"/>
  <c r="K2550" i="33" s="1"/>
  <c r="K2552" i="33"/>
  <c r="K2554" i="33"/>
  <c r="K2562" i="33"/>
  <c r="K2561" i="33" s="1"/>
  <c r="K2560" i="33" s="1"/>
  <c r="K2559" i="33" s="1"/>
  <c r="K2558" i="33" s="1"/>
  <c r="K2556" i="33" s="1"/>
  <c r="K2568" i="33"/>
  <c r="K2567" i="33" s="1"/>
  <c r="K2565" i="33" s="1"/>
  <c r="K2563" i="33" s="1"/>
  <c r="K2570" i="33"/>
  <c r="K2569" i="33" s="1"/>
  <c r="K2571" i="33"/>
  <c r="K2580" i="33"/>
  <c r="K2579" i="33" s="1"/>
  <c r="K2578" i="33" s="1"/>
  <c r="K2577" i="33" s="1"/>
  <c r="K2576" i="33" s="1"/>
  <c r="K2574" i="33" s="1"/>
  <c r="K2572" i="33" s="1"/>
  <c r="K2585" i="33"/>
  <c r="K2583" i="33" s="1"/>
  <c r="K2581" i="33" s="1"/>
  <c r="K2586" i="33"/>
  <c r="K2588" i="33"/>
  <c r="K2587" i="33" s="1"/>
  <c r="K2590" i="33"/>
  <c r="K2598" i="33"/>
  <c r="K2597" i="33" s="1"/>
  <c r="K2596" i="33" s="1"/>
  <c r="K2595" i="33" s="1"/>
  <c r="K2593" i="33" s="1"/>
  <c r="K2591" i="33" s="1"/>
  <c r="K2603" i="33"/>
  <c r="K2602" i="33" s="1"/>
  <c r="K2612" i="33"/>
  <c r="K2611" i="33" s="1"/>
  <c r="K2610" i="33" s="1"/>
  <c r="K2608" i="33" s="1"/>
  <c r="K2606" i="33" s="1"/>
  <c r="K2615" i="33"/>
  <c r="K2613" i="33" s="1"/>
  <c r="K2622" i="33"/>
  <c r="K2621" i="33" s="1"/>
  <c r="K2620" i="33" s="1"/>
  <c r="K2618" i="33" s="1"/>
  <c r="K2616" i="33" s="1"/>
  <c r="K2623" i="33"/>
  <c r="K2632" i="33"/>
  <c r="K2631" i="33" s="1"/>
  <c r="K2629" i="33" s="1"/>
  <c r="K2627" i="33" s="1"/>
  <c r="K2634" i="33"/>
  <c r="K2633" i="33" s="1"/>
  <c r="K2643" i="33"/>
  <c r="K2645" i="33"/>
  <c r="K2646" i="33"/>
  <c r="K2653" i="33"/>
  <c r="K2652" i="33" s="1"/>
  <c r="K2651" i="33" s="1"/>
  <c r="K2649" i="33" s="1"/>
  <c r="K2647" i="33" s="1"/>
  <c r="K2655" i="33"/>
  <c r="K2654" i="33" s="1"/>
  <c r="K2662" i="33"/>
  <c r="K2661" i="33" s="1"/>
  <c r="K2660" i="33" s="1"/>
  <c r="K2658" i="33" s="1"/>
  <c r="K2656" i="33" s="1"/>
  <c r="K2663" i="33"/>
  <c r="K2665" i="33"/>
  <c r="K2667" i="33"/>
  <c r="K2676" i="33"/>
  <c r="K2675" i="33" s="1"/>
  <c r="K2674" i="33" s="1"/>
  <c r="K2673" i="33" s="1"/>
  <c r="K2671" i="33" s="1"/>
  <c r="K2669" i="33" s="1"/>
  <c r="K2677" i="33"/>
  <c r="K2680" i="33"/>
  <c r="K2689" i="33"/>
  <c r="K2688" i="33" s="1"/>
  <c r="K2687" i="33" s="1"/>
  <c r="K2686" i="33" s="1"/>
  <c r="K2684" i="33" s="1"/>
  <c r="K2682" i="33" s="1"/>
  <c r="K2690" i="33"/>
  <c r="K2698" i="33"/>
  <c r="K2697" i="33" s="1"/>
  <c r="K2696" i="33" s="1"/>
  <c r="K2695" i="33" s="1"/>
  <c r="K2693" i="33" s="1"/>
  <c r="K2691" i="33" s="1"/>
  <c r="K2699" i="33"/>
  <c r="K2706" i="33"/>
  <c r="K2705" i="33" s="1"/>
  <c r="K2704" i="33" s="1"/>
  <c r="K2702" i="33" s="1"/>
  <c r="K2700" i="33" s="1"/>
  <c r="K2708" i="33"/>
  <c r="K2707" i="33" s="1"/>
  <c r="K2711" i="33"/>
  <c r="K2709" i="33" s="1"/>
  <c r="K2717" i="33"/>
  <c r="K2716" i="33" s="1"/>
  <c r="K2715" i="33" s="1"/>
  <c r="K2714" i="33" s="1"/>
  <c r="K2713" i="33" s="1"/>
  <c r="K2726" i="33"/>
  <c r="K2725" i="33" s="1"/>
  <c r="K2724" i="33" s="1"/>
  <c r="K2723" i="33" s="1"/>
  <c r="K2722" i="33" s="1"/>
  <c r="K2720" i="33" s="1"/>
  <c r="K2718" i="33" s="1"/>
  <c r="K2735" i="33"/>
  <c r="K2734" i="33" s="1"/>
  <c r="K2733" i="33" s="1"/>
  <c r="K2732" i="33" s="1"/>
  <c r="K2731" i="33" s="1"/>
  <c r="K2729" i="33" s="1"/>
  <c r="K2727" i="33" s="1"/>
  <c r="K2742" i="33"/>
  <c r="K2741" i="33" s="1"/>
  <c r="K2740" i="33" s="1"/>
  <c r="K2738" i="33" s="1"/>
  <c r="K2736" i="33" s="1"/>
  <c r="K2744" i="33"/>
  <c r="K2743" i="33" s="1"/>
  <c r="K2750" i="33"/>
  <c r="K2749" i="33" s="1"/>
  <c r="K2747" i="33" s="1"/>
  <c r="K2745" i="33" s="1"/>
  <c r="K2753" i="33"/>
  <c r="K2752" i="33" s="1"/>
  <c r="K2751" i="33" s="1"/>
  <c r="K2760" i="33"/>
  <c r="K2759" i="33" s="1"/>
  <c r="K2758" i="33" s="1"/>
  <c r="K2756" i="33" s="1"/>
  <c r="K2754" i="33" s="1"/>
  <c r="K2762" i="33"/>
  <c r="K2761" i="33" s="1"/>
  <c r="K2771" i="33"/>
  <c r="K2770" i="33" s="1"/>
  <c r="K2769" i="33" s="1"/>
  <c r="K2768" i="33" s="1"/>
  <c r="K2767" i="33" s="1"/>
  <c r="K2765" i="33" s="1"/>
  <c r="K2763" i="33" s="1"/>
  <c r="K2779" i="33"/>
  <c r="K2778" i="33" s="1"/>
  <c r="K2777" i="33" s="1"/>
  <c r="K2776" i="33" s="1"/>
  <c r="K2774" i="33" s="1"/>
  <c r="K2772" i="33" s="1"/>
  <c r="K2780" i="33"/>
  <c r="K2786" i="33"/>
  <c r="K2785" i="33" s="1"/>
  <c r="K2783" i="33" s="1"/>
  <c r="K2781" i="33" s="1"/>
  <c r="K2788" i="33"/>
  <c r="K2787" i="33" s="1"/>
  <c r="K2789" i="33"/>
  <c r="K2795" i="33"/>
  <c r="K2794" i="33" s="1"/>
  <c r="K2792" i="33" s="1"/>
  <c r="K2797" i="33"/>
  <c r="K2796" i="33" s="1"/>
  <c r="K2803" i="33"/>
  <c r="K2802" i="33" s="1"/>
  <c r="K2801" i="33" s="1"/>
  <c r="K2799" i="33" s="1"/>
  <c r="K2804" i="33"/>
  <c r="K2805" i="33"/>
  <c r="K2806" i="33"/>
  <c r="K2813" i="33"/>
  <c r="K2812" i="33" s="1"/>
  <c r="K2811" i="33" s="1"/>
  <c r="K2810" i="33" s="1"/>
  <c r="K2808" i="33" s="1"/>
  <c r="K2814" i="33"/>
  <c r="K2820" i="33"/>
  <c r="K2819" i="33" s="1"/>
  <c r="K2817" i="33" s="1"/>
  <c r="K2815" i="33" s="1"/>
  <c r="K2822" i="33"/>
  <c r="K2821" i="33" s="1"/>
  <c r="K2823" i="33"/>
  <c r="K2826" i="33"/>
  <c r="K2824" i="33" s="1"/>
  <c r="K2829" i="33"/>
  <c r="K2828" i="33" s="1"/>
  <c r="K2831" i="33"/>
  <c r="K2832" i="33"/>
  <c r="K2839" i="33"/>
  <c r="K2838" i="33" s="1"/>
  <c r="K2837" i="33" s="1"/>
  <c r="K2835" i="33" s="1"/>
  <c r="K2841" i="33"/>
  <c r="K2840" i="33" s="1"/>
  <c r="K2847" i="33"/>
  <c r="K2849" i="33"/>
  <c r="K2851" i="33"/>
  <c r="K2852" i="33"/>
  <c r="K2862" i="33"/>
  <c r="K2861" i="33" s="1"/>
  <c r="K2860" i="33" s="1"/>
  <c r="K2859" i="33" s="1"/>
  <c r="K2858" i="33" s="1"/>
  <c r="K2856" i="33" s="1"/>
  <c r="K2854" i="33" s="1"/>
  <c r="K2863" i="33"/>
  <c r="K2865" i="33"/>
  <c r="K2869" i="33"/>
  <c r="K2868" i="33" s="1"/>
  <c r="K2867" i="33" s="1"/>
  <c r="K2870" i="33"/>
  <c r="K2872" i="33"/>
  <c r="K2881" i="33"/>
  <c r="K2880" i="33" s="1"/>
  <c r="K2879" i="33" s="1"/>
  <c r="K2878" i="33" s="1"/>
  <c r="K2876" i="33" s="1"/>
  <c r="K2874" i="33" s="1"/>
  <c r="K2890" i="33"/>
  <c r="K2889" i="33" s="1"/>
  <c r="K2888" i="33" s="1"/>
  <c r="K2887" i="33" s="1"/>
  <c r="K2885" i="33" s="1"/>
  <c r="K2883" i="33" s="1"/>
  <c r="K2899" i="33"/>
  <c r="K2898" i="33" s="1"/>
  <c r="K2897" i="33" s="1"/>
  <c r="K2896" i="33" s="1"/>
  <c r="K2894" i="33" s="1"/>
  <c r="K2892" i="33" s="1"/>
  <c r="K2900" i="33"/>
  <c r="K2901" i="33"/>
  <c r="K2905" i="33"/>
  <c r="K2903" i="33" s="1"/>
  <c r="K2911" i="33"/>
  <c r="K2910" i="33" s="1"/>
  <c r="K2909" i="33" s="1"/>
  <c r="K2908" i="33" s="1"/>
  <c r="K2907" i="33" s="1"/>
  <c r="K2912" i="33"/>
  <c r="K2919" i="33"/>
  <c r="K2918" i="33" s="1"/>
  <c r="K2916" i="33" s="1"/>
  <c r="K2914" i="33" s="1"/>
  <c r="K2921" i="33"/>
  <c r="K2920" i="33" s="1"/>
  <c r="K2922" i="33"/>
  <c r="K2924" i="33"/>
  <c r="K2933" i="33"/>
  <c r="K2932" i="33" s="1"/>
  <c r="K2931" i="33" s="1"/>
  <c r="K2930" i="33" s="1"/>
  <c r="K2928" i="33" s="1"/>
  <c r="K2926" i="33" s="1"/>
  <c r="K2934" i="33"/>
  <c r="K2943" i="33"/>
  <c r="K2942" i="33" s="1"/>
  <c r="K2941" i="33" s="1"/>
  <c r="K2940" i="33" s="1"/>
  <c r="K2939" i="33" s="1"/>
  <c r="K2937" i="33" s="1"/>
  <c r="K2935" i="33" s="1"/>
  <c r="K2951" i="33"/>
  <c r="K2950" i="33" s="1"/>
  <c r="K2949" i="33" s="1"/>
  <c r="K2948" i="33" s="1"/>
  <c r="K2946" i="33" s="1"/>
  <c r="K2952" i="33"/>
  <c r="K2959" i="33"/>
  <c r="K2958" i="33" s="1"/>
  <c r="K2957" i="33" s="1"/>
  <c r="K2956" i="33" s="1"/>
  <c r="K2955" i="33" s="1"/>
  <c r="K2953" i="33" s="1"/>
  <c r="K2964" i="33"/>
  <c r="K2963" i="33" s="1"/>
  <c r="K2962" i="33" s="1"/>
  <c r="K2960" i="33" s="1"/>
  <c r="K2965" i="33"/>
  <c r="K2966" i="33"/>
  <c r="K2973" i="33"/>
  <c r="K2972" i="33" s="1"/>
  <c r="K2971" i="33" s="1"/>
  <c r="K2969" i="33" s="1"/>
  <c r="K2967" i="33" s="1"/>
  <c r="K2975" i="33"/>
  <c r="K2974" i="33" s="1"/>
  <c r="K2976" i="33"/>
  <c r="K2980" i="33"/>
  <c r="K2979" i="33" s="1"/>
  <c r="K2978" i="33" s="1"/>
  <c r="K2982" i="33"/>
  <c r="K2981" i="33" s="1"/>
  <c r="K2990" i="33"/>
  <c r="K2989" i="33" s="1"/>
  <c r="K2988" i="33" s="1"/>
  <c r="K2987" i="33" s="1"/>
  <c r="K2985" i="33" s="1"/>
  <c r="K2983" i="33" s="1"/>
  <c r="K2991" i="33"/>
  <c r="K2994" i="33"/>
  <c r="K2993" i="33" s="1"/>
  <c r="K3004" i="33"/>
  <c r="K3003" i="33" s="1"/>
  <c r="K3002" i="33" s="1"/>
  <c r="K3001" i="33" s="1"/>
  <c r="K3000" i="33" s="1"/>
  <c r="K2998" i="33" s="1"/>
  <c r="K2996" i="33" s="1"/>
  <c r="K3012" i="33"/>
  <c r="K3011" i="33" s="1"/>
  <c r="K3010" i="33" s="1"/>
  <c r="K3009" i="33" s="1"/>
  <c r="K3007" i="33" s="1"/>
  <c r="K3005" i="33" s="1"/>
  <c r="K3013" i="33"/>
  <c r="K3014" i="33"/>
  <c r="K3021" i="33"/>
  <c r="K3020" i="33" s="1"/>
  <c r="K3019" i="33" s="1"/>
  <c r="K3018" i="33" s="1"/>
  <c r="K3016" i="33" s="1"/>
  <c r="K3022" i="33"/>
  <c r="K3027" i="33"/>
  <c r="K3025" i="33" s="1"/>
  <c r="K3023" i="33" s="1"/>
  <c r="K3030" i="33"/>
  <c r="K3029" i="33" s="1"/>
  <c r="K3028" i="33" s="1"/>
  <c r="K3031" i="33"/>
  <c r="K3038" i="33"/>
  <c r="K3037" i="33" s="1"/>
  <c r="K3036" i="33" s="1"/>
  <c r="K3034" i="33" s="1"/>
  <c r="K3032" i="33" s="1"/>
  <c r="K3040" i="33"/>
  <c r="K3039" i="33" s="1"/>
  <c r="K3049" i="33"/>
  <c r="K3048" i="33" s="1"/>
  <c r="K3047" i="33" s="1"/>
  <c r="K3046" i="33" s="1"/>
  <c r="K3045" i="33" s="1"/>
  <c r="K3043" i="33" s="1"/>
  <c r="K3041" i="33" s="1"/>
  <c r="K3058" i="33"/>
  <c r="K3057" i="33" s="1"/>
  <c r="K3056" i="33" s="1"/>
  <c r="K3055" i="33" s="1"/>
  <c r="K3054" i="33" s="1"/>
  <c r="K3052" i="33" s="1"/>
  <c r="K3050" i="33" s="1"/>
  <c r="K3067" i="33"/>
  <c r="K3066" i="33" s="1"/>
  <c r="K3065" i="33" s="1"/>
  <c r="K3064" i="33" s="1"/>
  <c r="K3063" i="33" s="1"/>
  <c r="K3061" i="33" s="1"/>
  <c r="K3059" i="33" s="1"/>
  <c r="K3074" i="33"/>
  <c r="K3073" i="33" s="1"/>
  <c r="K3072" i="33" s="1"/>
  <c r="K3070" i="33" s="1"/>
  <c r="K3068" i="33" s="1"/>
  <c r="K3076" i="33"/>
  <c r="K3075" i="33" s="1"/>
  <c r="K3084" i="33"/>
  <c r="K3083" i="33" s="1"/>
  <c r="K3082" i="33" s="1"/>
  <c r="K3081" i="33" s="1"/>
  <c r="K3079" i="33" s="1"/>
  <c r="K3077" i="33" s="1"/>
  <c r="K3087" i="33"/>
  <c r="K3088" i="33"/>
  <c r="K3089" i="33"/>
  <c r="K3097" i="33"/>
  <c r="K3096" i="33" s="1"/>
  <c r="K3098" i="33"/>
  <c r="K3100" i="33"/>
  <c r="K3103" i="33"/>
  <c r="K3102" i="33" s="1"/>
  <c r="K3109" i="33"/>
  <c r="K3108" i="33" s="1"/>
  <c r="K3107" i="33" s="1"/>
  <c r="K3105" i="33" s="1"/>
  <c r="K3110" i="33"/>
  <c r="K3112" i="33"/>
  <c r="K3121" i="33"/>
  <c r="K3120" i="33" s="1"/>
  <c r="K3119" i="33" s="1"/>
  <c r="K3118" i="33" s="1"/>
  <c r="K3116" i="33" s="1"/>
  <c r="K3123" i="33"/>
  <c r="K3128" i="33"/>
  <c r="K3127" i="33" s="1"/>
  <c r="K3125" i="33" s="1"/>
  <c r="K3114" i="33" s="1"/>
  <c r="K3130" i="33"/>
  <c r="K3129" i="33" s="1"/>
  <c r="K3131" i="33"/>
  <c r="K3140" i="33"/>
  <c r="K3139" i="33" s="1"/>
  <c r="K3138" i="33" s="1"/>
  <c r="K3137" i="33" s="1"/>
  <c r="K3136" i="33" s="1"/>
  <c r="K3134" i="33" s="1"/>
  <c r="K3132" i="33" s="1"/>
  <c r="K3146" i="33"/>
  <c r="K3145" i="33" s="1"/>
  <c r="K3143" i="33" s="1"/>
  <c r="K3141" i="33" s="1"/>
  <c r="K3148" i="33"/>
  <c r="K3147" i="33" s="1"/>
  <c r="K3149" i="33"/>
  <c r="K3158" i="33"/>
  <c r="K3157" i="33" s="1"/>
  <c r="K3156" i="33" s="1"/>
  <c r="K3155" i="33" s="1"/>
  <c r="K3154" i="33" s="1"/>
  <c r="K3152" i="33" s="1"/>
  <c r="K3150" i="33" s="1"/>
  <c r="K3166" i="33"/>
  <c r="K3165" i="33" s="1"/>
  <c r="K3164" i="33" s="1"/>
  <c r="K3163" i="33" s="1"/>
  <c r="K3161" i="33" s="1"/>
  <c r="K3159" i="33" s="1"/>
  <c r="K3175" i="33"/>
  <c r="K3174" i="33" s="1"/>
  <c r="K3173" i="33" s="1"/>
  <c r="K3172" i="33" s="1"/>
  <c r="K3170" i="33" s="1"/>
  <c r="K3168" i="33" s="1"/>
  <c r="K3178" i="33"/>
  <c r="K3186" i="33"/>
  <c r="K3185" i="33" s="1"/>
  <c r="K3184" i="33" s="1"/>
  <c r="K3182" i="33" s="1"/>
  <c r="K3180" i="33" s="1"/>
  <c r="K3187" i="33"/>
  <c r="K3189" i="33"/>
  <c r="K3198" i="33"/>
  <c r="K3197" i="33" s="1"/>
  <c r="K3196" i="33" s="1"/>
  <c r="K3195" i="33" s="1"/>
  <c r="K3193" i="33" s="1"/>
  <c r="K3205" i="33"/>
  <c r="K3204" i="33" s="1"/>
  <c r="K3203" i="33" s="1"/>
  <c r="K3210" i="33"/>
  <c r="K3209" i="33" s="1"/>
  <c r="K3208" i="33" s="1"/>
  <c r="K3216" i="33"/>
  <c r="K3215" i="33" s="1"/>
  <c r="K3214" i="33" s="1"/>
  <c r="K3212" i="33" s="1"/>
  <c r="K3217" i="33"/>
  <c r="K3222" i="33"/>
  <c r="K3221" i="33" s="1"/>
  <c r="K3219" i="33" s="1"/>
  <c r="K3224" i="33"/>
  <c r="K3223" i="33" s="1"/>
  <c r="K3228" i="33"/>
  <c r="K3226" i="33" s="1"/>
  <c r="K3230" i="33"/>
  <c r="K3229" i="33" s="1"/>
  <c r="K3231" i="33"/>
  <c r="K3238" i="33"/>
  <c r="K3237" i="33" s="1"/>
  <c r="K3236" i="33" s="1"/>
  <c r="K3235" i="33" s="1"/>
  <c r="K3233" i="33" s="1"/>
  <c r="K3243" i="33"/>
  <c r="K3242" i="33" s="1"/>
  <c r="K3240" i="33" s="1"/>
  <c r="K3244" i="33"/>
  <c r="K3245" i="33"/>
  <c r="K3252" i="33"/>
  <c r="K3251" i="33" s="1"/>
  <c r="K3250" i="33" s="1"/>
  <c r="K3249" i="33" s="1"/>
  <c r="K3247" i="33" s="1"/>
  <c r="K3258" i="33"/>
  <c r="K3257" i="33" s="1"/>
  <c r="K3256" i="33" s="1"/>
  <c r="K3254" i="33" s="1"/>
  <c r="K3259" i="33"/>
  <c r="K3265" i="33"/>
  <c r="K3263" i="33" s="1"/>
  <c r="K3261" i="33" s="1"/>
  <c r="K3267" i="33"/>
  <c r="K3266" i="33" s="1"/>
  <c r="K3268" i="33"/>
  <c r="K3277" i="33"/>
  <c r="K3276" i="33" s="1"/>
  <c r="K3275" i="33" s="1"/>
  <c r="K3287" i="33"/>
  <c r="K3285" i="33" s="1"/>
  <c r="K3283" i="33" s="1"/>
  <c r="K3288" i="33"/>
  <c r="K3290" i="33"/>
  <c r="K3289" i="33" s="1"/>
  <c r="K3291" i="33"/>
  <c r="K3294" i="33"/>
  <c r="K3292" i="33" s="1"/>
  <c r="K3298" i="33"/>
  <c r="K3297" i="33" s="1"/>
  <c r="K3296" i="33" s="1"/>
  <c r="K3295" i="33" s="1"/>
  <c r="K3299" i="33"/>
  <c r="K3302" i="33"/>
  <c r="K3301" i="33" s="1"/>
  <c r="K3312" i="33"/>
  <c r="K3311" i="33" s="1"/>
  <c r="K3310" i="33" s="1"/>
  <c r="K3309" i="33" s="1"/>
  <c r="K3308" i="33" s="1"/>
  <c r="K3306" i="33" s="1"/>
  <c r="K3304" i="33" s="1"/>
  <c r="K3313" i="33"/>
  <c r="K3315" i="33"/>
  <c r="K3316" i="33"/>
  <c r="K3319" i="33"/>
  <c r="K3328" i="33"/>
  <c r="K3327" i="33" s="1"/>
  <c r="K3331" i="33"/>
  <c r="K3330" i="33" s="1"/>
  <c r="K3336" i="33"/>
  <c r="K3339" i="33"/>
  <c r="K3344" i="33"/>
  <c r="K3347" i="33"/>
  <c r="K3351" i="33"/>
  <c r="K3361" i="33"/>
  <c r="K3360" i="33" s="1"/>
  <c r="K3359" i="33" s="1"/>
  <c r="K3358" i="33" s="1"/>
  <c r="K3356" i="33" s="1"/>
  <c r="K3354" i="33" s="1"/>
  <c r="K3363" i="33"/>
  <c r="K3365" i="33"/>
  <c r="K3374" i="33"/>
  <c r="K3373" i="33" s="1"/>
  <c r="K3372" i="33" s="1"/>
  <c r="K3371" i="33" s="1"/>
  <c r="K3369" i="33" s="1"/>
  <c r="K3367" i="33" s="1"/>
  <c r="K3375" i="33"/>
  <c r="K3376" i="33"/>
  <c r="K3384" i="33"/>
  <c r="K3383" i="33" s="1"/>
  <c r="K3382" i="33" s="1"/>
  <c r="K3380" i="33" s="1"/>
  <c r="K3378" i="33" s="1"/>
  <c r="K3385" i="33"/>
  <c r="K3386" i="33"/>
  <c r="K3388" i="33"/>
  <c r="K3398" i="33"/>
  <c r="K3397" i="33" s="1"/>
  <c r="K3396" i="33" s="1"/>
  <c r="K3395" i="33" s="1"/>
  <c r="K3394" i="33" s="1"/>
  <c r="K3392" i="33" s="1"/>
  <c r="K3390" i="33" s="1"/>
  <c r="K3407" i="33"/>
  <c r="K3406" i="33" s="1"/>
  <c r="K3405" i="33" s="1"/>
  <c r="K3404" i="33" s="1"/>
  <c r="K3403" i="33" s="1"/>
  <c r="K3401" i="33" s="1"/>
  <c r="K3399" i="33" s="1"/>
  <c r="K3412" i="33"/>
  <c r="K3410" i="33" s="1"/>
  <c r="K3413" i="33"/>
  <c r="K3415" i="33"/>
  <c r="K3414" i="33" s="1"/>
  <c r="K3416" i="33"/>
  <c r="K3423" i="33"/>
  <c r="K3422" i="33" s="1"/>
  <c r="K3421" i="33" s="1"/>
  <c r="K3420" i="33" s="1"/>
  <c r="K3419" i="33" s="1"/>
  <c r="K3417" i="33" s="1"/>
  <c r="K3428" i="33"/>
  <c r="K3427" i="33" s="1"/>
  <c r="K3426" i="33" s="1"/>
  <c r="K3424" i="33" s="1"/>
  <c r="K3429" i="33"/>
  <c r="K3430" i="33"/>
  <c r="K3434" i="33"/>
  <c r="K3433" i="33" s="1"/>
  <c r="K3431" i="33" s="1"/>
  <c r="K3436" i="33"/>
  <c r="K3435" i="33" s="1"/>
  <c r="K3437" i="33"/>
  <c r="K3442" i="33"/>
  <c r="K3441" i="33" s="1"/>
  <c r="K3440" i="33" s="1"/>
  <c r="K3438" i="33" s="1"/>
  <c r="K3443" i="33"/>
  <c r="K3444" i="33"/>
  <c r="K3451" i="33"/>
  <c r="K3450" i="33" s="1"/>
  <c r="K3449" i="33" s="1"/>
  <c r="K3448" i="33" s="1"/>
  <c r="K3447" i="33" s="1"/>
  <c r="K3445" i="33" s="1"/>
  <c r="K3454" i="33"/>
  <c r="K3452" i="33" s="1"/>
  <c r="K3457" i="33"/>
  <c r="K3456" i="33" s="1"/>
  <c r="K3455" i="33" s="1"/>
  <c r="K3458" i="33"/>
  <c r="K3464" i="33"/>
  <c r="K3463" i="33" s="1"/>
  <c r="K3462" i="33" s="1"/>
  <c r="K3461" i="33" s="1"/>
  <c r="K3459" i="33" s="1"/>
  <c r="K3465" i="33"/>
  <c r="K3469" i="33"/>
  <c r="K3468" i="33" s="1"/>
  <c r="K3466" i="33" s="1"/>
  <c r="K3471" i="33"/>
  <c r="K3470" i="33" s="1"/>
  <c r="K3472" i="33"/>
  <c r="K3478" i="33"/>
  <c r="K3477" i="33" s="1"/>
  <c r="K3476" i="33" s="1"/>
  <c r="K3475" i="33" s="1"/>
  <c r="K3473" i="33" s="1"/>
  <c r="K3479" i="33"/>
  <c r="K3484" i="33"/>
  <c r="K3483" i="33" s="1"/>
  <c r="K3482" i="33" s="1"/>
  <c r="K3480" i="33" s="1"/>
  <c r="K3485" i="33"/>
  <c r="K3486" i="33"/>
  <c r="K3490" i="33"/>
  <c r="K3489" i="33" s="1"/>
  <c r="K3487" i="33" s="1"/>
  <c r="K3491" i="33"/>
  <c r="K3493" i="33"/>
  <c r="K3492" i="33" s="1"/>
  <c r="K3499" i="33"/>
  <c r="K3498" i="33" s="1"/>
  <c r="K3497" i="33" s="1"/>
  <c r="K3496" i="33" s="1"/>
  <c r="K3494" i="33" s="1"/>
  <c r="K3500" i="33"/>
  <c r="K3507" i="33"/>
  <c r="K3506" i="33" s="1"/>
  <c r="K3505" i="33" s="1"/>
  <c r="K3503" i="33" s="1"/>
  <c r="K3501" i="33" s="1"/>
  <c r="K3508" i="33"/>
  <c r="K3509" i="33"/>
  <c r="K3518" i="33"/>
  <c r="K3517" i="33" s="1"/>
  <c r="K3516" i="33" s="1"/>
  <c r="K3515" i="33" s="1"/>
  <c r="K3514" i="33" s="1"/>
  <c r="K3512" i="33" s="1"/>
  <c r="K3523" i="33"/>
  <c r="K3522" i="33" s="1"/>
  <c r="K3521" i="33" s="1"/>
  <c r="K3519" i="33" s="1"/>
  <c r="K3524" i="33"/>
  <c r="K3525" i="33"/>
  <c r="K3532" i="33"/>
  <c r="K3531" i="33" s="1"/>
  <c r="K3530" i="33" s="1"/>
  <c r="K3529" i="33" s="1"/>
  <c r="K3528" i="33" s="1"/>
  <c r="K3526" i="33" s="1"/>
  <c r="K3533" i="33"/>
  <c r="K3538" i="33"/>
  <c r="K3537" i="33" s="1"/>
  <c r="K3536" i="33" s="1"/>
  <c r="K3535" i="33" s="1"/>
  <c r="K3539" i="33"/>
  <c r="K3546" i="33"/>
  <c r="K3545" i="33" s="1"/>
  <c r="K3544" i="33" s="1"/>
  <c r="K3543" i="33" s="1"/>
  <c r="K3542" i="33" s="1"/>
  <c r="K3540" i="33" s="1"/>
  <c r="K3553" i="33"/>
  <c r="K3552" i="33" s="1"/>
  <c r="K3551" i="33" s="1"/>
  <c r="K3550" i="33" s="1"/>
  <c r="K3549" i="33" s="1"/>
  <c r="K3547" i="33" s="1"/>
  <c r="K3560" i="33"/>
  <c r="K3559" i="33" s="1"/>
  <c r="K3558" i="33" s="1"/>
  <c r="K3557" i="33" s="1"/>
  <c r="K3556" i="33" s="1"/>
  <c r="K3554" i="33" s="1"/>
  <c r="K3567" i="33"/>
  <c r="K3566" i="33" s="1"/>
  <c r="K3565" i="33" s="1"/>
  <c r="K3564" i="33" s="1"/>
  <c r="K3563" i="33" s="1"/>
  <c r="K3561" i="33" s="1"/>
  <c r="K3571" i="33"/>
  <c r="K3570" i="33" s="1"/>
  <c r="K3568" i="33" s="1"/>
  <c r="K3573" i="33"/>
  <c r="K3572" i="33" s="1"/>
  <c r="K3574" i="33"/>
  <c r="K3581" i="33"/>
  <c r="K3580" i="33" s="1"/>
  <c r="K3579" i="33" s="1"/>
  <c r="K3578" i="33" s="1"/>
  <c r="K3577" i="33" s="1"/>
  <c r="K3575" i="33" s="1"/>
  <c r="K3582" i="33"/>
  <c r="K3586" i="33"/>
  <c r="K3585" i="33" s="1"/>
  <c r="K3584" i="33" s="1"/>
  <c r="K3587" i="33"/>
  <c r="K3588" i="33"/>
  <c r="K3594" i="33"/>
  <c r="K3593" i="33" s="1"/>
  <c r="K3592" i="33" s="1"/>
  <c r="K3591" i="33" s="1"/>
  <c r="K3589" i="33" s="1"/>
  <c r="K3595" i="33"/>
  <c r="K3602" i="33"/>
  <c r="K3603" i="33"/>
  <c r="K3606" i="33"/>
  <c r="K3605" i="33" s="1"/>
  <c r="K3601" i="33" s="1"/>
  <c r="K3600" i="33" s="1"/>
  <c r="K3598" i="33" s="1"/>
  <c r="K3596" i="33" s="1"/>
  <c r="K3612" i="33"/>
  <c r="K3614" i="33"/>
  <c r="K3620" i="33"/>
  <c r="K3623" i="33"/>
  <c r="K3627" i="33"/>
  <c r="K3628" i="33"/>
  <c r="K3630" i="33"/>
  <c r="K3640" i="33"/>
  <c r="K3639" i="33" s="1"/>
  <c r="K3638" i="33" s="1"/>
  <c r="K3637" i="33" s="1"/>
  <c r="K3635" i="33" s="1"/>
  <c r="K3633" i="33" s="1"/>
  <c r="K3642" i="33"/>
  <c r="K3643" i="33"/>
  <c r="K3648" i="33"/>
  <c r="K3650" i="33"/>
  <c r="K3655" i="33"/>
  <c r="K3657" i="33"/>
  <c r="K3660" i="33"/>
  <c r="K3664" i="33"/>
  <c r="K3675" i="33"/>
  <c r="K3674" i="33" s="1"/>
  <c r="K3673" i="33" s="1"/>
  <c r="K3672" i="33" s="1"/>
  <c r="K3671" i="33" s="1"/>
  <c r="K3669" i="33" s="1"/>
  <c r="K3667" i="33" s="1"/>
  <c r="K3678" i="33"/>
  <c r="K3676" i="33" s="1"/>
  <c r="K3680" i="33"/>
  <c r="K3681" i="33"/>
  <c r="K3682" i="33"/>
  <c r="K3683" i="33"/>
  <c r="K3686" i="33"/>
  <c r="K3694" i="33"/>
  <c r="K3693" i="33" s="1"/>
  <c r="K3692" i="33" s="1"/>
  <c r="K3690" i="33" s="1"/>
  <c r="K3688" i="33" s="1"/>
  <c r="K3695" i="33"/>
  <c r="K3701" i="33"/>
  <c r="K3699" i="33" s="1"/>
  <c r="K3697" i="33" s="1"/>
  <c r="K3702" i="33"/>
  <c r="K3704" i="33"/>
  <c r="K3703" i="33" s="1"/>
  <c r="K3705" i="33"/>
  <c r="K3707" i="33"/>
  <c r="K3716" i="33"/>
  <c r="K3715" i="33" s="1"/>
  <c r="K3714" i="33" s="1"/>
  <c r="K3713" i="33" s="1"/>
  <c r="K3711" i="33" s="1"/>
  <c r="K3709" i="33" s="1"/>
  <c r="K3717" i="33"/>
  <c r="K3725" i="33"/>
  <c r="K3724" i="33" s="1"/>
  <c r="K3723" i="33" s="1"/>
  <c r="K3721" i="33" s="1"/>
  <c r="K3719" i="33" s="1"/>
  <c r="K3727" i="33"/>
  <c r="K3726" i="33" s="1"/>
  <c r="K3736" i="33"/>
  <c r="K3735" i="33" s="1"/>
  <c r="K3734" i="33" s="1"/>
  <c r="K3733" i="33" s="1"/>
  <c r="K3732" i="33" s="1"/>
  <c r="K3730" i="33" s="1"/>
  <c r="K3728" i="33" s="1"/>
  <c r="K3738" i="33"/>
  <c r="K3747" i="33"/>
  <c r="K3746" i="33" s="1"/>
  <c r="K3745" i="33" s="1"/>
  <c r="K3744" i="33" s="1"/>
  <c r="K3742" i="33" s="1"/>
  <c r="K3740" i="33" s="1"/>
  <c r="K3749" i="33"/>
  <c r="K3758" i="33"/>
  <c r="K3757" i="33" s="1"/>
  <c r="K3756" i="33" s="1"/>
  <c r="K3755" i="33" s="1"/>
  <c r="K3754" i="33" s="1"/>
  <c r="K3752" i="33" s="1"/>
  <c r="K3750" i="33" s="1"/>
  <c r="K3764" i="33"/>
  <c r="K3763" i="33" s="1"/>
  <c r="K3761" i="33" s="1"/>
  <c r="K3766" i="33"/>
  <c r="K3765" i="33" s="1"/>
  <c r="K3772" i="33"/>
  <c r="K3771" i="33" s="1"/>
  <c r="K3770" i="33" s="1"/>
  <c r="K3768" i="33" s="1"/>
  <c r="K3773" i="33"/>
  <c r="K3780" i="33"/>
  <c r="K3779" i="33" s="1"/>
  <c r="K3777" i="33" s="1"/>
  <c r="K3775" i="33" s="1"/>
  <c r="K3783" i="33"/>
  <c r="K3782" i="33" s="1"/>
  <c r="K3781" i="33" s="1"/>
  <c r="K3791" i="33"/>
  <c r="K3790" i="33" s="1"/>
  <c r="K3789" i="33" s="1"/>
  <c r="K3788" i="33" s="1"/>
  <c r="K3786" i="33" s="1"/>
  <c r="K3784" i="33" s="1"/>
  <c r="K3792" i="33"/>
  <c r="K3794" i="33"/>
  <c r="K3803" i="33"/>
  <c r="K3802" i="33" s="1"/>
  <c r="K3801" i="33" s="1"/>
  <c r="K3800" i="33" s="1"/>
  <c r="K3798" i="33" s="1"/>
  <c r="K3796" i="33" s="1"/>
  <c r="K3812" i="33"/>
  <c r="K3811" i="33" s="1"/>
  <c r="K3810" i="33" s="1"/>
  <c r="K3808" i="33" s="1"/>
  <c r="K3806" i="33" s="1"/>
  <c r="K3813" i="33"/>
  <c r="K3814" i="33"/>
  <c r="K3823" i="33"/>
  <c r="K3822" i="33" s="1"/>
  <c r="K3821" i="33" s="1"/>
  <c r="K3820" i="33" s="1"/>
  <c r="K3819" i="33" s="1"/>
  <c r="K3817" i="33" s="1"/>
  <c r="K3815" i="33" s="1"/>
  <c r="K3832" i="33"/>
  <c r="K3831" i="33" s="1"/>
  <c r="K3830" i="33" s="1"/>
  <c r="K3829" i="33" s="1"/>
  <c r="K3828" i="33" s="1"/>
  <c r="K3826" i="33" s="1"/>
  <c r="K3824" i="33" s="1"/>
  <c r="K3840" i="33"/>
  <c r="K3839" i="33" s="1"/>
  <c r="K3838" i="33" s="1"/>
  <c r="K3837" i="33" s="1"/>
  <c r="K3835" i="33" s="1"/>
  <c r="K3841" i="33"/>
  <c r="K3846" i="33"/>
  <c r="K3845" i="33" s="1"/>
  <c r="K3844" i="33" s="1"/>
  <c r="K3842" i="33" s="1"/>
  <c r="K3847" i="33"/>
  <c r="K3848" i="33"/>
  <c r="K3852" i="33"/>
  <c r="K3851" i="33" s="1"/>
  <c r="K3849" i="33" s="1"/>
  <c r="K3855" i="33"/>
  <c r="K3854" i="33" s="1"/>
  <c r="K3853" i="33" s="1"/>
  <c r="K3861" i="33"/>
  <c r="K3860" i="33" s="1"/>
  <c r="K3859" i="33" s="1"/>
  <c r="K3858" i="33" s="1"/>
  <c r="K3856" i="33" s="1"/>
  <c r="K3862" i="33"/>
  <c r="K3868" i="33"/>
  <c r="K3867" i="33" s="1"/>
  <c r="K3866" i="33" s="1"/>
  <c r="K3865" i="33" s="1"/>
  <c r="K3863" i="33" s="1"/>
  <c r="K3869" i="33"/>
  <c r="K3876" i="33"/>
  <c r="K3875" i="33" s="1"/>
  <c r="K3874" i="33" s="1"/>
  <c r="K3873" i="33" s="1"/>
  <c r="K3872" i="33" s="1"/>
  <c r="K3870" i="33" s="1"/>
  <c r="K3883" i="33"/>
  <c r="K3882" i="33" s="1"/>
  <c r="K3881" i="33" s="1"/>
  <c r="K3880" i="33" s="1"/>
  <c r="K3879" i="33" s="1"/>
  <c r="K3877" i="33" s="1"/>
  <c r="K3889" i="33"/>
  <c r="K3888" i="33" s="1"/>
  <c r="K3887" i="33" s="1"/>
  <c r="K3886" i="33" s="1"/>
  <c r="K3884" i="33" s="1"/>
  <c r="K3896" i="33"/>
  <c r="K3895" i="33" s="1"/>
  <c r="K3894" i="33" s="1"/>
  <c r="K3892" i="33" s="1"/>
  <c r="K3897" i="33"/>
  <c r="K3898" i="33"/>
  <c r="K3904" i="33"/>
  <c r="K3903" i="33" s="1"/>
  <c r="K3902" i="33" s="1"/>
  <c r="K3901" i="33" s="1"/>
  <c r="K3899" i="33" s="1"/>
  <c r="K3913" i="33"/>
  <c r="K3912" i="33" s="1"/>
  <c r="K3911" i="33" s="1"/>
  <c r="K3910" i="33" s="1"/>
  <c r="K3909" i="33" s="1"/>
  <c r="K3907" i="33" s="1"/>
  <c r="K3916" i="33"/>
  <c r="K3914" i="33" s="1"/>
  <c r="K3922" i="33"/>
  <c r="K3921" i="33" s="1"/>
  <c r="K3920" i="33" s="1"/>
  <c r="K3919" i="33" s="1"/>
  <c r="K3918" i="33" s="1"/>
  <c r="K3931" i="33"/>
  <c r="K3930" i="33" s="1"/>
  <c r="K3929" i="33" s="1"/>
  <c r="K3928" i="33" s="1"/>
  <c r="K3927" i="33" s="1"/>
  <c r="K3925" i="33" s="1"/>
  <c r="K3923" i="33" s="1"/>
  <c r="K3941" i="33"/>
  <c r="K3939" i="33" s="1"/>
  <c r="K3938" i="33" s="1"/>
  <c r="K3937" i="33" s="1"/>
  <c r="K3936" i="33" s="1"/>
  <c r="K3934" i="33" s="1"/>
  <c r="K3932" i="33" s="1"/>
  <c r="K3948" i="33"/>
  <c r="K3947" i="33" s="1"/>
  <c r="K3946" i="33" s="1"/>
  <c r="K3944" i="33" s="1"/>
  <c r="K3942" i="33" s="1"/>
  <c r="K3949" i="33"/>
  <c r="K3950" i="33"/>
  <c r="K3952" i="33"/>
  <c r="K3962" i="33"/>
  <c r="K3961" i="33" s="1"/>
  <c r="K3960" i="33" s="1"/>
  <c r="K3959" i="33" s="1"/>
  <c r="K3958" i="33" s="1"/>
  <c r="K3956" i="33" s="1"/>
  <c r="K3954" i="33" s="1"/>
  <c r="K3969" i="33"/>
  <c r="K3968" i="33" s="1"/>
  <c r="K3967" i="33" s="1"/>
  <c r="K3965" i="33" s="1"/>
  <c r="K3963" i="33" s="1"/>
  <c r="K3970" i="33"/>
  <c r="K3971" i="33"/>
  <c r="K3980" i="33"/>
  <c r="K3979" i="33" s="1"/>
  <c r="K3978" i="33" s="1"/>
  <c r="K3977" i="33" s="1"/>
  <c r="K3976" i="33" s="1"/>
  <c r="K3974" i="33" s="1"/>
  <c r="K3972" i="33" s="1"/>
  <c r="K3982" i="33"/>
  <c r="K3981" i="33" s="1"/>
  <c r="K3992" i="33"/>
  <c r="K3991" i="33" s="1"/>
  <c r="K3990" i="33" s="1"/>
  <c r="K3989" i="33" s="1"/>
  <c r="K3988" i="33" s="1"/>
  <c r="K3986" i="33" s="1"/>
  <c r="K3984" i="33" s="1"/>
  <c r="K4000" i="33"/>
  <c r="K3999" i="33" s="1"/>
  <c r="K3998" i="33" s="1"/>
  <c r="K3997" i="33" s="1"/>
  <c r="K3995" i="33" s="1"/>
  <c r="K3993" i="33" s="1"/>
  <c r="K4001" i="33"/>
  <c r="K4010" i="33"/>
  <c r="K4009" i="33" s="1"/>
  <c r="K4008" i="33" s="1"/>
  <c r="K4007" i="33" s="1"/>
  <c r="K4006" i="33" s="1"/>
  <c r="K4004" i="33" s="1"/>
  <c r="K4002" i="33" s="1"/>
  <c r="K4019" i="33"/>
  <c r="K4018" i="33" s="1"/>
  <c r="K4017" i="33" s="1"/>
  <c r="K4016" i="33" s="1"/>
  <c r="K4015" i="33" s="1"/>
  <c r="K4013" i="33" s="1"/>
  <c r="K4011" i="33" s="1"/>
  <c r="K4024" i="33"/>
  <c r="K4022" i="33" s="1"/>
  <c r="K4020" i="33" s="1"/>
  <c r="K4025" i="33"/>
  <c r="K4026" i="33"/>
  <c r="K4027" i="33"/>
  <c r="K4028" i="33"/>
  <c r="K4036" i="33"/>
  <c r="K4035" i="33" s="1"/>
  <c r="K4034" i="33" s="1"/>
  <c r="K4033" i="33" s="1"/>
  <c r="K4031" i="33" s="1"/>
  <c r="K4029" i="33" s="1"/>
  <c r="K4037" i="33"/>
  <c r="K4042" i="33"/>
  <c r="K4040" i="33" s="1"/>
  <c r="K4038" i="33" s="1"/>
  <c r="K4046" i="33"/>
  <c r="K4045" i="33" s="1"/>
  <c r="K4044" i="33" s="1"/>
  <c r="K4043" i="33" s="1"/>
  <c r="K4055" i="33"/>
  <c r="K4054" i="33" s="1"/>
  <c r="K4053" i="33" s="1"/>
  <c r="K4052" i="33" s="1"/>
  <c r="K4051" i="33" s="1"/>
  <c r="K4049" i="33" s="1"/>
  <c r="K4047" i="33" s="1"/>
  <c r="K4057" i="33"/>
  <c r="K4065" i="33"/>
  <c r="K4064" i="33" s="1"/>
  <c r="K4063" i="33" s="1"/>
  <c r="K4061" i="33" s="1"/>
  <c r="K4059" i="33" s="1"/>
  <c r="K4067" i="33"/>
  <c r="K4066" i="33" s="1"/>
  <c r="K4076" i="33"/>
  <c r="K4075" i="33" s="1"/>
  <c r="K4074" i="33" s="1"/>
  <c r="K4073" i="33" s="1"/>
  <c r="K4072" i="33" s="1"/>
  <c r="K4070" i="33" s="1"/>
  <c r="K4068" i="33" s="1"/>
  <c r="K4083" i="33"/>
  <c r="K4082" i="33" s="1"/>
  <c r="K4081" i="33" s="1"/>
  <c r="K4079" i="33" s="1"/>
  <c r="K4077" i="33" s="1"/>
  <c r="K4085" i="33"/>
  <c r="K4084" i="33" s="1"/>
  <c r="K4092" i="33"/>
  <c r="K4091" i="33" s="1"/>
  <c r="K4090" i="33" s="1"/>
  <c r="K4088" i="33" s="1"/>
  <c r="K4086" i="33" s="1"/>
  <c r="K4093" i="33"/>
  <c r="K4094" i="33"/>
  <c r="K4095" i="33"/>
  <c r="K4101" i="33"/>
  <c r="K4100" i="33" s="1"/>
  <c r="K4099" i="33" s="1"/>
  <c r="K4097" i="33" s="1"/>
  <c r="K4102" i="33"/>
  <c r="K4103" i="33"/>
  <c r="K4112" i="33"/>
  <c r="K4111" i="33" s="1"/>
  <c r="K4110" i="33" s="1"/>
  <c r="K4109" i="33" s="1"/>
  <c r="K4108" i="33" s="1"/>
  <c r="K4106" i="33" s="1"/>
  <c r="K4104" i="33" s="1"/>
  <c r="K4118" i="33"/>
  <c r="K4117" i="33" s="1"/>
  <c r="K4115" i="33" s="1"/>
  <c r="K4113" i="33" s="1"/>
  <c r="K4119" i="33"/>
  <c r="K4120" i="33"/>
  <c r="K4128" i="33"/>
  <c r="K4127" i="33" s="1"/>
  <c r="K4126" i="33" s="1"/>
  <c r="K4124" i="33" s="1"/>
  <c r="K4122" i="33" s="1"/>
  <c r="K4129" i="33"/>
  <c r="K4130" i="33"/>
  <c r="K4139" i="33"/>
  <c r="K4138" i="33" s="1"/>
  <c r="K4137" i="33" s="1"/>
  <c r="K4136" i="33" s="1"/>
  <c r="K4135" i="33" s="1"/>
  <c r="K4133" i="33" s="1"/>
  <c r="K4131" i="33" s="1"/>
  <c r="K4141" i="33"/>
  <c r="K4150" i="33"/>
  <c r="K4149" i="33" s="1"/>
  <c r="K4151" i="33"/>
  <c r="K4152" i="33"/>
  <c r="K4158" i="33"/>
  <c r="K4154" i="33" s="1"/>
  <c r="K4160" i="33"/>
  <c r="K4159" i="33" s="1"/>
  <c r="K4161" i="33"/>
  <c r="K4163" i="33"/>
  <c r="K4167" i="33"/>
  <c r="K4165" i="33" s="1"/>
  <c r="K4169" i="33"/>
  <c r="K4170" i="33"/>
  <c r="K4180" i="33"/>
  <c r="K4179" i="33" s="1"/>
  <c r="K4178" i="33" s="1"/>
  <c r="K4177" i="33" s="1"/>
  <c r="K4175" i="33" s="1"/>
  <c r="K4173" i="33" s="1"/>
  <c r="K4186" i="33"/>
  <c r="K4184" i="33" s="1"/>
  <c r="K4182" i="33" s="1"/>
  <c r="K4188" i="33"/>
  <c r="K4187" i="33" s="1"/>
  <c r="K4198" i="33"/>
  <c r="K4197" i="33" s="1"/>
  <c r="K4196" i="33" s="1"/>
  <c r="K4195" i="33" s="1"/>
  <c r="K4194" i="33" s="1"/>
  <c r="K4192" i="33" s="1"/>
  <c r="K4190" i="33" s="1"/>
  <c r="K4204" i="33"/>
  <c r="K4203" i="33" s="1"/>
  <c r="K4202" i="33" s="1"/>
  <c r="K4201" i="33" s="1"/>
  <c r="K4199" i="33" s="1"/>
  <c r="K4205" i="33"/>
  <c r="K4210" i="33"/>
  <c r="K4209" i="33" s="1"/>
  <c r="K4208" i="33" s="1"/>
  <c r="K4206" i="33" s="1"/>
  <c r="K4211" i="33"/>
  <c r="K4220" i="33"/>
  <c r="K4219" i="33" s="1"/>
  <c r="K4218" i="33" s="1"/>
  <c r="K4217" i="33" s="1"/>
  <c r="K4215" i="33" s="1"/>
  <c r="K4221" i="33"/>
  <c r="K4227" i="33"/>
  <c r="K4226" i="33" s="1"/>
  <c r="K4225" i="33" s="1"/>
  <c r="K4224" i="33" s="1"/>
  <c r="K4222" i="33" s="1"/>
  <c r="K4232" i="33"/>
  <c r="K4231" i="33" s="1"/>
  <c r="K4229" i="33" s="1"/>
  <c r="K4233" i="33"/>
  <c r="K4234" i="33"/>
  <c r="K4240" i="33"/>
  <c r="K4239" i="33" s="1"/>
  <c r="K4238" i="33" s="1"/>
  <c r="K4236" i="33" s="1"/>
  <c r="K4241" i="33"/>
  <c r="K4251" i="33"/>
  <c r="K4250" i="33" s="1"/>
  <c r="K4249" i="33" s="1"/>
  <c r="K4248" i="33" s="1"/>
  <c r="K4247" i="33" s="1"/>
  <c r="K4245" i="33" s="1"/>
  <c r="K4243" i="33" s="1"/>
  <c r="K4252" i="33"/>
  <c r="K4256" i="33"/>
  <c r="K4254" i="33" s="1"/>
  <c r="K4257" i="33"/>
  <c r="K4258" i="33"/>
  <c r="K4259" i="33"/>
  <c r="K4261" i="33"/>
  <c r="K4264" i="33"/>
  <c r="K4263" i="33" s="1"/>
  <c r="K4274" i="33"/>
  <c r="K4273" i="33" s="1"/>
  <c r="K4272" i="33" s="1"/>
  <c r="K4271" i="33" s="1"/>
  <c r="K4270" i="33" s="1"/>
  <c r="K4268" i="33" s="1"/>
  <c r="K4277" i="33"/>
  <c r="K4275" i="33" s="1"/>
  <c r="K4281" i="33"/>
  <c r="K4280" i="33" s="1"/>
  <c r="K4279" i="33" s="1"/>
  <c r="K4278" i="33" s="1"/>
  <c r="K4288" i="33"/>
  <c r="K4287" i="33" s="1"/>
  <c r="K4286" i="33" s="1"/>
  <c r="K4285" i="33" s="1"/>
  <c r="K4284" i="33" s="1"/>
  <c r="K4282" i="33" s="1"/>
  <c r="K4289" i="33"/>
  <c r="K4293" i="33"/>
  <c r="K4291" i="33" s="1"/>
  <c r="K4295" i="33"/>
  <c r="K4294" i="33" s="1"/>
  <c r="K4296" i="33"/>
  <c r="K4305" i="33"/>
  <c r="K4304" i="33" s="1"/>
  <c r="K4303" i="33" s="1"/>
  <c r="K4302" i="33" s="1"/>
  <c r="K4300" i="33" s="1"/>
  <c r="K4307" i="33"/>
  <c r="K4314" i="33"/>
  <c r="K4313" i="33" s="1"/>
  <c r="K4312" i="33" s="1"/>
  <c r="K4311" i="33" s="1"/>
  <c r="K4309" i="33" s="1"/>
  <c r="K4323" i="33"/>
  <c r="K4322" i="33" s="1"/>
  <c r="K4321" i="33" s="1"/>
  <c r="K4320" i="33" s="1"/>
  <c r="K4318" i="33" s="1"/>
  <c r="K4316" i="33" s="1"/>
  <c r="K4324" i="33"/>
  <c r="K4329" i="33"/>
  <c r="K4328" i="33" s="1"/>
  <c r="K4327" i="33" s="1"/>
  <c r="K4325" i="33" s="1"/>
  <c r="K4331" i="33"/>
  <c r="K4332" i="33"/>
  <c r="K4330" i="33" s="1"/>
  <c r="K4334" i="33"/>
  <c r="K4338" i="33"/>
  <c r="K4337" i="33" s="1"/>
  <c r="K4336" i="33" s="1"/>
  <c r="K4335" i="33" s="1"/>
  <c r="K4344" i="33"/>
  <c r="K4343" i="33" s="1"/>
  <c r="K4342" i="33" s="1"/>
  <c r="K4341" i="33" s="1"/>
  <c r="K4339" i="33" s="1"/>
  <c r="K4351" i="33"/>
  <c r="K4350" i="33" s="1"/>
  <c r="K4349" i="33" s="1"/>
  <c r="K4348" i="33" s="1"/>
  <c r="K4346" i="33" s="1"/>
  <c r="K4353" i="33"/>
  <c r="K4358" i="33"/>
  <c r="K4357" i="33" s="1"/>
  <c r="K4356" i="33" s="1"/>
  <c r="K4355" i="33" s="1"/>
  <c r="K4362" i="33"/>
  <c r="K4360" i="33" s="1"/>
  <c r="K4363" i="33"/>
  <c r="K4365" i="33"/>
  <c r="K4364" i="33" s="1"/>
  <c r="K4372" i="33"/>
  <c r="K4371" i="33" s="1"/>
  <c r="K4370" i="33" s="1"/>
  <c r="K4369" i="33" s="1"/>
  <c r="K4367" i="33" s="1"/>
  <c r="K4378" i="33"/>
  <c r="K4377" i="33" s="1"/>
  <c r="K4376" i="33" s="1"/>
  <c r="K4374" i="33" s="1"/>
  <c r="K4379" i="33"/>
  <c r="K4385" i="33"/>
  <c r="K4384" i="33" s="1"/>
  <c r="K4383" i="33" s="1"/>
  <c r="K4381" i="33" s="1"/>
  <c r="K4386" i="33"/>
  <c r="K4392" i="33"/>
  <c r="K4391" i="33" s="1"/>
  <c r="K4390" i="33" s="1"/>
  <c r="K4388" i="33" s="1"/>
  <c r="K4393" i="33"/>
  <c r="K4398" i="33"/>
  <c r="K4397" i="33" s="1"/>
  <c r="K4395" i="33" s="1"/>
  <c r="K4399" i="33"/>
  <c r="K4400" i="33"/>
  <c r="K4407" i="33"/>
  <c r="K4406" i="33" s="1"/>
  <c r="K4405" i="33" s="1"/>
  <c r="K4404" i="33" s="1"/>
  <c r="K4402" i="33" s="1"/>
  <c r="K4410" i="33"/>
  <c r="K4420" i="33"/>
  <c r="K4419" i="33" s="1"/>
  <c r="K4418" i="33" s="1"/>
  <c r="K4417" i="33" s="1"/>
  <c r="K4416" i="33" s="1"/>
  <c r="K4414" i="33" s="1"/>
  <c r="K4426" i="33"/>
  <c r="K4425" i="33" s="1"/>
  <c r="K4424" i="33" s="1"/>
  <c r="K4423" i="33" s="1"/>
  <c r="K4421" i="33" s="1"/>
  <c r="K4427" i="33"/>
  <c r="K4432" i="33"/>
  <c r="K4431" i="33" s="1"/>
  <c r="K4430" i="33" s="1"/>
  <c r="K4428" i="33" s="1"/>
  <c r="K4433" i="33"/>
  <c r="K4440" i="33"/>
  <c r="K4439" i="33" s="1"/>
  <c r="K4438" i="33" s="1"/>
  <c r="K4437" i="33" s="1"/>
  <c r="K4435" i="33" s="1"/>
  <c r="K4446" i="33"/>
  <c r="K4445" i="33" s="1"/>
  <c r="K4444" i="33" s="1"/>
  <c r="K4442" i="33" s="1"/>
  <c r="K4447" i="33"/>
  <c r="K4453" i="33"/>
  <c r="K4452" i="33" s="1"/>
  <c r="K4451" i="33" s="1"/>
  <c r="K4449" i="33" s="1"/>
  <c r="K4454" i="33"/>
  <c r="K4461" i="33"/>
  <c r="K4460" i="33" s="1"/>
  <c r="K4459" i="33" s="1"/>
  <c r="K4458" i="33" s="1"/>
  <c r="K4456" i="33" s="1"/>
  <c r="K4467" i="33"/>
  <c r="K4466" i="33" s="1"/>
  <c r="K4465" i="33" s="1"/>
  <c r="K4463" i="33" s="1"/>
  <c r="K4468" i="33"/>
  <c r="K4470" i="33"/>
  <c r="K4475" i="33"/>
  <c r="K4474" i="33" s="1"/>
  <c r="K4473" i="33" s="1"/>
  <c r="K4472" i="33" s="1"/>
  <c r="K4477" i="33"/>
  <c r="K2238" i="33" l="1"/>
  <c r="K2240" i="33" s="1"/>
  <c r="K3737" i="33"/>
  <c r="K3739" i="33" s="1"/>
  <c r="K4056" i="33"/>
  <c r="K4058" i="33" s="1"/>
  <c r="K3833" i="33"/>
  <c r="K3706" i="33"/>
  <c r="K3708" i="33" s="1"/>
  <c r="K4213" i="33"/>
  <c r="K3951" i="33"/>
  <c r="K3953" i="33" s="1"/>
  <c r="K3510" i="33"/>
  <c r="K4153" i="33"/>
  <c r="K2944" i="33"/>
  <c r="K2923" i="33" s="1"/>
  <c r="K2925" i="33" s="1"/>
  <c r="K2679" i="33"/>
  <c r="K2681" i="33" s="1"/>
  <c r="K4412" i="33"/>
  <c r="K4409" i="33" s="1"/>
  <c r="K4411" i="33" s="1"/>
  <c r="K3759" i="33"/>
  <c r="K3177" i="33"/>
  <c r="K3179" i="33" s="1"/>
  <c r="K3793" i="33"/>
  <c r="K3795" i="33" s="1"/>
  <c r="K4298" i="33"/>
  <c r="K3202" i="33"/>
  <c r="K3200" i="33" s="1"/>
  <c r="K3191" i="33" s="1"/>
  <c r="K4266" i="33"/>
  <c r="K2127" i="33"/>
  <c r="K1837" i="33"/>
  <c r="K2048" i="33"/>
  <c r="K2474" i="33"/>
  <c r="K2468" i="33" s="1"/>
  <c r="K2467" i="33" s="1"/>
  <c r="K2465" i="33" s="1"/>
  <c r="K2463" i="33" s="1"/>
  <c r="K2460" i="33" s="1"/>
  <c r="K2462" i="33" s="1"/>
  <c r="K4148" i="33"/>
  <c r="K4147" i="33" s="1"/>
  <c r="K4145" i="33" s="1"/>
  <c r="K4143" i="33" s="1"/>
  <c r="K4140" i="33" s="1"/>
  <c r="K4142" i="33" s="1"/>
  <c r="K1144" i="33"/>
  <c r="K1146" i="33" s="1"/>
  <c r="K3326" i="33"/>
  <c r="K3325" i="33" s="1"/>
  <c r="K3323" i="33" s="1"/>
  <c r="K3321" i="33" s="1"/>
  <c r="K3318" i="33" s="1"/>
  <c r="K3320" i="33" s="1"/>
  <c r="K2790" i="33"/>
  <c r="K3408" i="33"/>
  <c r="K914" i="33"/>
  <c r="K1506" i="33"/>
  <c r="K3387" i="33"/>
  <c r="K3389" i="33" s="1"/>
  <c r="K1420" i="33"/>
  <c r="K2642" i="33"/>
  <c r="K2641" i="33" s="1"/>
  <c r="K2640" i="33" s="1"/>
  <c r="K2638" i="33" s="1"/>
  <c r="K2636" i="33" s="1"/>
  <c r="K2503" i="33"/>
  <c r="K2502" i="33" s="1"/>
  <c r="K2500" i="33" s="1"/>
  <c r="K2498" i="33" s="1"/>
  <c r="K1334" i="33"/>
  <c r="K1331" i="33" s="1"/>
  <c r="K1333" i="33" s="1"/>
  <c r="K218" i="33"/>
  <c r="K217" i="33" s="1"/>
  <c r="K215" i="33" s="1"/>
  <c r="K213" i="33" s="1"/>
  <c r="K9" i="33" s="1"/>
  <c r="K11" i="33" s="1"/>
  <c r="K1749" i="33"/>
  <c r="K2846" i="33"/>
  <c r="K2845" i="33" s="1"/>
  <c r="K2844" i="33" s="1"/>
  <c r="K2842" i="33" s="1"/>
  <c r="K1955" i="33"/>
  <c r="K521" i="33"/>
  <c r="K523" i="33" s="1"/>
  <c r="K939" i="33"/>
  <c r="K3095" i="33"/>
  <c r="K3093" i="33" s="1"/>
  <c r="K3091" i="33" s="1"/>
  <c r="K2833" i="33"/>
  <c r="K234" i="33"/>
  <c r="K1083" i="33"/>
  <c r="K1082" i="33" s="1"/>
  <c r="K1080" i="33" s="1"/>
  <c r="K1078" i="33" s="1"/>
  <c r="K1059" i="33" s="1"/>
  <c r="K1061" i="33" s="1"/>
  <c r="K1015" i="33"/>
  <c r="K1014" i="33" s="1"/>
  <c r="K1013" i="33" s="1"/>
  <c r="K1011" i="33" s="1"/>
  <c r="K1009" i="33" s="1"/>
  <c r="K371" i="33"/>
  <c r="K660" i="33"/>
  <c r="K1326" i="33"/>
  <c r="K1325" i="33" s="1"/>
  <c r="K1324" i="33" s="1"/>
  <c r="K1322" i="33" s="1"/>
  <c r="K1320" i="33" s="1"/>
  <c r="K516" i="33"/>
  <c r="K515" i="33" s="1"/>
  <c r="K514" i="33" s="1"/>
  <c r="K512" i="33" s="1"/>
  <c r="K510" i="33" s="1"/>
  <c r="K1676" i="33"/>
  <c r="K1675" i="33" s="1"/>
  <c r="K1673" i="33" s="1"/>
  <c r="K1227" i="33"/>
  <c r="K1229" i="33" s="1"/>
  <c r="K348" i="33"/>
  <c r="K286" i="33" s="1"/>
  <c r="K288" i="33" s="1"/>
  <c r="K887" i="33"/>
  <c r="K886" i="33" s="1"/>
  <c r="K884" i="33" s="1"/>
  <c r="K882" i="33" s="1"/>
  <c r="K861" i="33" s="1"/>
  <c r="K863" i="33" s="1"/>
  <c r="K807" i="33"/>
  <c r="K806" i="33" s="1"/>
  <c r="K805" i="33" s="1"/>
  <c r="K803" i="33" s="1"/>
  <c r="K801" i="33" s="1"/>
  <c r="K630" i="33" s="1"/>
  <c r="K632" i="33" s="1"/>
  <c r="K496" i="33"/>
  <c r="K495" i="33" s="1"/>
  <c r="K494" i="33" s="1"/>
  <c r="K492" i="33" s="1"/>
  <c r="K490" i="33" s="1"/>
  <c r="J4860" i="33"/>
  <c r="K4860" i="33"/>
  <c r="L4860" i="33"/>
  <c r="S441" i="1" l="1"/>
  <c r="S440" i="1" s="1"/>
  <c r="S439" i="1" s="1"/>
  <c r="S438" i="1" s="1"/>
  <c r="S437" i="1" s="1"/>
  <c r="S436" i="1" s="1"/>
  <c r="T441" i="1"/>
  <c r="T440" i="1" s="1"/>
  <c r="T439" i="1" s="1"/>
  <c r="U441" i="1"/>
  <c r="U440" i="1" s="1"/>
  <c r="U439" i="1" s="1"/>
  <c r="S750" i="1"/>
  <c r="S747" i="1"/>
  <c r="S744" i="1"/>
  <c r="S741" i="1"/>
  <c r="S738" i="1"/>
  <c r="S736" i="1"/>
  <c r="S733" i="1"/>
  <c r="S730" i="1"/>
  <c r="S727" i="1"/>
  <c r="S725" i="1"/>
  <c r="S722" i="1"/>
  <c r="S720" i="1"/>
  <c r="S715" i="1" s="1"/>
  <c r="S718" i="1"/>
  <c r="S701" i="1"/>
  <c r="S689" i="1"/>
  <c r="S676" i="1"/>
  <c r="S663" i="1"/>
  <c r="S660" i="1"/>
  <c r="S645" i="1"/>
  <c r="S642" i="1"/>
  <c r="S638" i="1"/>
  <c r="S635" i="1"/>
  <c r="S621" i="1"/>
  <c r="S617" i="1"/>
  <c r="S597" i="1"/>
  <c r="S595" i="1"/>
  <c r="S582" i="1"/>
  <c r="S565" i="1"/>
  <c r="S558" i="1"/>
  <c r="S553" i="1"/>
  <c r="S548" i="1"/>
  <c r="S541" i="1"/>
  <c r="S521" i="1"/>
  <c r="S506" i="1"/>
  <c r="S501" i="1" s="1"/>
  <c r="S498" i="1"/>
  <c r="S496" i="1"/>
  <c r="S489" i="1" s="1"/>
  <c r="S494" i="1"/>
  <c r="S492" i="1"/>
  <c r="S487" i="1"/>
  <c r="S484" i="1"/>
  <c r="S472" i="1"/>
  <c r="S468" i="1"/>
  <c r="S462" i="1"/>
  <c r="S459" i="1"/>
  <c r="S456" i="1"/>
  <c r="S449" i="1"/>
  <c r="S447" i="1"/>
  <c r="S442" i="1"/>
  <c r="S429" i="1"/>
  <c r="S425" i="1"/>
  <c r="S422" i="1"/>
  <c r="S420" i="1"/>
  <c r="S415" i="1"/>
  <c r="S400" i="1"/>
  <c r="S389" i="1"/>
  <c r="S378" i="1"/>
  <c r="S362" i="1"/>
  <c r="S359" i="1"/>
  <c r="S334" i="1" s="1"/>
  <c r="S345" i="1"/>
  <c r="S337" i="1"/>
  <c r="S318" i="1"/>
  <c r="S306" i="1"/>
  <c r="S292" i="1"/>
  <c r="S288" i="1"/>
  <c r="S274" i="1"/>
  <c r="S261" i="1"/>
  <c r="S248" i="1"/>
  <c r="S230" i="1"/>
  <c r="S217" i="1"/>
  <c r="S204" i="1"/>
  <c r="S190" i="1"/>
  <c r="S179" i="1"/>
  <c r="S168" i="1"/>
  <c r="S166" i="1"/>
  <c r="S164" i="1"/>
  <c r="S162" i="1"/>
  <c r="S159" i="1"/>
  <c r="S157" i="1"/>
  <c r="S155" i="1"/>
  <c r="S153" i="1"/>
  <c r="S151" i="1"/>
  <c r="S149" i="1"/>
  <c r="S146" i="1"/>
  <c r="S143" i="1"/>
  <c r="S141" i="1"/>
  <c r="S138" i="1"/>
  <c r="S135" i="1"/>
  <c r="S133" i="1"/>
  <c r="S131" i="1"/>
  <c r="S129" i="1"/>
  <c r="S117" i="1"/>
  <c r="S99" i="1"/>
  <c r="S93" i="1"/>
  <c r="S79" i="1"/>
  <c r="S74" i="1"/>
  <c r="S70" i="1"/>
  <c r="S62" i="1"/>
  <c r="S58" i="1"/>
  <c r="S54" i="1"/>
  <c r="S49" i="1"/>
  <c r="S36" i="1"/>
  <c r="S9" i="1"/>
  <c r="S611" i="1" l="1"/>
  <c r="S433" i="1"/>
  <c r="S8" i="1" s="1"/>
  <c r="S201" i="1"/>
  <c r="S126" i="1"/>
  <c r="S43" i="1"/>
  <c r="P190" i="1"/>
  <c r="P39" i="1" l="1"/>
  <c r="J4874" i="33"/>
  <c r="L3717" i="33" l="1"/>
  <c r="J3717" i="33"/>
  <c r="J3633" i="33"/>
  <c r="L3633" i="33"/>
  <c r="L2991" i="33"/>
  <c r="J2598" i="33"/>
  <c r="J2597" i="33" s="1"/>
  <c r="Q145" i="1"/>
  <c r="Q143" i="1" s="1"/>
  <c r="R145" i="1"/>
  <c r="R143" i="1" s="1"/>
  <c r="L954" i="33"/>
  <c r="J954" i="33"/>
  <c r="J889" i="33"/>
  <c r="L889" i="33"/>
  <c r="L892" i="33"/>
  <c r="L891" i="33" s="1"/>
  <c r="J892" i="33"/>
  <c r="J891" i="33" s="1"/>
  <c r="I892" i="33"/>
  <c r="I891" i="33" s="1"/>
  <c r="H892" i="33"/>
  <c r="H891" i="33" s="1"/>
  <c r="G892" i="33"/>
  <c r="G891" i="33"/>
  <c r="L1058" i="33"/>
  <c r="L1057" i="33" s="1"/>
  <c r="L1056" i="33" s="1"/>
  <c r="L1055" i="33" s="1"/>
  <c r="L1054" i="33" s="1"/>
  <c r="L1052" i="33" s="1"/>
  <c r="J1058" i="33"/>
  <c r="J1057" i="33" s="1"/>
  <c r="J1056" i="33" s="1"/>
  <c r="J1055" i="33" s="1"/>
  <c r="J1054" i="33" s="1"/>
  <c r="J1052" i="33" s="1"/>
  <c r="I1058" i="33"/>
  <c r="I1057" i="33" s="1"/>
  <c r="I1056" i="33" s="1"/>
  <c r="I1055" i="33" s="1"/>
  <c r="I1054" i="33" s="1"/>
  <c r="I1052" i="33" s="1"/>
  <c r="H1058" i="33"/>
  <c r="H1057" i="33" s="1"/>
  <c r="H1056" i="33" s="1"/>
  <c r="H1055" i="33" s="1"/>
  <c r="H1054" i="33" s="1"/>
  <c r="H1052" i="33" s="1"/>
  <c r="G1057" i="33"/>
  <c r="G1056" i="33" s="1"/>
  <c r="G1055" i="33" s="1"/>
  <c r="G1054" i="33" s="1"/>
  <c r="G1052" i="33" s="1"/>
  <c r="F1009" i="33" l="1"/>
  <c r="F1000" i="33"/>
  <c r="F973" i="33"/>
  <c r="F957" i="33"/>
  <c r="F930" i="33"/>
  <c r="F914" i="33"/>
  <c r="F894" i="33"/>
  <c r="F882" i="33"/>
  <c r="F861" i="33"/>
  <c r="L4251" i="33" l="1"/>
  <c r="J4251" i="33"/>
  <c r="L4221" i="33"/>
  <c r="J4221" i="33"/>
  <c r="L4205" i="33"/>
  <c r="J4205" i="33"/>
  <c r="L4198" i="33"/>
  <c r="J4198" i="33"/>
  <c r="L4170" i="33"/>
  <c r="J4170" i="33"/>
  <c r="J4169" i="33" s="1"/>
  <c r="L4169" i="33"/>
  <c r="L4167" i="33"/>
  <c r="J4167" i="33"/>
  <c r="L4165" i="33"/>
  <c r="J4165" i="33"/>
  <c r="L4163" i="33"/>
  <c r="J4163" i="33"/>
  <c r="L4161" i="33"/>
  <c r="J4161" i="33"/>
  <c r="L4160" i="33"/>
  <c r="L4159" i="33" s="1"/>
  <c r="J4160" i="33"/>
  <c r="J4159" i="33"/>
  <c r="L4158" i="33"/>
  <c r="J4158" i="33"/>
  <c r="J4154" i="33" s="1"/>
  <c r="L4154" i="33"/>
  <c r="L4152" i="33"/>
  <c r="J4152" i="33"/>
  <c r="L4151" i="33"/>
  <c r="L4150" i="33" s="1"/>
  <c r="L4149" i="33" s="1"/>
  <c r="J4151" i="33"/>
  <c r="J3650" i="33"/>
  <c r="J4150" i="33" l="1"/>
  <c r="J4149" i="33" s="1"/>
  <c r="J4153" i="33"/>
  <c r="J4148" i="33" s="1"/>
  <c r="J4147" i="33" s="1"/>
  <c r="J4145" i="33" s="1"/>
  <c r="J4143" i="33" s="1"/>
  <c r="L4153" i="33"/>
  <c r="L4148" i="33" s="1"/>
  <c r="L4147" i="33" s="1"/>
  <c r="L4145" i="33" s="1"/>
  <c r="L4143" i="33" s="1"/>
  <c r="L3386" i="33" l="1"/>
  <c r="J3386" i="33"/>
  <c r="L3375" i="33" l="1"/>
  <c r="J3375" i="33"/>
  <c r="L3312" i="33" l="1"/>
  <c r="J3312" i="33"/>
  <c r="L3291" i="33"/>
  <c r="J3291" i="33"/>
  <c r="L3298" i="33"/>
  <c r="J3298" i="33"/>
  <c r="L3149" i="33" l="1"/>
  <c r="J3149" i="33"/>
  <c r="L3140" i="33"/>
  <c r="J3140" i="33"/>
  <c r="H462" i="1"/>
  <c r="I462" i="1"/>
  <c r="J462" i="1"/>
  <c r="K462" i="1"/>
  <c r="L462" i="1"/>
  <c r="M462" i="1"/>
  <c r="N462" i="1"/>
  <c r="O462" i="1"/>
  <c r="P462" i="1"/>
  <c r="Q462" i="1"/>
  <c r="R462" i="1"/>
  <c r="G462" i="1"/>
  <c r="L3123" i="33"/>
  <c r="J3123" i="33"/>
  <c r="G3123" i="33"/>
  <c r="L3121" i="33"/>
  <c r="L3120" i="33" s="1"/>
  <c r="I3121" i="33"/>
  <c r="I3120" i="33" s="1"/>
  <c r="I3119" i="33" s="1"/>
  <c r="I3118" i="33" s="1"/>
  <c r="I3116" i="33" s="1"/>
  <c r="H3121" i="33"/>
  <c r="H3120" i="33" s="1"/>
  <c r="H3119" i="33" s="1"/>
  <c r="H3118" i="33" s="1"/>
  <c r="H3116" i="33" s="1"/>
  <c r="J3121" i="33"/>
  <c r="G3121" i="33"/>
  <c r="G3120" i="33" s="1"/>
  <c r="G3119" i="33" s="1"/>
  <c r="G3118" i="33" s="1"/>
  <c r="G3116" i="33" s="1"/>
  <c r="J3120" i="33" l="1"/>
  <c r="J3119" i="33" s="1"/>
  <c r="J3118" i="33" s="1"/>
  <c r="J3116" i="33" s="1"/>
  <c r="L3119" i="33"/>
  <c r="L3118" i="33" s="1"/>
  <c r="L3116" i="33" s="1"/>
  <c r="K4936" i="33" l="1"/>
  <c r="K4935" i="33" s="1"/>
  <c r="K4934" i="33" s="1"/>
  <c r="K4933" i="33" s="1"/>
  <c r="K4932" i="33" s="1"/>
  <c r="K4930" i="33" s="1"/>
  <c r="K4928" i="33" s="1"/>
  <c r="L4936" i="33"/>
  <c r="L4935" i="33" s="1"/>
  <c r="L4934" i="33" s="1"/>
  <c r="L4933" i="33" s="1"/>
  <c r="L4932" i="33" s="1"/>
  <c r="L4930" i="33" s="1"/>
  <c r="L4928" i="33" s="1"/>
  <c r="J4936" i="33"/>
  <c r="J4935" i="33" s="1"/>
  <c r="J4934" i="33" s="1"/>
  <c r="J4933" i="33" s="1"/>
  <c r="J4932" i="33" s="1"/>
  <c r="J4930" i="33" s="1"/>
  <c r="J4928" i="33" s="1"/>
  <c r="I4936" i="33"/>
  <c r="I4935" i="33" s="1"/>
  <c r="I4934" i="33" s="1"/>
  <c r="I4933" i="33" s="1"/>
  <c r="I4932" i="33" s="1"/>
  <c r="I4930" i="33" s="1"/>
  <c r="I4928" i="33" s="1"/>
  <c r="H4936" i="33"/>
  <c r="H4935" i="33" s="1"/>
  <c r="H4934" i="33" s="1"/>
  <c r="H4933" i="33" s="1"/>
  <c r="H4932" i="33" s="1"/>
  <c r="H4930" i="33" s="1"/>
  <c r="H4928" i="33" s="1"/>
  <c r="G4935" i="33"/>
  <c r="G4934" i="33" s="1"/>
  <c r="G4933" i="33" s="1"/>
  <c r="G4932" i="33" s="1"/>
  <c r="G4930" i="33" s="1"/>
  <c r="G4928" i="33" s="1"/>
  <c r="K4894" i="33"/>
  <c r="K4893" i="33" s="1"/>
  <c r="L4914" i="33"/>
  <c r="L4913" i="33" s="1"/>
  <c r="K4914" i="33"/>
  <c r="K4913" i="33" s="1"/>
  <c r="J4914" i="33"/>
  <c r="J4913" i="33" s="1"/>
  <c r="L4923" i="33"/>
  <c r="K4923" i="33"/>
  <c r="J4923" i="33"/>
  <c r="G4923" i="33"/>
  <c r="G4922" i="33" s="1"/>
  <c r="G4921" i="33" s="1"/>
  <c r="G4920" i="33" s="1"/>
  <c r="G4918" i="33" s="1"/>
  <c r="I4924" i="33"/>
  <c r="H4924" i="33"/>
  <c r="I4915" i="33"/>
  <c r="H4915" i="33"/>
  <c r="J4896" i="33"/>
  <c r="J4895" i="33" s="1"/>
  <c r="J4905" i="33"/>
  <c r="J4904" i="33" s="1"/>
  <c r="L4903" i="33"/>
  <c r="L4902" i="33" s="1"/>
  <c r="K4903" i="33"/>
  <c r="K4902" i="33" s="1"/>
  <c r="L4883" i="33"/>
  <c r="L4882" i="33" s="1"/>
  <c r="K4883" i="33"/>
  <c r="K4882" i="33" s="1"/>
  <c r="J4885" i="33"/>
  <c r="J4884" i="33" s="1"/>
  <c r="J4873" i="33"/>
  <c r="I4870" i="33"/>
  <c r="I4869" i="33" s="1"/>
  <c r="I4868" i="33" s="1"/>
  <c r="I4867" i="33" s="1"/>
  <c r="H4870" i="33"/>
  <c r="H4869" i="33" s="1"/>
  <c r="H4868" i="33" s="1"/>
  <c r="H4867" i="33" s="1"/>
  <c r="L4869" i="33"/>
  <c r="L4868" i="33" s="1"/>
  <c r="K4869" i="33"/>
  <c r="K4868" i="33" s="1"/>
  <c r="J4869" i="33"/>
  <c r="J4868" i="33" s="1"/>
  <c r="G4869" i="33"/>
  <c r="G4868" i="33" s="1"/>
  <c r="G4867" i="33" s="1"/>
  <c r="I4927" i="33"/>
  <c r="I4926" i="33" s="1"/>
  <c r="H4927" i="33"/>
  <c r="H4926" i="33" s="1"/>
  <c r="L4926" i="33"/>
  <c r="K4926" i="33"/>
  <c r="J4926" i="33"/>
  <c r="G4926" i="33"/>
  <c r="I4925" i="33"/>
  <c r="H4925" i="33"/>
  <c r="I4917" i="33"/>
  <c r="I4916" i="33" s="1"/>
  <c r="H4917" i="33"/>
  <c r="H4916" i="33" s="1"/>
  <c r="L4916" i="33"/>
  <c r="K4916" i="33"/>
  <c r="J4916" i="33"/>
  <c r="G4916" i="33"/>
  <c r="I4914" i="33"/>
  <c r="H4914" i="33"/>
  <c r="G4913" i="33"/>
  <c r="G4912" i="33" s="1"/>
  <c r="G4911" i="33" s="1"/>
  <c r="G4910" i="33" s="1"/>
  <c r="G4908" i="33" s="1"/>
  <c r="I4905" i="33"/>
  <c r="I4904" i="33" s="1"/>
  <c r="H4905" i="33"/>
  <c r="H4904" i="33" s="1"/>
  <c r="L4904" i="33"/>
  <c r="K4904" i="33"/>
  <c r="G4904" i="33"/>
  <c r="I4903" i="33"/>
  <c r="I4902" i="33" s="1"/>
  <c r="I4901" i="33" s="1"/>
  <c r="I4900" i="33" s="1"/>
  <c r="I4899" i="33" s="1"/>
  <c r="I4897" i="33" s="1"/>
  <c r="H4903" i="33"/>
  <c r="H4902" i="33" s="1"/>
  <c r="H4901" i="33" s="1"/>
  <c r="H4900" i="33" s="1"/>
  <c r="H4899" i="33" s="1"/>
  <c r="H4897" i="33" s="1"/>
  <c r="J4902" i="33"/>
  <c r="G4902" i="33"/>
  <c r="G4901" i="33" s="1"/>
  <c r="G4900" i="33" s="1"/>
  <c r="G4899" i="33" s="1"/>
  <c r="G4897" i="33" s="1"/>
  <c r="I4896" i="33"/>
  <c r="I4895" i="33" s="1"/>
  <c r="H4896" i="33"/>
  <c r="H4895" i="33" s="1"/>
  <c r="L4895" i="33"/>
  <c r="K4895" i="33"/>
  <c r="G4895" i="33"/>
  <c r="I4894" i="33"/>
  <c r="I4893" i="33" s="1"/>
  <c r="I4892" i="33" s="1"/>
  <c r="I4891" i="33" s="1"/>
  <c r="I4890" i="33" s="1"/>
  <c r="I4888" i="33" s="1"/>
  <c r="H4894" i="33"/>
  <c r="H4893" i="33" s="1"/>
  <c r="H4892" i="33" s="1"/>
  <c r="H4891" i="33" s="1"/>
  <c r="H4890" i="33" s="1"/>
  <c r="H4888" i="33" s="1"/>
  <c r="L4893" i="33"/>
  <c r="J4893" i="33"/>
  <c r="G4893" i="33"/>
  <c r="G4892" i="33" s="1"/>
  <c r="G4891" i="33" s="1"/>
  <c r="G4890" i="33" s="1"/>
  <c r="G4888" i="33" s="1"/>
  <c r="I4885" i="33"/>
  <c r="I4884" i="33" s="1"/>
  <c r="H4885" i="33"/>
  <c r="H4884" i="33" s="1"/>
  <c r="L4884" i="33"/>
  <c r="K4884" i="33"/>
  <c r="G4884" i="33"/>
  <c r="I4883" i="33"/>
  <c r="I4882" i="33" s="1"/>
  <c r="I4881" i="33" s="1"/>
  <c r="I4880" i="33" s="1"/>
  <c r="I4879" i="33" s="1"/>
  <c r="I4877" i="33" s="1"/>
  <c r="H4883" i="33"/>
  <c r="H4882" i="33" s="1"/>
  <c r="H4881" i="33" s="1"/>
  <c r="H4880" i="33" s="1"/>
  <c r="H4879" i="33" s="1"/>
  <c r="H4877" i="33" s="1"/>
  <c r="J4882" i="33"/>
  <c r="G4882" i="33"/>
  <c r="G4881" i="33" s="1"/>
  <c r="G4880" i="33" s="1"/>
  <c r="G4879" i="33" s="1"/>
  <c r="G4877" i="33" s="1"/>
  <c r="I4876" i="33"/>
  <c r="I4875" i="33" s="1"/>
  <c r="H4876" i="33"/>
  <c r="H4875" i="33" s="1"/>
  <c r="L4875" i="33"/>
  <c r="K4875" i="33"/>
  <c r="J4875" i="33"/>
  <c r="G4875" i="33"/>
  <c r="I4874" i="33"/>
  <c r="I4873" i="33" s="1"/>
  <c r="I4872" i="33" s="1"/>
  <c r="I4871" i="33" s="1"/>
  <c r="I4866" i="33" s="1"/>
  <c r="I4864" i="33" s="1"/>
  <c r="H4874" i="33"/>
  <c r="H4873" i="33" s="1"/>
  <c r="H4872" i="33" s="1"/>
  <c r="H4871" i="33" s="1"/>
  <c r="H4866" i="33" s="1"/>
  <c r="H4864" i="33" s="1"/>
  <c r="L4873" i="33"/>
  <c r="K4873" i="33"/>
  <c r="G4873" i="33"/>
  <c r="G4872" i="33" s="1"/>
  <c r="G4871" i="33" s="1"/>
  <c r="G4866" i="33" s="1"/>
  <c r="G4864" i="33" s="1"/>
  <c r="I4860" i="33"/>
  <c r="H4860" i="33"/>
  <c r="H750" i="1"/>
  <c r="I750" i="1"/>
  <c r="J750" i="1"/>
  <c r="K750" i="1"/>
  <c r="K738" i="1" s="1"/>
  <c r="L750" i="1"/>
  <c r="L738" i="1" s="1"/>
  <c r="M750" i="1"/>
  <c r="M738" i="1" s="1"/>
  <c r="N750" i="1"/>
  <c r="O750" i="1"/>
  <c r="P750" i="1"/>
  <c r="Q750" i="1"/>
  <c r="R750" i="1"/>
  <c r="G750" i="1"/>
  <c r="H736" i="1"/>
  <c r="I736" i="1"/>
  <c r="J736" i="1"/>
  <c r="K736" i="1"/>
  <c r="L736" i="1"/>
  <c r="M736" i="1"/>
  <c r="N736" i="1"/>
  <c r="O736" i="1"/>
  <c r="P736" i="1"/>
  <c r="Q736" i="1"/>
  <c r="R736" i="1"/>
  <c r="G736" i="1"/>
  <c r="U747" i="1"/>
  <c r="T747" i="1"/>
  <c r="R747" i="1"/>
  <c r="Q747" i="1"/>
  <c r="P747" i="1"/>
  <c r="O747" i="1"/>
  <c r="N747" i="1"/>
  <c r="J747" i="1"/>
  <c r="I747" i="1"/>
  <c r="H747" i="1"/>
  <c r="G747" i="1"/>
  <c r="U750" i="1"/>
  <c r="T750" i="1"/>
  <c r="U744" i="1"/>
  <c r="T744" i="1"/>
  <c r="R744" i="1"/>
  <c r="Q744" i="1"/>
  <c r="P744" i="1"/>
  <c r="O744" i="1"/>
  <c r="N744" i="1"/>
  <c r="J744" i="1"/>
  <c r="I744" i="1"/>
  <c r="H744" i="1"/>
  <c r="G744" i="1"/>
  <c r="G738" i="1" s="1"/>
  <c r="U741" i="1"/>
  <c r="T741" i="1"/>
  <c r="R741" i="1"/>
  <c r="Q741" i="1"/>
  <c r="P741" i="1"/>
  <c r="O741" i="1"/>
  <c r="N741" i="1"/>
  <c r="J741" i="1"/>
  <c r="I741" i="1"/>
  <c r="H741" i="1"/>
  <c r="G741" i="1"/>
  <c r="L2911" i="33"/>
  <c r="J2911" i="33"/>
  <c r="J2864" i="33"/>
  <c r="L2861" i="33"/>
  <c r="J2861" i="33"/>
  <c r="I2861" i="33"/>
  <c r="H2861" i="33"/>
  <c r="G2861" i="33"/>
  <c r="Q425" i="1"/>
  <c r="R425" i="1"/>
  <c r="G425" i="1"/>
  <c r="H425" i="1"/>
  <c r="I425" i="1"/>
  <c r="J425" i="1"/>
  <c r="K425" i="1"/>
  <c r="L425" i="1"/>
  <c r="M425" i="1"/>
  <c r="N425" i="1"/>
  <c r="O425" i="1"/>
  <c r="P425" i="1"/>
  <c r="L2841" i="33"/>
  <c r="J2841" i="33"/>
  <c r="N738" i="1" l="1"/>
  <c r="O738" i="1"/>
  <c r="R738" i="1"/>
  <c r="Q738" i="1"/>
  <c r="T738" i="1"/>
  <c r="I738" i="1"/>
  <c r="J738" i="1"/>
  <c r="H738" i="1"/>
  <c r="P738" i="1"/>
  <c r="L4881" i="33"/>
  <c r="L4880" i="33" s="1"/>
  <c r="L4879" i="33" s="1"/>
  <c r="L4877" i="33" s="1"/>
  <c r="H4923" i="33"/>
  <c r="H4922" i="33" s="1"/>
  <c r="H4921" i="33" s="1"/>
  <c r="H4920" i="33" s="1"/>
  <c r="H4918" i="33" s="1"/>
  <c r="U738" i="1"/>
  <c r="I4923" i="33"/>
  <c r="I4922" i="33" s="1"/>
  <c r="I4921" i="33" s="1"/>
  <c r="I4920" i="33" s="1"/>
  <c r="I4918" i="33" s="1"/>
  <c r="K4872" i="33"/>
  <c r="K4871" i="33" s="1"/>
  <c r="K4867" i="33" s="1"/>
  <c r="K4866" i="33" s="1"/>
  <c r="K4864" i="33" s="1"/>
  <c r="G4886" i="33"/>
  <c r="H4913" i="33"/>
  <c r="H4912" i="33" s="1"/>
  <c r="H4911" i="33" s="1"/>
  <c r="H4910" i="33" s="1"/>
  <c r="H4908" i="33" s="1"/>
  <c r="L4912" i="33"/>
  <c r="L4911" i="33" s="1"/>
  <c r="L4910" i="33" s="1"/>
  <c r="L4908" i="33" s="1"/>
  <c r="K4922" i="33"/>
  <c r="K4921" i="33" s="1"/>
  <c r="K4920" i="33" s="1"/>
  <c r="K4918" i="33" s="1"/>
  <c r="L4892" i="33"/>
  <c r="L4891" i="33" s="1"/>
  <c r="L4890" i="33" s="1"/>
  <c r="L4888" i="33" s="1"/>
  <c r="I4913" i="33"/>
  <c r="I4912" i="33" s="1"/>
  <c r="I4911" i="33" s="1"/>
  <c r="I4910" i="33" s="1"/>
  <c r="I4908" i="33" s="1"/>
  <c r="L4922" i="33"/>
  <c r="L4921" i="33" s="1"/>
  <c r="L4920" i="33" s="1"/>
  <c r="L4918" i="33" s="1"/>
  <c r="J4922" i="33"/>
  <c r="J4921" i="33" s="1"/>
  <c r="J4920" i="33" s="1"/>
  <c r="J4918" i="33" s="1"/>
  <c r="G4906" i="33"/>
  <c r="J4912" i="33"/>
  <c r="J4911" i="33" s="1"/>
  <c r="J4910" i="33" s="1"/>
  <c r="J4908" i="33" s="1"/>
  <c r="K4912" i="33"/>
  <c r="K4911" i="33" s="1"/>
  <c r="K4910" i="33" s="1"/>
  <c r="K4908" i="33" s="1"/>
  <c r="J4892" i="33"/>
  <c r="J4891" i="33" s="1"/>
  <c r="J4890" i="33" s="1"/>
  <c r="J4888" i="33" s="1"/>
  <c r="K4892" i="33"/>
  <c r="K4891" i="33" s="1"/>
  <c r="K4890" i="33" s="1"/>
  <c r="K4888" i="33" s="1"/>
  <c r="J4901" i="33"/>
  <c r="J4900" i="33" s="1"/>
  <c r="J4899" i="33" s="1"/>
  <c r="J4897" i="33" s="1"/>
  <c r="K4901" i="33"/>
  <c r="K4900" i="33" s="1"/>
  <c r="K4899" i="33" s="1"/>
  <c r="K4897" i="33" s="1"/>
  <c r="L4901" i="33"/>
  <c r="L4900" i="33" s="1"/>
  <c r="L4899" i="33" s="1"/>
  <c r="L4897" i="33" s="1"/>
  <c r="H4862" i="33"/>
  <c r="J4872" i="33"/>
  <c r="J4871" i="33" s="1"/>
  <c r="J4881" i="33"/>
  <c r="J4880" i="33" s="1"/>
  <c r="J4879" i="33" s="1"/>
  <c r="J4877" i="33" s="1"/>
  <c r="K4881" i="33"/>
  <c r="K4880" i="33" s="1"/>
  <c r="K4879" i="33" s="1"/>
  <c r="K4877" i="33" s="1"/>
  <c r="L4872" i="33"/>
  <c r="L4871" i="33" s="1"/>
  <c r="I4862" i="33"/>
  <c r="I4886" i="33"/>
  <c r="G4862" i="33"/>
  <c r="G4859" i="33" s="1"/>
  <c r="H4886" i="33"/>
  <c r="L4886" i="33" l="1"/>
  <c r="H4906" i="33"/>
  <c r="H4859" i="33" s="1"/>
  <c r="I4906" i="33"/>
  <c r="I4859" i="33" s="1"/>
  <c r="L4906" i="33"/>
  <c r="K4906" i="33"/>
  <c r="J4906" i="33"/>
  <c r="K4886" i="33"/>
  <c r="J4886" i="33"/>
  <c r="K4862" i="33"/>
  <c r="J4867" i="33"/>
  <c r="J4866" i="33" s="1"/>
  <c r="J4864" i="33" s="1"/>
  <c r="L4867" i="33"/>
  <c r="L4866" i="33" s="1"/>
  <c r="L4864" i="33" s="1"/>
  <c r="L4862" i="33" s="1"/>
  <c r="J4862" i="33" l="1"/>
  <c r="J4859" i="33" s="1"/>
  <c r="L4859" i="33"/>
  <c r="K4859" i="33"/>
  <c r="L2814" i="33"/>
  <c r="J2814" i="33"/>
  <c r="L2805" i="33"/>
  <c r="J2805" i="33"/>
  <c r="L2806" i="33" l="1"/>
  <c r="J2806" i="33"/>
  <c r="I2806" i="33"/>
  <c r="H2806" i="33"/>
  <c r="G2806" i="33"/>
  <c r="L2646" i="33" l="1"/>
  <c r="L2645" i="33" s="1"/>
  <c r="J2645" i="33"/>
  <c r="I2646" i="33"/>
  <c r="I2645" i="33" s="1"/>
  <c r="H2646" i="33"/>
  <c r="H2645" i="33" s="1"/>
  <c r="G2645" i="33"/>
  <c r="J1329" i="33" l="1"/>
  <c r="L1329" i="33"/>
  <c r="I1329" i="33"/>
  <c r="H1329" i="33"/>
  <c r="G1329" i="33"/>
  <c r="L1327" i="33"/>
  <c r="J1327" i="33"/>
  <c r="I1327" i="33"/>
  <c r="I1326" i="33" s="1"/>
  <c r="I1325" i="33" s="1"/>
  <c r="I1324" i="33" s="1"/>
  <c r="I1322" i="33" s="1"/>
  <c r="I1320" i="33" s="1"/>
  <c r="H1327" i="33"/>
  <c r="H1326" i="33" s="1"/>
  <c r="H1325" i="33" s="1"/>
  <c r="H1324" i="33" s="1"/>
  <c r="H1322" i="33" s="1"/>
  <c r="H1320" i="33" s="1"/>
  <c r="G1327" i="33"/>
  <c r="G1326" i="33" s="1"/>
  <c r="G1325" i="33" s="1"/>
  <c r="G1324" i="33" s="1"/>
  <c r="G1322" i="33" s="1"/>
  <c r="G1320" i="33" s="1"/>
  <c r="H190" i="1"/>
  <c r="I190" i="1"/>
  <c r="J190" i="1"/>
  <c r="K190" i="1"/>
  <c r="L190" i="1"/>
  <c r="M190" i="1"/>
  <c r="N190" i="1"/>
  <c r="O190" i="1"/>
  <c r="Q190" i="1"/>
  <c r="R190" i="1"/>
  <c r="G190" i="1"/>
  <c r="L1326" i="33" l="1"/>
  <c r="L1325" i="33" s="1"/>
  <c r="L1324" i="33" s="1"/>
  <c r="L1322" i="33" s="1"/>
  <c r="L1320" i="33" s="1"/>
  <c r="J1326" i="33"/>
  <c r="J1325" i="33" s="1"/>
  <c r="J1324" i="33" s="1"/>
  <c r="J1322" i="33" s="1"/>
  <c r="J1320" i="33" s="1"/>
  <c r="L1044" i="33"/>
  <c r="L1043" i="33" s="1"/>
  <c r="L1042" i="33" s="1"/>
  <c r="L1041" i="33" s="1"/>
  <c r="J1044" i="33"/>
  <c r="J1043" i="33" s="1"/>
  <c r="J1042" i="33" s="1"/>
  <c r="J1041" i="33" s="1"/>
  <c r="I1043" i="33"/>
  <c r="I1042" i="33" s="1"/>
  <c r="I1041" i="33" s="1"/>
  <c r="H1043" i="33"/>
  <c r="H1042" i="33" s="1"/>
  <c r="H1041" i="33" s="1"/>
  <c r="G1043" i="33"/>
  <c r="G1042" i="33" s="1"/>
  <c r="G1041" i="33" s="1"/>
  <c r="L831" i="33" l="1"/>
  <c r="J831" i="33"/>
  <c r="L822" i="33"/>
  <c r="J822" i="33"/>
  <c r="H79" i="1" l="1"/>
  <c r="I79" i="1"/>
  <c r="J79" i="1"/>
  <c r="K79" i="1"/>
  <c r="L79" i="1"/>
  <c r="M79" i="1"/>
  <c r="N79" i="1"/>
  <c r="O79" i="1"/>
  <c r="P79" i="1"/>
  <c r="J522" i="33" s="1"/>
  <c r="Q79" i="1"/>
  <c r="R79" i="1"/>
  <c r="L522" i="33" s="1"/>
  <c r="G79" i="1"/>
  <c r="L628" i="33"/>
  <c r="J628" i="33"/>
  <c r="I628" i="33"/>
  <c r="H628" i="33"/>
  <c r="G628" i="33"/>
  <c r="L626" i="33"/>
  <c r="J626" i="33"/>
  <c r="I626" i="33"/>
  <c r="I625" i="33" s="1"/>
  <c r="I624" i="33" s="1"/>
  <c r="I623" i="33" s="1"/>
  <c r="I621" i="33" s="1"/>
  <c r="I619" i="33" s="1"/>
  <c r="H626" i="33"/>
  <c r="H625" i="33" s="1"/>
  <c r="H624" i="33" s="1"/>
  <c r="H623" i="33" s="1"/>
  <c r="H621" i="33" s="1"/>
  <c r="H619" i="33" s="1"/>
  <c r="G626" i="33"/>
  <c r="G625" i="33" s="1"/>
  <c r="G624" i="33" s="1"/>
  <c r="G623" i="33" s="1"/>
  <c r="G621" i="33" s="1"/>
  <c r="G619" i="33" s="1"/>
  <c r="L618" i="33"/>
  <c r="L617" i="33" s="1"/>
  <c r="L616" i="33" s="1"/>
  <c r="L615" i="33" s="1"/>
  <c r="L614" i="33" s="1"/>
  <c r="L612" i="33" s="1"/>
  <c r="L610" i="33" s="1"/>
  <c r="J618" i="33"/>
  <c r="J617" i="33" s="1"/>
  <c r="J616" i="33" s="1"/>
  <c r="J615" i="33" s="1"/>
  <c r="J614" i="33" s="1"/>
  <c r="J612" i="33" s="1"/>
  <c r="J610" i="33" s="1"/>
  <c r="I617" i="33"/>
  <c r="I616" i="33" s="1"/>
  <c r="I615" i="33" s="1"/>
  <c r="I614" i="33" s="1"/>
  <c r="I612" i="33" s="1"/>
  <c r="I610" i="33" s="1"/>
  <c r="H617" i="33"/>
  <c r="H616" i="33" s="1"/>
  <c r="H615" i="33" s="1"/>
  <c r="H614" i="33" s="1"/>
  <c r="H612" i="33" s="1"/>
  <c r="H610" i="33" s="1"/>
  <c r="G617" i="33"/>
  <c r="G616" i="33" s="1"/>
  <c r="G615" i="33" s="1"/>
  <c r="G614" i="33" s="1"/>
  <c r="G612" i="33" s="1"/>
  <c r="G610" i="33" s="1"/>
  <c r="J625" i="33" l="1"/>
  <c r="J624" i="33" s="1"/>
  <c r="J623" i="33" s="1"/>
  <c r="J621" i="33" s="1"/>
  <c r="J619" i="33" s="1"/>
  <c r="L625" i="33"/>
  <c r="L624" i="33" s="1"/>
  <c r="L623" i="33" s="1"/>
  <c r="L621" i="33" s="1"/>
  <c r="L619" i="33" s="1"/>
  <c r="K727" i="1"/>
  <c r="L727" i="1"/>
  <c r="M727" i="1"/>
  <c r="K4858" i="33"/>
  <c r="K4857" i="33" s="1"/>
  <c r="K4856" i="33" s="1"/>
  <c r="K4855" i="33" s="1"/>
  <c r="K4853" i="33" s="1"/>
  <c r="K4851" i="33" s="1"/>
  <c r="L4858" i="33"/>
  <c r="L4857" i="33" s="1"/>
  <c r="L4856" i="33" s="1"/>
  <c r="L4855" i="33" s="1"/>
  <c r="L4853" i="33" s="1"/>
  <c r="L4851" i="33" s="1"/>
  <c r="J4858" i="33"/>
  <c r="J4857" i="33" s="1"/>
  <c r="J4856" i="33" s="1"/>
  <c r="J4855" i="33" s="1"/>
  <c r="J4853" i="33" s="1"/>
  <c r="J4851" i="33" s="1"/>
  <c r="I4858" i="33"/>
  <c r="I4857" i="33" s="1"/>
  <c r="I4856" i="33" s="1"/>
  <c r="I4855" i="33" s="1"/>
  <c r="I4853" i="33" s="1"/>
  <c r="I4851" i="33" s="1"/>
  <c r="H4858" i="33"/>
  <c r="H4857" i="33" s="1"/>
  <c r="H4856" i="33" s="1"/>
  <c r="H4855" i="33" s="1"/>
  <c r="H4853" i="33" s="1"/>
  <c r="H4851" i="33" s="1"/>
  <c r="G4858" i="33"/>
  <c r="G4857" i="33" s="1"/>
  <c r="G4856" i="33" s="1"/>
  <c r="G4855" i="33" s="1"/>
  <c r="G4853" i="33" s="1"/>
  <c r="G4851" i="33" s="1"/>
  <c r="U736" i="1"/>
  <c r="T736" i="1"/>
  <c r="R600" i="1" l="1"/>
  <c r="Q600" i="1"/>
  <c r="P600" i="1"/>
  <c r="P96" i="1" l="1"/>
  <c r="P701" i="1" l="1"/>
  <c r="Q701" i="1"/>
  <c r="R701" i="1"/>
  <c r="P259" i="1"/>
  <c r="Q665" i="1" l="1"/>
  <c r="Q663" i="1" s="1"/>
  <c r="R665" i="1"/>
  <c r="R663" i="1" s="1"/>
  <c r="P665" i="1"/>
  <c r="P663" i="1" s="1"/>
  <c r="P294" i="1"/>
  <c r="R294" i="1"/>
  <c r="Q294" i="1"/>
  <c r="Q292" i="1" s="1"/>
  <c r="R276" i="1"/>
  <c r="R274" i="1" s="1"/>
  <c r="R232" i="1"/>
  <c r="Q232" i="1"/>
  <c r="R219" i="1"/>
  <c r="Q219" i="1"/>
  <c r="R206" i="1"/>
  <c r="Q206" i="1"/>
  <c r="I4850" i="33" l="1"/>
  <c r="I4849" i="33" s="1"/>
  <c r="H4850" i="33"/>
  <c r="H4849" i="33" s="1"/>
  <c r="L4849" i="33"/>
  <c r="K4849" i="33"/>
  <c r="J4849" i="33"/>
  <c r="G4849" i="33"/>
  <c r="I4848" i="33"/>
  <c r="I4847" i="33" s="1"/>
  <c r="I4846" i="33" s="1"/>
  <c r="I4845" i="33" s="1"/>
  <c r="I4844" i="33" s="1"/>
  <c r="I4842" i="33" s="1"/>
  <c r="H4848" i="33"/>
  <c r="H4847" i="33" s="1"/>
  <c r="H4846" i="33" s="1"/>
  <c r="H4845" i="33" s="1"/>
  <c r="H4844" i="33" s="1"/>
  <c r="H4842" i="33" s="1"/>
  <c r="L4847" i="33"/>
  <c r="K4847" i="33"/>
  <c r="J4847" i="33"/>
  <c r="G4847" i="33"/>
  <c r="G4846" i="33" s="1"/>
  <c r="G4845" i="33" s="1"/>
  <c r="G4844" i="33" s="1"/>
  <c r="G4842" i="33" s="1"/>
  <c r="I4841" i="33"/>
  <c r="I4840" i="33" s="1"/>
  <c r="H4841" i="33"/>
  <c r="H4840" i="33" s="1"/>
  <c r="L4840" i="33"/>
  <c r="K4840" i="33"/>
  <c r="J4840" i="33"/>
  <c r="G4840" i="33"/>
  <c r="I4839" i="33"/>
  <c r="I4838" i="33" s="1"/>
  <c r="I4837" i="33" s="1"/>
  <c r="I4836" i="33" s="1"/>
  <c r="I4835" i="33" s="1"/>
  <c r="I4833" i="33" s="1"/>
  <c r="H4839" i="33"/>
  <c r="H4838" i="33" s="1"/>
  <c r="H4837" i="33" s="1"/>
  <c r="H4836" i="33" s="1"/>
  <c r="H4835" i="33" s="1"/>
  <c r="H4833" i="33" s="1"/>
  <c r="L4838" i="33"/>
  <c r="K4838" i="33"/>
  <c r="J4838" i="33"/>
  <c r="G4838" i="33"/>
  <c r="G4837" i="33" s="1"/>
  <c r="G4836" i="33" s="1"/>
  <c r="G4835" i="33" s="1"/>
  <c r="G4833" i="33" s="1"/>
  <c r="I4830" i="33"/>
  <c r="I4829" i="33" s="1"/>
  <c r="H4830" i="33"/>
  <c r="H4829" i="33" s="1"/>
  <c r="L4829" i="33"/>
  <c r="K4829" i="33"/>
  <c r="J4829" i="33"/>
  <c r="G4829" i="33"/>
  <c r="I4821" i="33"/>
  <c r="I4820" i="33" s="1"/>
  <c r="H4821" i="33"/>
  <c r="H4820" i="33" s="1"/>
  <c r="L4820" i="33"/>
  <c r="K4820" i="33"/>
  <c r="J4820" i="33"/>
  <c r="G4820" i="33"/>
  <c r="I4828" i="33"/>
  <c r="I4827" i="33" s="1"/>
  <c r="I4826" i="33" s="1"/>
  <c r="I4825" i="33" s="1"/>
  <c r="I4824" i="33" s="1"/>
  <c r="I4822" i="33" s="1"/>
  <c r="H4828" i="33"/>
  <c r="H4827" i="33" s="1"/>
  <c r="H4826" i="33" s="1"/>
  <c r="H4825" i="33" s="1"/>
  <c r="H4824" i="33" s="1"/>
  <c r="H4822" i="33" s="1"/>
  <c r="L4827" i="33"/>
  <c r="K4827" i="33"/>
  <c r="K4826" i="33" s="1"/>
  <c r="J4827" i="33"/>
  <c r="G4827" i="33"/>
  <c r="G4826" i="33" s="1"/>
  <c r="G4825" i="33" s="1"/>
  <c r="G4824" i="33" s="1"/>
  <c r="G4822" i="33" s="1"/>
  <c r="I4819" i="33"/>
  <c r="I4818" i="33" s="1"/>
  <c r="I4817" i="33" s="1"/>
  <c r="I4816" i="33" s="1"/>
  <c r="I4815" i="33" s="1"/>
  <c r="I4813" i="33" s="1"/>
  <c r="H4819" i="33"/>
  <c r="H4818" i="33" s="1"/>
  <c r="H4817" i="33" s="1"/>
  <c r="H4816" i="33" s="1"/>
  <c r="H4815" i="33" s="1"/>
  <c r="H4813" i="33" s="1"/>
  <c r="L4818" i="33"/>
  <c r="K4818" i="33"/>
  <c r="K4817" i="33" s="1"/>
  <c r="J4818" i="33"/>
  <c r="J4817" i="33" s="1"/>
  <c r="G4818" i="33"/>
  <c r="G4817" i="33" s="1"/>
  <c r="G4816" i="33" s="1"/>
  <c r="G4815" i="33" s="1"/>
  <c r="G4813" i="33" s="1"/>
  <c r="L4809" i="33"/>
  <c r="K4809" i="33"/>
  <c r="J4809" i="33"/>
  <c r="I4809" i="33"/>
  <c r="H4809" i="33"/>
  <c r="P730" i="1"/>
  <c r="J4826" i="33" l="1"/>
  <c r="L4826" i="33"/>
  <c r="L4825" i="33" s="1"/>
  <c r="L4824" i="33" s="1"/>
  <c r="L4822" i="33" s="1"/>
  <c r="J4846" i="33"/>
  <c r="J4845" i="33" s="1"/>
  <c r="J4844" i="33" s="1"/>
  <c r="J4842" i="33" s="1"/>
  <c r="K4846" i="33"/>
  <c r="K4845" i="33" s="1"/>
  <c r="K4844" i="33" s="1"/>
  <c r="K4842" i="33" s="1"/>
  <c r="L4846" i="33"/>
  <c r="L4845" i="33" s="1"/>
  <c r="L4844" i="33" s="1"/>
  <c r="L4842" i="33" s="1"/>
  <c r="I4831" i="33"/>
  <c r="K4825" i="33"/>
  <c r="K4824" i="33" s="1"/>
  <c r="K4822" i="33" s="1"/>
  <c r="J4837" i="33"/>
  <c r="J4836" i="33" s="1"/>
  <c r="J4835" i="33" s="1"/>
  <c r="J4833" i="33" s="1"/>
  <c r="K4837" i="33"/>
  <c r="K4836" i="33" s="1"/>
  <c r="K4835" i="33" s="1"/>
  <c r="K4833" i="33" s="1"/>
  <c r="L4837" i="33"/>
  <c r="L4836" i="33" s="1"/>
  <c r="L4835" i="33" s="1"/>
  <c r="L4833" i="33" s="1"/>
  <c r="I4811" i="33"/>
  <c r="G4831" i="33"/>
  <c r="H4831" i="33"/>
  <c r="J4825" i="33"/>
  <c r="J4824" i="33" s="1"/>
  <c r="J4822" i="33" s="1"/>
  <c r="G4811" i="33"/>
  <c r="G4808" i="33" s="1"/>
  <c r="L4817" i="33"/>
  <c r="L4816" i="33" s="1"/>
  <c r="L4815" i="33" s="1"/>
  <c r="L4813" i="33" s="1"/>
  <c r="K4816" i="33"/>
  <c r="K4815" i="33" s="1"/>
  <c r="K4813" i="33" s="1"/>
  <c r="J4816" i="33"/>
  <c r="J4815" i="33" s="1"/>
  <c r="J4813" i="33" s="1"/>
  <c r="H4811" i="33"/>
  <c r="L4831" i="33" l="1"/>
  <c r="K4831" i="33"/>
  <c r="J4831" i="33"/>
  <c r="I4808" i="33"/>
  <c r="H4808" i="33"/>
  <c r="K4811" i="33"/>
  <c r="K4808" i="33" s="1"/>
  <c r="J4811" i="33"/>
  <c r="L4811" i="33"/>
  <c r="L4808" i="33" s="1"/>
  <c r="U733" i="1"/>
  <c r="T733" i="1"/>
  <c r="R733" i="1"/>
  <c r="Q733" i="1"/>
  <c r="P733" i="1"/>
  <c r="P727" i="1" s="1"/>
  <c r="O733" i="1"/>
  <c r="N733" i="1"/>
  <c r="J733" i="1"/>
  <c r="I733" i="1"/>
  <c r="H733" i="1"/>
  <c r="G733" i="1"/>
  <c r="U730" i="1"/>
  <c r="T730" i="1"/>
  <c r="R730" i="1"/>
  <c r="Q730" i="1"/>
  <c r="O730" i="1"/>
  <c r="N730" i="1"/>
  <c r="J730" i="1"/>
  <c r="I730" i="1"/>
  <c r="H730" i="1"/>
  <c r="G730" i="1"/>
  <c r="R727" i="1" l="1"/>
  <c r="U727" i="1"/>
  <c r="H727" i="1"/>
  <c r="Q727" i="1"/>
  <c r="J4808" i="33"/>
  <c r="T727" i="1"/>
  <c r="N727" i="1"/>
  <c r="G727" i="1"/>
  <c r="I727" i="1"/>
  <c r="J727" i="1"/>
  <c r="O727" i="1"/>
  <c r="P27" i="1"/>
  <c r="R587" i="1" l="1"/>
  <c r="P587" i="1"/>
  <c r="R589" i="1"/>
  <c r="P589" i="1"/>
  <c r="R523" i="1"/>
  <c r="Q523" i="1"/>
  <c r="P523" i="1"/>
  <c r="R508" i="1"/>
  <c r="Q508" i="1"/>
  <c r="P508" i="1"/>
  <c r="Q505" i="1"/>
  <c r="P505" i="1"/>
  <c r="P445" i="1"/>
  <c r="J2991" i="33" s="1"/>
  <c r="P443" i="1"/>
  <c r="L1319" i="33"/>
  <c r="J1319" i="33"/>
  <c r="L1310" i="33"/>
  <c r="J1310" i="33"/>
  <c r="P145" i="1"/>
  <c r="P143" i="1" s="1"/>
  <c r="P192" i="1" l="1"/>
  <c r="Q192" i="1"/>
  <c r="R192" i="1"/>
  <c r="P248" i="1"/>
  <c r="I248" i="1"/>
  <c r="J248" i="1"/>
  <c r="K248" i="1"/>
  <c r="L248" i="1"/>
  <c r="M248" i="1"/>
  <c r="N248" i="1"/>
  <c r="O248" i="1"/>
  <c r="P261" i="1"/>
  <c r="L4010" i="33" l="1"/>
  <c r="L4009" i="33" s="1"/>
  <c r="L4008" i="33" s="1"/>
  <c r="L4007" i="33" s="1"/>
  <c r="L4006" i="33" s="1"/>
  <c r="L4004" i="33" s="1"/>
  <c r="L4002" i="33" s="1"/>
  <c r="J4010" i="33"/>
  <c r="J4009" i="33" s="1"/>
  <c r="J4008" i="33" s="1"/>
  <c r="J4007" i="33" s="1"/>
  <c r="J4006" i="33" s="1"/>
  <c r="J4004" i="33" s="1"/>
  <c r="J4002" i="33" s="1"/>
  <c r="I4009" i="33"/>
  <c r="I4008" i="33" s="1"/>
  <c r="I4007" i="33" s="1"/>
  <c r="I4006" i="33" s="1"/>
  <c r="I4004" i="33" s="1"/>
  <c r="I4002" i="33" s="1"/>
  <c r="H4009" i="33"/>
  <c r="H4008" i="33" s="1"/>
  <c r="H4007" i="33" s="1"/>
  <c r="H4006" i="33" s="1"/>
  <c r="H4004" i="33" s="1"/>
  <c r="H4002" i="33" s="1"/>
  <c r="G4009" i="33"/>
  <c r="G4008" i="33" s="1"/>
  <c r="G4007" i="33" s="1"/>
  <c r="G4006" i="33" s="1"/>
  <c r="G4004" i="33" s="1"/>
  <c r="G4002" i="33" s="1"/>
  <c r="P184" i="1"/>
  <c r="L1143" i="33" l="1"/>
  <c r="L1142" i="33" s="1"/>
  <c r="L1141" i="33" s="1"/>
  <c r="L1140" i="33" s="1"/>
  <c r="L1139" i="33" s="1"/>
  <c r="L1137" i="33" s="1"/>
  <c r="J1143" i="33"/>
  <c r="J1142" i="33" s="1"/>
  <c r="J1141" i="33" s="1"/>
  <c r="J1140" i="33" s="1"/>
  <c r="J1139" i="33" s="1"/>
  <c r="J1137" i="33" s="1"/>
  <c r="I1142" i="33"/>
  <c r="I1141" i="33" s="1"/>
  <c r="I1140" i="33" s="1"/>
  <c r="I1139" i="33" s="1"/>
  <c r="I1137" i="33" s="1"/>
  <c r="H1142" i="33"/>
  <c r="H1141" i="33" s="1"/>
  <c r="H1140" i="33" s="1"/>
  <c r="H1139" i="33" s="1"/>
  <c r="H1137" i="33" s="1"/>
  <c r="G1142" i="33"/>
  <c r="G1141" i="33" s="1"/>
  <c r="G1140" i="33" s="1"/>
  <c r="G1139" i="33" s="1"/>
  <c r="G1137" i="33" s="1"/>
  <c r="L1134" i="33"/>
  <c r="L1133" i="33" s="1"/>
  <c r="L1132" i="33" s="1"/>
  <c r="L1131" i="33" s="1"/>
  <c r="L1130" i="33" s="1"/>
  <c r="L1128" i="33" s="1"/>
  <c r="J1134" i="33"/>
  <c r="J1133" i="33" s="1"/>
  <c r="J1132" i="33" s="1"/>
  <c r="J1131" i="33" s="1"/>
  <c r="J1130" i="33" s="1"/>
  <c r="J1128" i="33" s="1"/>
  <c r="I1133" i="33"/>
  <c r="I1132" i="33" s="1"/>
  <c r="I1131" i="33" s="1"/>
  <c r="I1130" i="33" s="1"/>
  <c r="I1128" i="33" s="1"/>
  <c r="H1133" i="33"/>
  <c r="H1132" i="33" s="1"/>
  <c r="H1131" i="33" s="1"/>
  <c r="H1130" i="33" s="1"/>
  <c r="H1128" i="33" s="1"/>
  <c r="G1133" i="33"/>
  <c r="G1132" i="33" s="1"/>
  <c r="G1131" i="33" s="1"/>
  <c r="G1130" i="33" s="1"/>
  <c r="G1128" i="33" s="1"/>
  <c r="L3067" i="33"/>
  <c r="L3066" i="33" s="1"/>
  <c r="L3065" i="33" s="1"/>
  <c r="L3064" i="33" s="1"/>
  <c r="L3063" i="33" s="1"/>
  <c r="L3061" i="33" s="1"/>
  <c r="L3059" i="33" s="1"/>
  <c r="J3067" i="33"/>
  <c r="J3066" i="33" s="1"/>
  <c r="J3065" i="33" s="1"/>
  <c r="J3064" i="33" s="1"/>
  <c r="J3063" i="33" s="1"/>
  <c r="J3061" i="33" s="1"/>
  <c r="J3059" i="33" s="1"/>
  <c r="I3067" i="33"/>
  <c r="I3066" i="33" s="1"/>
  <c r="I3065" i="33" s="1"/>
  <c r="I3064" i="33" s="1"/>
  <c r="I3063" i="33" s="1"/>
  <c r="I3061" i="33" s="1"/>
  <c r="I3059" i="33" s="1"/>
  <c r="H3067" i="33"/>
  <c r="H3066" i="33" s="1"/>
  <c r="H3065" i="33" s="1"/>
  <c r="H3064" i="33" s="1"/>
  <c r="H3063" i="33" s="1"/>
  <c r="H3061" i="33" s="1"/>
  <c r="H3059" i="33" s="1"/>
  <c r="G3066" i="33"/>
  <c r="G3065" i="33" s="1"/>
  <c r="G3064" i="33" s="1"/>
  <c r="G3063" i="33" s="1"/>
  <c r="G3061" i="33" s="1"/>
  <c r="G3059" i="33" s="1"/>
  <c r="R29" i="1" l="1"/>
  <c r="Q29" i="1"/>
  <c r="P29" i="1"/>
  <c r="P338" i="1" l="1"/>
  <c r="P337" i="1" s="1"/>
  <c r="Q276" i="1"/>
  <c r="Q274" i="1" s="1"/>
  <c r="Q261" i="1"/>
  <c r="I204" i="1"/>
  <c r="J204" i="1"/>
  <c r="K204" i="1"/>
  <c r="L204" i="1"/>
  <c r="M204" i="1"/>
  <c r="N204" i="1"/>
  <c r="O204" i="1"/>
  <c r="P204" i="1"/>
  <c r="Q204" i="1"/>
  <c r="R204" i="1"/>
  <c r="P217" i="1"/>
  <c r="R292" i="1"/>
  <c r="I261" i="1"/>
  <c r="J261" i="1"/>
  <c r="K261" i="1"/>
  <c r="L261" i="1"/>
  <c r="M261" i="1"/>
  <c r="N261" i="1"/>
  <c r="O261" i="1"/>
  <c r="R261" i="1"/>
  <c r="P185" i="1" l="1"/>
  <c r="P168" i="1"/>
  <c r="P170" i="1" s="1"/>
  <c r="R100" i="1" l="1"/>
  <c r="Q100" i="1"/>
  <c r="P100" i="1"/>
  <c r="P28" i="1"/>
  <c r="L147" i="33"/>
  <c r="L146" i="33" s="1"/>
  <c r="L145" i="33" s="1"/>
  <c r="L144" i="33" s="1"/>
  <c r="L143" i="33" s="1"/>
  <c r="L141" i="33" s="1"/>
  <c r="L139" i="33" s="1"/>
  <c r="J147" i="33"/>
  <c r="J146" i="33" s="1"/>
  <c r="J145" i="33" s="1"/>
  <c r="J144" i="33" s="1"/>
  <c r="J143" i="33" s="1"/>
  <c r="J141" i="33" s="1"/>
  <c r="J139" i="33" s="1"/>
  <c r="I147" i="33"/>
  <c r="I146" i="33" s="1"/>
  <c r="I145" i="33" s="1"/>
  <c r="I144" i="33" s="1"/>
  <c r="I143" i="33" s="1"/>
  <c r="I141" i="33" s="1"/>
  <c r="I139" i="33" s="1"/>
  <c r="H147" i="33"/>
  <c r="H146" i="33" s="1"/>
  <c r="H145" i="33" s="1"/>
  <c r="H144" i="33" s="1"/>
  <c r="H143" i="33" s="1"/>
  <c r="H141" i="33" s="1"/>
  <c r="H139" i="33" s="1"/>
  <c r="G146" i="33"/>
  <c r="G145" i="33" s="1"/>
  <c r="G144" i="33" s="1"/>
  <c r="G143" i="33" s="1"/>
  <c r="G141" i="33" s="1"/>
  <c r="G139" i="33" s="1"/>
  <c r="K400" i="1" l="1"/>
  <c r="L400" i="1"/>
  <c r="M400" i="1"/>
  <c r="K201" i="1"/>
  <c r="K203" i="1" s="1"/>
  <c r="L201" i="1"/>
  <c r="L203" i="1" s="1"/>
  <c r="M201" i="1"/>
  <c r="M203" i="1" s="1"/>
  <c r="H179" i="1"/>
  <c r="I179" i="1"/>
  <c r="I181" i="1" s="1"/>
  <c r="K179" i="1"/>
  <c r="K181" i="1" s="1"/>
  <c r="L179" i="1"/>
  <c r="L181" i="1" s="1"/>
  <c r="M179" i="1"/>
  <c r="M181" i="1" s="1"/>
  <c r="P179" i="1"/>
  <c r="P181" i="1" s="1"/>
  <c r="K93" i="1"/>
  <c r="K95" i="1" s="1"/>
  <c r="L93" i="1"/>
  <c r="L95" i="1" s="1"/>
  <c r="M93" i="1"/>
  <c r="M95" i="1" s="1"/>
  <c r="I81" i="1"/>
  <c r="J81" i="1"/>
  <c r="K81" i="1"/>
  <c r="L81" i="1"/>
  <c r="M81" i="1"/>
  <c r="N81" i="1"/>
  <c r="O81" i="1"/>
  <c r="P81" i="1"/>
  <c r="Q81" i="1"/>
  <c r="R81" i="1"/>
  <c r="K43" i="1"/>
  <c r="K45" i="1" s="1"/>
  <c r="L43" i="1"/>
  <c r="L45" i="1" s="1"/>
  <c r="M43" i="1"/>
  <c r="M45" i="1" s="1"/>
  <c r="K9" i="1"/>
  <c r="L9" i="1"/>
  <c r="M9" i="1"/>
  <c r="R318" i="1" l="1"/>
  <c r="N1240" i="33" l="1"/>
  <c r="N1239" i="33"/>
  <c r="N1238" i="33"/>
  <c r="L860" i="33" l="1"/>
  <c r="L859" i="33" s="1"/>
  <c r="L858" i="33" s="1"/>
  <c r="L857" i="33" s="1"/>
  <c r="L856" i="33" s="1"/>
  <c r="L854" i="33" s="1"/>
  <c r="L852" i="33" s="1"/>
  <c r="J860" i="33"/>
  <c r="J859" i="33" s="1"/>
  <c r="J858" i="33" s="1"/>
  <c r="J857" i="33" s="1"/>
  <c r="J856" i="33" s="1"/>
  <c r="J854" i="33" s="1"/>
  <c r="J852" i="33" s="1"/>
  <c r="I860" i="33"/>
  <c r="I859" i="33" s="1"/>
  <c r="I858" i="33" s="1"/>
  <c r="I857" i="33" s="1"/>
  <c r="I856" i="33" s="1"/>
  <c r="I854" i="33" s="1"/>
  <c r="I852" i="33" s="1"/>
  <c r="H860" i="33"/>
  <c r="H859" i="33" s="1"/>
  <c r="H858" i="33" s="1"/>
  <c r="H857" i="33" s="1"/>
  <c r="H856" i="33" s="1"/>
  <c r="H854" i="33" s="1"/>
  <c r="H852" i="33" s="1"/>
  <c r="F852" i="33"/>
  <c r="G859" i="33"/>
  <c r="G858" i="33" s="1"/>
  <c r="G857" i="33" s="1"/>
  <c r="G856" i="33" s="1"/>
  <c r="G854" i="33" s="1"/>
  <c r="G852" i="33" s="1"/>
  <c r="I1319" i="33"/>
  <c r="H1319" i="33"/>
  <c r="I1310" i="33"/>
  <c r="H1310" i="33"/>
  <c r="L1301" i="33"/>
  <c r="J1301" i="33"/>
  <c r="I1301" i="33"/>
  <c r="H1301" i="33"/>
  <c r="L1300" i="33"/>
  <c r="J1300" i="33"/>
  <c r="I1300" i="33"/>
  <c r="H1300" i="33"/>
  <c r="K4806" i="33"/>
  <c r="L4806" i="33"/>
  <c r="J4806" i="33"/>
  <c r="G4806" i="33"/>
  <c r="I4804" i="33"/>
  <c r="H4804" i="33"/>
  <c r="G4804" i="33"/>
  <c r="H4796" i="33"/>
  <c r="H4795" i="33" s="1"/>
  <c r="H4794" i="33" s="1"/>
  <c r="H4793" i="33" s="1"/>
  <c r="H4792" i="33" s="1"/>
  <c r="H4790" i="33" s="1"/>
  <c r="H4789" i="33"/>
  <c r="H4788" i="33" s="1"/>
  <c r="H4787" i="33" s="1"/>
  <c r="H4786" i="33" s="1"/>
  <c r="H4785" i="33" s="1"/>
  <c r="H4783" i="33" s="1"/>
  <c r="L4795" i="33"/>
  <c r="L4794" i="33" s="1"/>
  <c r="L4793" i="33" s="1"/>
  <c r="L4792" i="33" s="1"/>
  <c r="L4790" i="33" s="1"/>
  <c r="K4795" i="33"/>
  <c r="K4794" i="33" s="1"/>
  <c r="K4793" i="33" s="1"/>
  <c r="K4792" i="33" s="1"/>
  <c r="K4790" i="33" s="1"/>
  <c r="J4795" i="33"/>
  <c r="I4795" i="33"/>
  <c r="I4794" i="33" s="1"/>
  <c r="I4793" i="33" s="1"/>
  <c r="I4792" i="33" s="1"/>
  <c r="I4790" i="33" s="1"/>
  <c r="G4795" i="33"/>
  <c r="G4794" i="33" s="1"/>
  <c r="G4793" i="33" s="1"/>
  <c r="G4792" i="33" s="1"/>
  <c r="G4790" i="33" s="1"/>
  <c r="J4794" i="33"/>
  <c r="J4793" i="33" s="1"/>
  <c r="J4792" i="33" s="1"/>
  <c r="J4790" i="33" s="1"/>
  <c r="L4788" i="33"/>
  <c r="L4787" i="33" s="1"/>
  <c r="L4786" i="33" s="1"/>
  <c r="L4785" i="33" s="1"/>
  <c r="L4783" i="33" s="1"/>
  <c r="K4788" i="33"/>
  <c r="K4787" i="33" s="1"/>
  <c r="K4786" i="33" s="1"/>
  <c r="K4785" i="33" s="1"/>
  <c r="K4783" i="33" s="1"/>
  <c r="J4788" i="33"/>
  <c r="J4787" i="33" s="1"/>
  <c r="J4786" i="33" s="1"/>
  <c r="J4785" i="33" s="1"/>
  <c r="J4783" i="33" s="1"/>
  <c r="I4788" i="33"/>
  <c r="I4787" i="33" s="1"/>
  <c r="I4786" i="33" s="1"/>
  <c r="I4785" i="33" s="1"/>
  <c r="I4783" i="33" s="1"/>
  <c r="G4788" i="33"/>
  <c r="G4787" i="33" s="1"/>
  <c r="G4786" i="33" s="1"/>
  <c r="G4785" i="33" s="1"/>
  <c r="G4783" i="33" s="1"/>
  <c r="K4759" i="33"/>
  <c r="L4759" i="33"/>
  <c r="J4759" i="33"/>
  <c r="I4759" i="33"/>
  <c r="H4759" i="33"/>
  <c r="K4750" i="33"/>
  <c r="L4750" i="33"/>
  <c r="J4750" i="33"/>
  <c r="I4750" i="33"/>
  <c r="H4750" i="33"/>
  <c r="K4741" i="33"/>
  <c r="L4741" i="33"/>
  <c r="J4741" i="33"/>
  <c r="I4741" i="33"/>
  <c r="H4741" i="33"/>
  <c r="K4734" i="33"/>
  <c r="L4734" i="33"/>
  <c r="J4734" i="33"/>
  <c r="I4734" i="33"/>
  <c r="H4734" i="33"/>
  <c r="K4727" i="33"/>
  <c r="L4727" i="33"/>
  <c r="J4727" i="33"/>
  <c r="I4727" i="33"/>
  <c r="H4727" i="33"/>
  <c r="K4720" i="33"/>
  <c r="L4720" i="33"/>
  <c r="J4720" i="33"/>
  <c r="I4720" i="33"/>
  <c r="H4720" i="33"/>
  <c r="K4713" i="33"/>
  <c r="L4713" i="33"/>
  <c r="J4713" i="33"/>
  <c r="I4713" i="33"/>
  <c r="H4713" i="33"/>
  <c r="K4706" i="33"/>
  <c r="L4706" i="33"/>
  <c r="J4706" i="33"/>
  <c r="I4706" i="33"/>
  <c r="H4706" i="33"/>
  <c r="K4699" i="33"/>
  <c r="L4699" i="33"/>
  <c r="J4699" i="33"/>
  <c r="I4699" i="33"/>
  <c r="H4699" i="33"/>
  <c r="K4692" i="33"/>
  <c r="L4692" i="33"/>
  <c r="J4692" i="33"/>
  <c r="I4692" i="33"/>
  <c r="H4692" i="33"/>
  <c r="K4685" i="33"/>
  <c r="L4685" i="33"/>
  <c r="J4685" i="33"/>
  <c r="I4685" i="33"/>
  <c r="H4685" i="33"/>
  <c r="K4678" i="33"/>
  <c r="L4678" i="33"/>
  <c r="J4678" i="33"/>
  <c r="I4678" i="33"/>
  <c r="H4678" i="33"/>
  <c r="K4671" i="33"/>
  <c r="L4671" i="33"/>
  <c r="J4671" i="33"/>
  <c r="I4671" i="33"/>
  <c r="H4671" i="33"/>
  <c r="K4662" i="33"/>
  <c r="L4662" i="33"/>
  <c r="J4662" i="33"/>
  <c r="I4662" i="33"/>
  <c r="H4662" i="33"/>
  <c r="K4655" i="33"/>
  <c r="L4655" i="33"/>
  <c r="J4655" i="33"/>
  <c r="I4655" i="33"/>
  <c r="H4655" i="33"/>
  <c r="K4648" i="33"/>
  <c r="L4648" i="33"/>
  <c r="J4648" i="33"/>
  <c r="I4648" i="33"/>
  <c r="H4648" i="33"/>
  <c r="K4641" i="33"/>
  <c r="L4641" i="33"/>
  <c r="J4641" i="33"/>
  <c r="I4641" i="33"/>
  <c r="H4641" i="33"/>
  <c r="K4634" i="33"/>
  <c r="L4634" i="33"/>
  <c r="J4634" i="33"/>
  <c r="I4634" i="33"/>
  <c r="H4634" i="33"/>
  <c r="K4627" i="33"/>
  <c r="L4627" i="33"/>
  <c r="J4627" i="33"/>
  <c r="I4627" i="33"/>
  <c r="H4627" i="33"/>
  <c r="K4620" i="33"/>
  <c r="L4620" i="33"/>
  <c r="J4620" i="33"/>
  <c r="I4620" i="33"/>
  <c r="H4620" i="33"/>
  <c r="K4613" i="33"/>
  <c r="L4613" i="33"/>
  <c r="J4613" i="33"/>
  <c r="I4613" i="33"/>
  <c r="H4613" i="33"/>
  <c r="K4606" i="33"/>
  <c r="L4606" i="33"/>
  <c r="J4606" i="33"/>
  <c r="I4606" i="33"/>
  <c r="H4606" i="33"/>
  <c r="K4599" i="33"/>
  <c r="L4599" i="33"/>
  <c r="J4599" i="33"/>
  <c r="I4599" i="33"/>
  <c r="H4599" i="33"/>
  <c r="K4592" i="33"/>
  <c r="L4592" i="33"/>
  <c r="J4592" i="33"/>
  <c r="I4592" i="33"/>
  <c r="H4592" i="33"/>
  <c r="K4583" i="33"/>
  <c r="L4583" i="33"/>
  <c r="J4583" i="33"/>
  <c r="I4583" i="33"/>
  <c r="H4583" i="33"/>
  <c r="K4576" i="33"/>
  <c r="L4576" i="33"/>
  <c r="J4576" i="33"/>
  <c r="I4576" i="33"/>
  <c r="H4576" i="33"/>
  <c r="K4569" i="33"/>
  <c r="L4569" i="33"/>
  <c r="J4569" i="33"/>
  <c r="I4569" i="33"/>
  <c r="H4569" i="33"/>
  <c r="K4562" i="33"/>
  <c r="L4562" i="33"/>
  <c r="J4562" i="33"/>
  <c r="I4562" i="33"/>
  <c r="H4562" i="33"/>
  <c r="K4555" i="33"/>
  <c r="L4555" i="33"/>
  <c r="J4555" i="33"/>
  <c r="I4555" i="33"/>
  <c r="H4555" i="33"/>
  <c r="K4548" i="33"/>
  <c r="L4548" i="33"/>
  <c r="J4548" i="33"/>
  <c r="I4548" i="33"/>
  <c r="H4548" i="33"/>
  <c r="K4541" i="33"/>
  <c r="L4541" i="33"/>
  <c r="J4541" i="33"/>
  <c r="I4541" i="33"/>
  <c r="H4541" i="33"/>
  <c r="K4534" i="33"/>
  <c r="L4534" i="33"/>
  <c r="J4534" i="33"/>
  <c r="I4534" i="33"/>
  <c r="H4534" i="33"/>
  <c r="K4527" i="33"/>
  <c r="L4527" i="33"/>
  <c r="J4527" i="33"/>
  <c r="I4527" i="33"/>
  <c r="H4527" i="33"/>
  <c r="K4520" i="33"/>
  <c r="L4520" i="33"/>
  <c r="J4520" i="33"/>
  <c r="I4520" i="33"/>
  <c r="H4520" i="33"/>
  <c r="K4513" i="33"/>
  <c r="L4513" i="33"/>
  <c r="J4513" i="33"/>
  <c r="I4513" i="33"/>
  <c r="H4513" i="33"/>
  <c r="K4506" i="33"/>
  <c r="L4506" i="33"/>
  <c r="J4506" i="33"/>
  <c r="I4506" i="33"/>
  <c r="H4506" i="33"/>
  <c r="G4803" i="33" l="1"/>
  <c r="G4802" i="33" s="1"/>
  <c r="G4801" i="33" s="1"/>
  <c r="G4799" i="33" s="1"/>
  <c r="G4797" i="33" s="1"/>
  <c r="G4781" i="33"/>
  <c r="H4781" i="33"/>
  <c r="I4497" i="33"/>
  <c r="H4497" i="33"/>
  <c r="K4489" i="33"/>
  <c r="L4489" i="33"/>
  <c r="I4490" i="33"/>
  <c r="H4490" i="33"/>
  <c r="I4483" i="33"/>
  <c r="H4483" i="33"/>
  <c r="I4476" i="33"/>
  <c r="H4476" i="33"/>
  <c r="I4469" i="33"/>
  <c r="H4469" i="33"/>
  <c r="I4462" i="33"/>
  <c r="H4462" i="33"/>
  <c r="I4455" i="33"/>
  <c r="H4455" i="33"/>
  <c r="I4448" i="33"/>
  <c r="H4448" i="33"/>
  <c r="I4441" i="33"/>
  <c r="H4441" i="33"/>
  <c r="I4434" i="33"/>
  <c r="H4434" i="33"/>
  <c r="L4427" i="33"/>
  <c r="J4427" i="33"/>
  <c r="I4427" i="33"/>
  <c r="H4427" i="33"/>
  <c r="L4420" i="33"/>
  <c r="J4420" i="33"/>
  <c r="I4420" i="33"/>
  <c r="H4420" i="33"/>
  <c r="L4338" i="33"/>
  <c r="J4338" i="33"/>
  <c r="I4338" i="33"/>
  <c r="H4338" i="33"/>
  <c r="L4331" i="33"/>
  <c r="J4331" i="33"/>
  <c r="I4331" i="33"/>
  <c r="H4331" i="33"/>
  <c r="L4324" i="33"/>
  <c r="J4324" i="33"/>
  <c r="I4324" i="33"/>
  <c r="H4324" i="33"/>
  <c r="H4408" i="33"/>
  <c r="H4401" i="33"/>
  <c r="H4394" i="33"/>
  <c r="H4387" i="33"/>
  <c r="H4380" i="33"/>
  <c r="H4373" i="33"/>
  <c r="H4366" i="33"/>
  <c r="H4359" i="33"/>
  <c r="H4352" i="33"/>
  <c r="L4281" i="33"/>
  <c r="L4280" i="33" s="1"/>
  <c r="L4279" i="33" s="1"/>
  <c r="L4278" i="33" s="1"/>
  <c r="L4277" i="33" s="1"/>
  <c r="L4275" i="33" s="1"/>
  <c r="J4281" i="33"/>
  <c r="J4280" i="33" s="1"/>
  <c r="J4279" i="33" s="1"/>
  <c r="J4278" i="33" s="1"/>
  <c r="J4277" i="33" s="1"/>
  <c r="J4275" i="33" s="1"/>
  <c r="I4281" i="33"/>
  <c r="I4280" i="33" s="1"/>
  <c r="I4279" i="33" s="1"/>
  <c r="I4278" i="33" s="1"/>
  <c r="I4277" i="33" s="1"/>
  <c r="I4275" i="33" s="1"/>
  <c r="H4280" i="33"/>
  <c r="H4279" i="33" s="1"/>
  <c r="H4278" i="33" s="1"/>
  <c r="H4277" i="33" s="1"/>
  <c r="H4275" i="33" s="1"/>
  <c r="G4280" i="33"/>
  <c r="G4279" i="33" s="1"/>
  <c r="G4278" i="33" s="1"/>
  <c r="G4277" i="33" s="1"/>
  <c r="G4275" i="33" s="1"/>
  <c r="L4288" i="33"/>
  <c r="J4288" i="33"/>
  <c r="I4288" i="33"/>
  <c r="L4274" i="33"/>
  <c r="J4274" i="33"/>
  <c r="I4274" i="33"/>
  <c r="H4274" i="33"/>
  <c r="H4228" i="33" l="1"/>
  <c r="H4227" i="33" s="1"/>
  <c r="H4226" i="33" s="1"/>
  <c r="H4225" i="33" s="1"/>
  <c r="H4224" i="33" s="1"/>
  <c r="H4222" i="33" s="1"/>
  <c r="I4221" i="33"/>
  <c r="I4220" i="33" s="1"/>
  <c r="I4219" i="33" s="1"/>
  <c r="I4218" i="33" s="1"/>
  <c r="I4217" i="33" s="1"/>
  <c r="I4215" i="33" s="1"/>
  <c r="H4221" i="33"/>
  <c r="H4220" i="33" s="1"/>
  <c r="H4219" i="33" s="1"/>
  <c r="H4218" i="33" s="1"/>
  <c r="H4217" i="33" s="1"/>
  <c r="H4215" i="33" s="1"/>
  <c r="I4212" i="33"/>
  <c r="I4211" i="33" s="1"/>
  <c r="I4210" i="33" s="1"/>
  <c r="I4209" i="33" s="1"/>
  <c r="I4208" i="33" s="1"/>
  <c r="I4206" i="33" s="1"/>
  <c r="H4212" i="33"/>
  <c r="H4211" i="33" s="1"/>
  <c r="H4210" i="33" s="1"/>
  <c r="H4209" i="33" s="1"/>
  <c r="H4208" i="33" s="1"/>
  <c r="H4206" i="33" s="1"/>
  <c r="I4205" i="33"/>
  <c r="I4204" i="33" s="1"/>
  <c r="I4203" i="33" s="1"/>
  <c r="I4202" i="33" s="1"/>
  <c r="I4201" i="33" s="1"/>
  <c r="I4199" i="33" s="1"/>
  <c r="H4205" i="33"/>
  <c r="H4204" i="33" s="1"/>
  <c r="H4203" i="33" s="1"/>
  <c r="H4202" i="33" s="1"/>
  <c r="H4201" i="33" s="1"/>
  <c r="H4199" i="33" s="1"/>
  <c r="I4198" i="33"/>
  <c r="I4197" i="33" s="1"/>
  <c r="I4196" i="33" s="1"/>
  <c r="I4195" i="33" s="1"/>
  <c r="I4194" i="33" s="1"/>
  <c r="I4192" i="33" s="1"/>
  <c r="H4198" i="33"/>
  <c r="H4197" i="33" s="1"/>
  <c r="H4196" i="33" s="1"/>
  <c r="H4195" i="33" s="1"/>
  <c r="H4194" i="33" s="1"/>
  <c r="H4192" i="33" s="1"/>
  <c r="H4189" i="33"/>
  <c r="H4188" i="33" s="1"/>
  <c r="H4187" i="33" s="1"/>
  <c r="H4186" i="33" s="1"/>
  <c r="H4184" i="33" s="1"/>
  <c r="H4182" i="33" s="1"/>
  <c r="H4181" i="33"/>
  <c r="H4180" i="33" s="1"/>
  <c r="H4179" i="33" s="1"/>
  <c r="H4178" i="33" s="1"/>
  <c r="H4177" i="33" s="1"/>
  <c r="H4175" i="33" s="1"/>
  <c r="H4173" i="33" s="1"/>
  <c r="I4189" i="33"/>
  <c r="I4188" i="33" s="1"/>
  <c r="I4187" i="33" s="1"/>
  <c r="I4186" i="33" s="1"/>
  <c r="I4184" i="33" s="1"/>
  <c r="I4182" i="33" s="1"/>
  <c r="H4407" i="33"/>
  <c r="H4406" i="33" s="1"/>
  <c r="H4405" i="33" s="1"/>
  <c r="H4404" i="33" s="1"/>
  <c r="H4402" i="33" s="1"/>
  <c r="L4407" i="33"/>
  <c r="L4406" i="33" s="1"/>
  <c r="L4405" i="33" s="1"/>
  <c r="L4404" i="33" s="1"/>
  <c r="L4402" i="33" s="1"/>
  <c r="J4407" i="33"/>
  <c r="J4406" i="33" s="1"/>
  <c r="J4405" i="33" s="1"/>
  <c r="J4404" i="33" s="1"/>
  <c r="J4402" i="33" s="1"/>
  <c r="I4407" i="33"/>
  <c r="I4406" i="33" s="1"/>
  <c r="I4405" i="33" s="1"/>
  <c r="I4404" i="33" s="1"/>
  <c r="I4402" i="33" s="1"/>
  <c r="G4407" i="33"/>
  <c r="G4406" i="33" s="1"/>
  <c r="G4405" i="33" s="1"/>
  <c r="G4404" i="33" s="1"/>
  <c r="H4400" i="33"/>
  <c r="H4399" i="33" s="1"/>
  <c r="H4398" i="33" s="1"/>
  <c r="H4397" i="33" s="1"/>
  <c r="H4395" i="33" s="1"/>
  <c r="L4400" i="33"/>
  <c r="L4399" i="33" s="1"/>
  <c r="L4398" i="33" s="1"/>
  <c r="L4397" i="33" s="1"/>
  <c r="L4395" i="33" s="1"/>
  <c r="J4400" i="33"/>
  <c r="J4399" i="33" s="1"/>
  <c r="J4398" i="33" s="1"/>
  <c r="J4397" i="33" s="1"/>
  <c r="J4395" i="33" s="1"/>
  <c r="I4400" i="33"/>
  <c r="I4399" i="33" s="1"/>
  <c r="I4398" i="33" s="1"/>
  <c r="I4397" i="33" s="1"/>
  <c r="I4395" i="33" s="1"/>
  <c r="G4400" i="33"/>
  <c r="G4399" i="33" s="1"/>
  <c r="G4398" i="33" s="1"/>
  <c r="G4397" i="33" s="1"/>
  <c r="G4395" i="33" s="1"/>
  <c r="H4393" i="33"/>
  <c r="H4392" i="33" s="1"/>
  <c r="H4391" i="33" s="1"/>
  <c r="H4390" i="33" s="1"/>
  <c r="H4388" i="33" s="1"/>
  <c r="L4393" i="33"/>
  <c r="L4392" i="33" s="1"/>
  <c r="L4391" i="33" s="1"/>
  <c r="L4390" i="33" s="1"/>
  <c r="L4388" i="33" s="1"/>
  <c r="J4393" i="33"/>
  <c r="J4392" i="33" s="1"/>
  <c r="J4391" i="33" s="1"/>
  <c r="J4390" i="33" s="1"/>
  <c r="J4388" i="33" s="1"/>
  <c r="I4393" i="33"/>
  <c r="I4392" i="33" s="1"/>
  <c r="I4391" i="33" s="1"/>
  <c r="I4390" i="33" s="1"/>
  <c r="I4388" i="33" s="1"/>
  <c r="G4393" i="33"/>
  <c r="G4392" i="33" s="1"/>
  <c r="G4391" i="33" s="1"/>
  <c r="G4390" i="33" s="1"/>
  <c r="G4388" i="33" s="1"/>
  <c r="H4386" i="33"/>
  <c r="H4385" i="33" s="1"/>
  <c r="H4384" i="33" s="1"/>
  <c r="H4383" i="33" s="1"/>
  <c r="H4381" i="33" s="1"/>
  <c r="L4386" i="33"/>
  <c r="L4385" i="33" s="1"/>
  <c r="L4384" i="33" s="1"/>
  <c r="L4383" i="33" s="1"/>
  <c r="L4381" i="33" s="1"/>
  <c r="J4386" i="33"/>
  <c r="J4385" i="33" s="1"/>
  <c r="J4384" i="33" s="1"/>
  <c r="J4383" i="33" s="1"/>
  <c r="J4381" i="33" s="1"/>
  <c r="I4386" i="33"/>
  <c r="I4385" i="33" s="1"/>
  <c r="I4384" i="33" s="1"/>
  <c r="I4383" i="33" s="1"/>
  <c r="I4381" i="33" s="1"/>
  <c r="G4386" i="33"/>
  <c r="G4385" i="33" s="1"/>
  <c r="G4384" i="33" s="1"/>
  <c r="G4383" i="33" s="1"/>
  <c r="G4381" i="33" s="1"/>
  <c r="H4379" i="33"/>
  <c r="H4378" i="33" s="1"/>
  <c r="H4377" i="33" s="1"/>
  <c r="H4376" i="33" s="1"/>
  <c r="H4374" i="33" s="1"/>
  <c r="L4379" i="33"/>
  <c r="L4378" i="33" s="1"/>
  <c r="L4377" i="33" s="1"/>
  <c r="L4376" i="33" s="1"/>
  <c r="L4374" i="33" s="1"/>
  <c r="J4379" i="33"/>
  <c r="J4378" i="33" s="1"/>
  <c r="J4377" i="33" s="1"/>
  <c r="J4376" i="33" s="1"/>
  <c r="J4374" i="33" s="1"/>
  <c r="I4379" i="33"/>
  <c r="I4378" i="33" s="1"/>
  <c r="I4377" i="33" s="1"/>
  <c r="I4376" i="33" s="1"/>
  <c r="I4374" i="33" s="1"/>
  <c r="G4379" i="33"/>
  <c r="G4378" i="33" s="1"/>
  <c r="G4377" i="33" s="1"/>
  <c r="G4376" i="33" s="1"/>
  <c r="G4374" i="33" s="1"/>
  <c r="H4372" i="33"/>
  <c r="H4371" i="33" s="1"/>
  <c r="H4370" i="33" s="1"/>
  <c r="H4369" i="33" s="1"/>
  <c r="H4367" i="33" s="1"/>
  <c r="L4372" i="33"/>
  <c r="L4371" i="33" s="1"/>
  <c r="L4370" i="33" s="1"/>
  <c r="L4369" i="33" s="1"/>
  <c r="L4367" i="33" s="1"/>
  <c r="J4372" i="33"/>
  <c r="J4371" i="33" s="1"/>
  <c r="J4370" i="33" s="1"/>
  <c r="J4369" i="33" s="1"/>
  <c r="J4367" i="33" s="1"/>
  <c r="I4372" i="33"/>
  <c r="I4371" i="33" s="1"/>
  <c r="I4370" i="33" s="1"/>
  <c r="I4369" i="33" s="1"/>
  <c r="I4367" i="33" s="1"/>
  <c r="G4372" i="33"/>
  <c r="G4371" i="33" s="1"/>
  <c r="G4370" i="33" s="1"/>
  <c r="G4369" i="33" s="1"/>
  <c r="G4367" i="33" s="1"/>
  <c r="H4365" i="33"/>
  <c r="H4364" i="33" s="1"/>
  <c r="H4363" i="33" s="1"/>
  <c r="H4362" i="33" s="1"/>
  <c r="H4360" i="33" s="1"/>
  <c r="L4365" i="33"/>
  <c r="L4364" i="33" s="1"/>
  <c r="L4363" i="33" s="1"/>
  <c r="L4362" i="33" s="1"/>
  <c r="L4360" i="33" s="1"/>
  <c r="J4365" i="33"/>
  <c r="J4364" i="33" s="1"/>
  <c r="J4363" i="33" s="1"/>
  <c r="J4362" i="33" s="1"/>
  <c r="J4360" i="33" s="1"/>
  <c r="I4365" i="33"/>
  <c r="I4364" i="33" s="1"/>
  <c r="I4363" i="33" s="1"/>
  <c r="I4362" i="33" s="1"/>
  <c r="I4360" i="33" s="1"/>
  <c r="G4365" i="33"/>
  <c r="G4364" i="33" s="1"/>
  <c r="G4363" i="33" s="1"/>
  <c r="G4362" i="33" s="1"/>
  <c r="G4360" i="33" s="1"/>
  <c r="H4358" i="33"/>
  <c r="H4357" i="33" s="1"/>
  <c r="H4356" i="33" s="1"/>
  <c r="H4355" i="33" s="1"/>
  <c r="H4353" i="33" s="1"/>
  <c r="L4358" i="33"/>
  <c r="L4357" i="33" s="1"/>
  <c r="L4356" i="33" s="1"/>
  <c r="L4355" i="33" s="1"/>
  <c r="L4353" i="33" s="1"/>
  <c r="J4358" i="33"/>
  <c r="J4357" i="33" s="1"/>
  <c r="J4356" i="33" s="1"/>
  <c r="J4355" i="33" s="1"/>
  <c r="J4353" i="33" s="1"/>
  <c r="I4358" i="33"/>
  <c r="I4357" i="33" s="1"/>
  <c r="I4356" i="33" s="1"/>
  <c r="I4355" i="33" s="1"/>
  <c r="I4353" i="33" s="1"/>
  <c r="G4358" i="33"/>
  <c r="G4357" i="33" s="1"/>
  <c r="G4356" i="33" s="1"/>
  <c r="G4355" i="33" s="1"/>
  <c r="G4353" i="33" s="1"/>
  <c r="H4351" i="33"/>
  <c r="H4350" i="33" s="1"/>
  <c r="H4349" i="33" s="1"/>
  <c r="H4348" i="33" s="1"/>
  <c r="H4346" i="33" s="1"/>
  <c r="L4351" i="33"/>
  <c r="L4350" i="33" s="1"/>
  <c r="L4349" i="33" s="1"/>
  <c r="L4348" i="33" s="1"/>
  <c r="L4346" i="33" s="1"/>
  <c r="J4351" i="33"/>
  <c r="J4350" i="33" s="1"/>
  <c r="J4349" i="33" s="1"/>
  <c r="J4348" i="33" s="1"/>
  <c r="J4346" i="33" s="1"/>
  <c r="I4351" i="33"/>
  <c r="I4350" i="33" s="1"/>
  <c r="I4349" i="33" s="1"/>
  <c r="I4348" i="33" s="1"/>
  <c r="I4346" i="33" s="1"/>
  <c r="G4351" i="33"/>
  <c r="G4350" i="33" s="1"/>
  <c r="G4349" i="33" s="1"/>
  <c r="G4348" i="33" s="1"/>
  <c r="G4346" i="33" s="1"/>
  <c r="L4344" i="33"/>
  <c r="L4343" i="33" s="1"/>
  <c r="L4342" i="33" s="1"/>
  <c r="L4341" i="33" s="1"/>
  <c r="L4339" i="33" s="1"/>
  <c r="J4344" i="33"/>
  <c r="J4343" i="33" s="1"/>
  <c r="J4342" i="33" s="1"/>
  <c r="J4341" i="33" s="1"/>
  <c r="J4339" i="33" s="1"/>
  <c r="I4344" i="33"/>
  <c r="I4343" i="33" s="1"/>
  <c r="I4342" i="33" s="1"/>
  <c r="I4341" i="33" s="1"/>
  <c r="I4339" i="33" s="1"/>
  <c r="H4344" i="33"/>
  <c r="H4343" i="33" s="1"/>
  <c r="H4342" i="33" s="1"/>
  <c r="H4341" i="33" s="1"/>
  <c r="H4339" i="33" s="1"/>
  <c r="G4344" i="33"/>
  <c r="G4343" i="33" s="1"/>
  <c r="G4342" i="33" s="1"/>
  <c r="G4341" i="33" s="1"/>
  <c r="G4339" i="33" s="1"/>
  <c r="L4337" i="33"/>
  <c r="L4336" i="33" s="1"/>
  <c r="L4335" i="33" s="1"/>
  <c r="L4334" i="33" s="1"/>
  <c r="L4332" i="33" s="1"/>
  <c r="L4330" i="33" s="1"/>
  <c r="L4329" i="33" s="1"/>
  <c r="L4328" i="33" s="1"/>
  <c r="L4327" i="33" s="1"/>
  <c r="L4325" i="33" s="1"/>
  <c r="J4337" i="33"/>
  <c r="J4336" i="33" s="1"/>
  <c r="J4335" i="33" s="1"/>
  <c r="J4334" i="33" s="1"/>
  <c r="J4332" i="33" s="1"/>
  <c r="J4330" i="33" s="1"/>
  <c r="J4329" i="33" s="1"/>
  <c r="J4328" i="33" s="1"/>
  <c r="J4327" i="33" s="1"/>
  <c r="J4325" i="33" s="1"/>
  <c r="I4337" i="33"/>
  <c r="I4336" i="33" s="1"/>
  <c r="I4335" i="33" s="1"/>
  <c r="I4334" i="33" s="1"/>
  <c r="I4332" i="33" s="1"/>
  <c r="I4330" i="33" s="1"/>
  <c r="I4329" i="33" s="1"/>
  <c r="I4328" i="33" s="1"/>
  <c r="I4327" i="33" s="1"/>
  <c r="I4325" i="33" s="1"/>
  <c r="H4337" i="33"/>
  <c r="H4336" i="33" s="1"/>
  <c r="H4335" i="33" s="1"/>
  <c r="H4334" i="33" s="1"/>
  <c r="H4332" i="33" s="1"/>
  <c r="G4337" i="33"/>
  <c r="G4336" i="33" s="1"/>
  <c r="G4335" i="33" s="1"/>
  <c r="G4334" i="33" s="1"/>
  <c r="G4332" i="33" s="1"/>
  <c r="G4330" i="33" s="1"/>
  <c r="G4329" i="33" s="1"/>
  <c r="G4328" i="33" s="1"/>
  <c r="G4327" i="33" s="1"/>
  <c r="H4330" i="33"/>
  <c r="H4329" i="33" s="1"/>
  <c r="H4328" i="33" s="1"/>
  <c r="H4327" i="33" s="1"/>
  <c r="H4325" i="33" s="1"/>
  <c r="L4323" i="33"/>
  <c r="L4322" i="33" s="1"/>
  <c r="L4321" i="33" s="1"/>
  <c r="L4320" i="33" s="1"/>
  <c r="L4318" i="33" s="1"/>
  <c r="J4323" i="33"/>
  <c r="J4322" i="33" s="1"/>
  <c r="J4321" i="33" s="1"/>
  <c r="J4320" i="33" s="1"/>
  <c r="J4318" i="33" s="1"/>
  <c r="I4323" i="33"/>
  <c r="I4322" i="33" s="1"/>
  <c r="I4321" i="33" s="1"/>
  <c r="I4320" i="33" s="1"/>
  <c r="I4318" i="33" s="1"/>
  <c r="H4323" i="33"/>
  <c r="H4322" i="33" s="1"/>
  <c r="H4321" i="33" s="1"/>
  <c r="H4320" i="33" s="1"/>
  <c r="H4318" i="33" s="1"/>
  <c r="G4323" i="33"/>
  <c r="G4322" i="33" s="1"/>
  <c r="G4321" i="33" s="1"/>
  <c r="G4320" i="33" s="1"/>
  <c r="G4318" i="33" s="1"/>
  <c r="L4314" i="33"/>
  <c r="L4313" i="33" s="1"/>
  <c r="L4312" i="33" s="1"/>
  <c r="L4311" i="33" s="1"/>
  <c r="L4309" i="33" s="1"/>
  <c r="J4314" i="33"/>
  <c r="J4313" i="33" s="1"/>
  <c r="J4312" i="33" s="1"/>
  <c r="J4311" i="33" s="1"/>
  <c r="J4309" i="33" s="1"/>
  <c r="I4314" i="33"/>
  <c r="I4313" i="33" s="1"/>
  <c r="I4312" i="33" s="1"/>
  <c r="I4311" i="33" s="1"/>
  <c r="I4309" i="33" s="1"/>
  <c r="H4314" i="33"/>
  <c r="H4313" i="33" s="1"/>
  <c r="H4312" i="33" s="1"/>
  <c r="H4311" i="33" s="1"/>
  <c r="H4309" i="33" s="1"/>
  <c r="G4314" i="33"/>
  <c r="G4313" i="33" s="1"/>
  <c r="G4312" i="33" s="1"/>
  <c r="G4311" i="33" s="1"/>
  <c r="G4309" i="33" s="1"/>
  <c r="L4307" i="33"/>
  <c r="J4307" i="33"/>
  <c r="I4307" i="33"/>
  <c r="H4307" i="33"/>
  <c r="G4307" i="33"/>
  <c r="L4305" i="33"/>
  <c r="J4305" i="33"/>
  <c r="I4305" i="33"/>
  <c r="H4305" i="33"/>
  <c r="G4305" i="33"/>
  <c r="L4296" i="33"/>
  <c r="L4295" i="33" s="1"/>
  <c r="L4294" i="33" s="1"/>
  <c r="L4293" i="33" s="1"/>
  <c r="L4291" i="33" s="1"/>
  <c r="J4296" i="33"/>
  <c r="J4295" i="33" s="1"/>
  <c r="J4294" i="33" s="1"/>
  <c r="J4293" i="33" s="1"/>
  <c r="J4291" i="33" s="1"/>
  <c r="I4296" i="33"/>
  <c r="I4295" i="33" s="1"/>
  <c r="I4294" i="33" s="1"/>
  <c r="I4293" i="33" s="1"/>
  <c r="I4291" i="33" s="1"/>
  <c r="H4296" i="33"/>
  <c r="H4295" i="33" s="1"/>
  <c r="H4294" i="33" s="1"/>
  <c r="H4293" i="33" s="1"/>
  <c r="H4291" i="33" s="1"/>
  <c r="G4296" i="33"/>
  <c r="G4295" i="33" s="1"/>
  <c r="G4294" i="33" s="1"/>
  <c r="G4293" i="33" s="1"/>
  <c r="G4291" i="33" s="1"/>
  <c r="L4289" i="33"/>
  <c r="J4289" i="33"/>
  <c r="I4289" i="33"/>
  <c r="H4289" i="33"/>
  <c r="G4289" i="33"/>
  <c r="L4287" i="33"/>
  <c r="J4287" i="33"/>
  <c r="I4287" i="33"/>
  <c r="H4287" i="33"/>
  <c r="G4287" i="33"/>
  <c r="H4273" i="33"/>
  <c r="H4272" i="33" s="1"/>
  <c r="H4271" i="33" s="1"/>
  <c r="H4270" i="33" s="1"/>
  <c r="H4268" i="33" s="1"/>
  <c r="L4273" i="33"/>
  <c r="L4272" i="33" s="1"/>
  <c r="L4271" i="33" s="1"/>
  <c r="L4270" i="33" s="1"/>
  <c r="L4268" i="33" s="1"/>
  <c r="J4273" i="33"/>
  <c r="J4272" i="33" s="1"/>
  <c r="J4271" i="33" s="1"/>
  <c r="J4270" i="33" s="1"/>
  <c r="J4268" i="33" s="1"/>
  <c r="I4273" i="33"/>
  <c r="I4272" i="33" s="1"/>
  <c r="I4271" i="33" s="1"/>
  <c r="I4270" i="33" s="1"/>
  <c r="I4268" i="33" s="1"/>
  <c r="G4273" i="33"/>
  <c r="G4272" i="33" s="1"/>
  <c r="G4271" i="33" s="1"/>
  <c r="G4270" i="33" s="1"/>
  <c r="G4268" i="33" s="1"/>
  <c r="L4264" i="33"/>
  <c r="L4263" i="33" s="1"/>
  <c r="J4264" i="33"/>
  <c r="J4263" i="33" s="1"/>
  <c r="I4264" i="33"/>
  <c r="I4263" i="33" s="1"/>
  <c r="H4264" i="33"/>
  <c r="H4263" i="33" s="1"/>
  <c r="G4264" i="33"/>
  <c r="G4263" i="33" s="1"/>
  <c r="L4261" i="33"/>
  <c r="J4261" i="33"/>
  <c r="I4261" i="33"/>
  <c r="H4261" i="33"/>
  <c r="G4261" i="33"/>
  <c r="L4259" i="33"/>
  <c r="J4259" i="33"/>
  <c r="I4259" i="33"/>
  <c r="H4259" i="33"/>
  <c r="G4259" i="33"/>
  <c r="L4252" i="33"/>
  <c r="J4252" i="33"/>
  <c r="I4252" i="33"/>
  <c r="H4252" i="33"/>
  <c r="G4252" i="33"/>
  <c r="L4250" i="33"/>
  <c r="J4250" i="33"/>
  <c r="I4250" i="33"/>
  <c r="H4250" i="33"/>
  <c r="G4250" i="33"/>
  <c r="L4241" i="33"/>
  <c r="L4240" i="33" s="1"/>
  <c r="L4239" i="33" s="1"/>
  <c r="L4238" i="33" s="1"/>
  <c r="L4236" i="33" s="1"/>
  <c r="J4241" i="33"/>
  <c r="J4240" i="33" s="1"/>
  <c r="J4239" i="33" s="1"/>
  <c r="J4238" i="33" s="1"/>
  <c r="J4236" i="33" s="1"/>
  <c r="I4241" i="33"/>
  <c r="I4240" i="33" s="1"/>
  <c r="I4239" i="33" s="1"/>
  <c r="I4238" i="33" s="1"/>
  <c r="I4236" i="33" s="1"/>
  <c r="H4241" i="33"/>
  <c r="H4240" i="33" s="1"/>
  <c r="H4239" i="33" s="1"/>
  <c r="H4238" i="33" s="1"/>
  <c r="H4236" i="33" s="1"/>
  <c r="G4241" i="33"/>
  <c r="G4240" i="33" s="1"/>
  <c r="G4239" i="33" s="1"/>
  <c r="G4238" i="33" s="1"/>
  <c r="G4236" i="33" s="1"/>
  <c r="L4234" i="33"/>
  <c r="L4233" i="33" s="1"/>
  <c r="L4232" i="33" s="1"/>
  <c r="L4231" i="33" s="1"/>
  <c r="L4229" i="33" s="1"/>
  <c r="J4234" i="33"/>
  <c r="J4233" i="33" s="1"/>
  <c r="J4232" i="33" s="1"/>
  <c r="J4231" i="33" s="1"/>
  <c r="J4229" i="33" s="1"/>
  <c r="I4234" i="33"/>
  <c r="I4233" i="33" s="1"/>
  <c r="I4232" i="33" s="1"/>
  <c r="I4231" i="33" s="1"/>
  <c r="I4229" i="33" s="1"/>
  <c r="H4234" i="33"/>
  <c r="H4233" i="33" s="1"/>
  <c r="H4232" i="33" s="1"/>
  <c r="H4231" i="33" s="1"/>
  <c r="H4229" i="33" s="1"/>
  <c r="G4234" i="33"/>
  <c r="G4233" i="33" s="1"/>
  <c r="G4232" i="33" s="1"/>
  <c r="G4231" i="33" s="1"/>
  <c r="G4229" i="33" s="1"/>
  <c r="L4227" i="33"/>
  <c r="L4226" i="33" s="1"/>
  <c r="L4225" i="33" s="1"/>
  <c r="L4224" i="33" s="1"/>
  <c r="L4222" i="33" s="1"/>
  <c r="J4227" i="33"/>
  <c r="J4226" i="33" s="1"/>
  <c r="J4225" i="33" s="1"/>
  <c r="J4224" i="33" s="1"/>
  <c r="J4222" i="33" s="1"/>
  <c r="I4227" i="33"/>
  <c r="I4226" i="33" s="1"/>
  <c r="I4225" i="33" s="1"/>
  <c r="I4224" i="33" s="1"/>
  <c r="I4222" i="33" s="1"/>
  <c r="G4227" i="33"/>
  <c r="G4226" i="33" s="1"/>
  <c r="G4225" i="33" s="1"/>
  <c r="G4224" i="33" s="1"/>
  <c r="G4222" i="33" s="1"/>
  <c r="L4220" i="33"/>
  <c r="L4219" i="33" s="1"/>
  <c r="L4218" i="33" s="1"/>
  <c r="L4217" i="33" s="1"/>
  <c r="L4215" i="33" s="1"/>
  <c r="J4220" i="33"/>
  <c r="J4219" i="33" s="1"/>
  <c r="J4218" i="33" s="1"/>
  <c r="J4217" i="33" s="1"/>
  <c r="J4215" i="33" s="1"/>
  <c r="G4220" i="33"/>
  <c r="G4219" i="33" s="1"/>
  <c r="G4218" i="33" s="1"/>
  <c r="G4217" i="33" s="1"/>
  <c r="G4215" i="33" s="1"/>
  <c r="L4211" i="33"/>
  <c r="L4210" i="33" s="1"/>
  <c r="L4209" i="33" s="1"/>
  <c r="L4208" i="33" s="1"/>
  <c r="L4206" i="33" s="1"/>
  <c r="J4211" i="33"/>
  <c r="J4210" i="33" s="1"/>
  <c r="J4209" i="33" s="1"/>
  <c r="J4208" i="33" s="1"/>
  <c r="J4206" i="33" s="1"/>
  <c r="G4211" i="33"/>
  <c r="G4210" i="33" s="1"/>
  <c r="G4209" i="33" s="1"/>
  <c r="G4208" i="33" s="1"/>
  <c r="G4206" i="33" s="1"/>
  <c r="L4204" i="33"/>
  <c r="L4203" i="33" s="1"/>
  <c r="L4202" i="33" s="1"/>
  <c r="L4201" i="33" s="1"/>
  <c r="L4199" i="33" s="1"/>
  <c r="J4204" i="33"/>
  <c r="J4203" i="33" s="1"/>
  <c r="J4202" i="33" s="1"/>
  <c r="J4201" i="33" s="1"/>
  <c r="J4199" i="33" s="1"/>
  <c r="G4204" i="33"/>
  <c r="G4203" i="33" s="1"/>
  <c r="G4202" i="33" s="1"/>
  <c r="G4201" i="33" s="1"/>
  <c r="G4199" i="33" s="1"/>
  <c r="L4197" i="33"/>
  <c r="L4196" i="33" s="1"/>
  <c r="L4195" i="33" s="1"/>
  <c r="L4194" i="33" s="1"/>
  <c r="L4192" i="33" s="1"/>
  <c r="J4197" i="33"/>
  <c r="J4196" i="33" s="1"/>
  <c r="J4195" i="33" s="1"/>
  <c r="J4194" i="33" s="1"/>
  <c r="J4192" i="33" s="1"/>
  <c r="G4197" i="33"/>
  <c r="G4196" i="33" s="1"/>
  <c r="G4195" i="33" s="1"/>
  <c r="G4194" i="33" s="1"/>
  <c r="G4192" i="33" s="1"/>
  <c r="L4188" i="33"/>
  <c r="L4187" i="33" s="1"/>
  <c r="L4186" i="33" s="1"/>
  <c r="L4184" i="33" s="1"/>
  <c r="L4182" i="33" s="1"/>
  <c r="J4188" i="33"/>
  <c r="J4187" i="33" s="1"/>
  <c r="J4186" i="33" s="1"/>
  <c r="J4184" i="33" s="1"/>
  <c r="J4182" i="33" s="1"/>
  <c r="G4188" i="33"/>
  <c r="G4187" i="33" s="1"/>
  <c r="G4186" i="33" s="1"/>
  <c r="G4184" i="33" s="1"/>
  <c r="G4182" i="33" s="1"/>
  <c r="L4180" i="33"/>
  <c r="L4179" i="33" s="1"/>
  <c r="L4178" i="33" s="1"/>
  <c r="L4177" i="33" s="1"/>
  <c r="L4175" i="33" s="1"/>
  <c r="L4173" i="33" s="1"/>
  <c r="J4180" i="33"/>
  <c r="J4179" i="33" s="1"/>
  <c r="J4178" i="33" s="1"/>
  <c r="J4177" i="33" s="1"/>
  <c r="J4175" i="33" s="1"/>
  <c r="J4173" i="33" s="1"/>
  <c r="I4180" i="33"/>
  <c r="I4179" i="33" s="1"/>
  <c r="I4178" i="33" s="1"/>
  <c r="I4177" i="33" s="1"/>
  <c r="I4175" i="33" s="1"/>
  <c r="I4173" i="33" s="1"/>
  <c r="G4180" i="33"/>
  <c r="G4179" i="33" s="1"/>
  <c r="G4178" i="33" s="1"/>
  <c r="G4177" i="33" s="1"/>
  <c r="G4175" i="33" s="1"/>
  <c r="I4170" i="33"/>
  <c r="I4169" i="33" s="1"/>
  <c r="H4170" i="33"/>
  <c r="H4169" i="33" s="1"/>
  <c r="G4169" i="33"/>
  <c r="I4167" i="33"/>
  <c r="I4165" i="33" s="1"/>
  <c r="H4165" i="33"/>
  <c r="G4165" i="33"/>
  <c r="I4163" i="33"/>
  <c r="H4163" i="33"/>
  <c r="G4163" i="33"/>
  <c r="I4161" i="33"/>
  <c r="H4161" i="33"/>
  <c r="G4161" i="33"/>
  <c r="I4160" i="33"/>
  <c r="I4159" i="33" s="1"/>
  <c r="H4159" i="33"/>
  <c r="G4159" i="33"/>
  <c r="I4158" i="33"/>
  <c r="I4154" i="33" s="1"/>
  <c r="H4154" i="33"/>
  <c r="G4154" i="33"/>
  <c r="I4152" i="33"/>
  <c r="I4151" i="33"/>
  <c r="H4150" i="33"/>
  <c r="H4149" i="33" s="1"/>
  <c r="G4150" i="33"/>
  <c r="G4149" i="33" s="1"/>
  <c r="I3351" i="33"/>
  <c r="I3269" i="33"/>
  <c r="L4139" i="33"/>
  <c r="L4138" i="33" s="1"/>
  <c r="L4137" i="33" s="1"/>
  <c r="L4136" i="33" s="1"/>
  <c r="L4135" i="33" s="1"/>
  <c r="L4133" i="33" s="1"/>
  <c r="L4131" i="33" s="1"/>
  <c r="J4139" i="33"/>
  <c r="J4138" i="33" s="1"/>
  <c r="J4137" i="33" s="1"/>
  <c r="J4136" i="33" s="1"/>
  <c r="J4135" i="33" s="1"/>
  <c r="J4133" i="33" s="1"/>
  <c r="J4131" i="33" s="1"/>
  <c r="I4139" i="33"/>
  <c r="I4138" i="33" s="1"/>
  <c r="I4137" i="33" s="1"/>
  <c r="I4136" i="33" s="1"/>
  <c r="I4135" i="33" s="1"/>
  <c r="I4133" i="33" s="1"/>
  <c r="I4131" i="33" s="1"/>
  <c r="H4139" i="33"/>
  <c r="H4138" i="33" s="1"/>
  <c r="H4137" i="33" s="1"/>
  <c r="H4136" i="33" s="1"/>
  <c r="H4135" i="33" s="1"/>
  <c r="H4133" i="33" s="1"/>
  <c r="H4131" i="33" s="1"/>
  <c r="F4131" i="33"/>
  <c r="G4138" i="33"/>
  <c r="G4137" i="33" s="1"/>
  <c r="G4136" i="33" s="1"/>
  <c r="G4135" i="33" s="1"/>
  <c r="G4133" i="33" s="1"/>
  <c r="G4131" i="33" s="1"/>
  <c r="L4130" i="33"/>
  <c r="L4129" i="33" s="1"/>
  <c r="L4128" i="33" s="1"/>
  <c r="L4127" i="33" s="1"/>
  <c r="L4126" i="33" s="1"/>
  <c r="L4124" i="33" s="1"/>
  <c r="L4122" i="33" s="1"/>
  <c r="J4130" i="33"/>
  <c r="J4129" i="33" s="1"/>
  <c r="J4128" i="33" s="1"/>
  <c r="J4127" i="33" s="1"/>
  <c r="J4126" i="33" s="1"/>
  <c r="J4124" i="33" s="1"/>
  <c r="J4122" i="33" s="1"/>
  <c r="I4130" i="33"/>
  <c r="I4129" i="33" s="1"/>
  <c r="I4128" i="33" s="1"/>
  <c r="I4127" i="33" s="1"/>
  <c r="I4126" i="33" s="1"/>
  <c r="I4124" i="33" s="1"/>
  <c r="I4122" i="33" s="1"/>
  <c r="H4130" i="33"/>
  <c r="H4129" i="33" s="1"/>
  <c r="H4128" i="33" s="1"/>
  <c r="H4127" i="33" s="1"/>
  <c r="H4126" i="33" s="1"/>
  <c r="H4124" i="33" s="1"/>
  <c r="H4122" i="33" s="1"/>
  <c r="F4122" i="33"/>
  <c r="G4129" i="33"/>
  <c r="G4128" i="33" s="1"/>
  <c r="G4127" i="33" s="1"/>
  <c r="G4126" i="33" s="1"/>
  <c r="G4124" i="33" s="1"/>
  <c r="G4122" i="33" s="1"/>
  <c r="L4120" i="33"/>
  <c r="L4119" i="33" s="1"/>
  <c r="L4118" i="33" s="1"/>
  <c r="L4117" i="33" s="1"/>
  <c r="L4115" i="33" s="1"/>
  <c r="L4113" i="33" s="1"/>
  <c r="J4120" i="33"/>
  <c r="J4119" i="33" s="1"/>
  <c r="J4118" i="33" s="1"/>
  <c r="J4117" i="33" s="1"/>
  <c r="J4115" i="33" s="1"/>
  <c r="J4113" i="33" s="1"/>
  <c r="I4120" i="33"/>
  <c r="I4119" i="33" s="1"/>
  <c r="I4118" i="33" s="1"/>
  <c r="I4117" i="33" s="1"/>
  <c r="I4115" i="33" s="1"/>
  <c r="I4113" i="33" s="1"/>
  <c r="H4120" i="33"/>
  <c r="H4119" i="33" s="1"/>
  <c r="H4118" i="33" s="1"/>
  <c r="H4117" i="33" s="1"/>
  <c r="H4115" i="33" s="1"/>
  <c r="H4113" i="33" s="1"/>
  <c r="F4113" i="33"/>
  <c r="G4120" i="33"/>
  <c r="G4119" i="33" s="1"/>
  <c r="G4118" i="33" s="1"/>
  <c r="G4117" i="33" s="1"/>
  <c r="G4115" i="33" s="1"/>
  <c r="G4113" i="33" s="1"/>
  <c r="L4112" i="33"/>
  <c r="L4111" i="33" s="1"/>
  <c r="L4110" i="33" s="1"/>
  <c r="L4109" i="33" s="1"/>
  <c r="L4108" i="33" s="1"/>
  <c r="L4106" i="33" s="1"/>
  <c r="L4104" i="33" s="1"/>
  <c r="J4112" i="33"/>
  <c r="J4111" i="33" s="1"/>
  <c r="J4110" i="33" s="1"/>
  <c r="J4109" i="33" s="1"/>
  <c r="J4108" i="33" s="1"/>
  <c r="J4106" i="33" s="1"/>
  <c r="J4104" i="33" s="1"/>
  <c r="I4112" i="33"/>
  <c r="I4111" i="33" s="1"/>
  <c r="I4110" i="33" s="1"/>
  <c r="I4109" i="33" s="1"/>
  <c r="I4108" i="33" s="1"/>
  <c r="I4106" i="33" s="1"/>
  <c r="I4104" i="33" s="1"/>
  <c r="H4112" i="33"/>
  <c r="H4111" i="33" s="1"/>
  <c r="H4110" i="33" s="1"/>
  <c r="H4109" i="33" s="1"/>
  <c r="H4108" i="33" s="1"/>
  <c r="H4106" i="33" s="1"/>
  <c r="H4104" i="33" s="1"/>
  <c r="F4104" i="33"/>
  <c r="G4111" i="33"/>
  <c r="G4110" i="33" s="1"/>
  <c r="G4109" i="33" s="1"/>
  <c r="G4108" i="33" s="1"/>
  <c r="G4106" i="33" s="1"/>
  <c r="G4104" i="33" s="1"/>
  <c r="L4103" i="33"/>
  <c r="L4102" i="33" s="1"/>
  <c r="L4101" i="33" s="1"/>
  <c r="L4100" i="33" s="1"/>
  <c r="L4099" i="33" s="1"/>
  <c r="L4097" i="33" s="1"/>
  <c r="L4095" i="33" s="1"/>
  <c r="J4103" i="33"/>
  <c r="J4102" i="33" s="1"/>
  <c r="J4101" i="33" s="1"/>
  <c r="J4100" i="33" s="1"/>
  <c r="J4099" i="33" s="1"/>
  <c r="J4097" i="33" s="1"/>
  <c r="J4095" i="33" s="1"/>
  <c r="I4103" i="33"/>
  <c r="I4102" i="33" s="1"/>
  <c r="I4101" i="33" s="1"/>
  <c r="I4100" i="33" s="1"/>
  <c r="I4099" i="33" s="1"/>
  <c r="I4097" i="33" s="1"/>
  <c r="I4095" i="33" s="1"/>
  <c r="H4103" i="33"/>
  <c r="H4102" i="33" s="1"/>
  <c r="H4101" i="33" s="1"/>
  <c r="H4100" i="33" s="1"/>
  <c r="H4099" i="33" s="1"/>
  <c r="H4097" i="33" s="1"/>
  <c r="H4095" i="33" s="1"/>
  <c r="F4095" i="33"/>
  <c r="G4102" i="33"/>
  <c r="G4101" i="33" s="1"/>
  <c r="G4100" i="33" s="1"/>
  <c r="G4099" i="33" s="1"/>
  <c r="G4097" i="33" s="1"/>
  <c r="G4095" i="33" s="1"/>
  <c r="L4094" i="33"/>
  <c r="J4094" i="33"/>
  <c r="I4094" i="33"/>
  <c r="H4094" i="33"/>
  <c r="L4085" i="33"/>
  <c r="J4085" i="33"/>
  <c r="I4085" i="33"/>
  <c r="H4085" i="33"/>
  <c r="L4076" i="33"/>
  <c r="J4076" i="33"/>
  <c r="I4076" i="33"/>
  <c r="H4076" i="33"/>
  <c r="L4067" i="33"/>
  <c r="J4067" i="33"/>
  <c r="I4067" i="33"/>
  <c r="H4067" i="33"/>
  <c r="L4046" i="33"/>
  <c r="J4046" i="33"/>
  <c r="I4046" i="33"/>
  <c r="H4046" i="33"/>
  <c r="I4037" i="33"/>
  <c r="H4037" i="33"/>
  <c r="H4036" i="33" s="1"/>
  <c r="L4028" i="33"/>
  <c r="J4028" i="33"/>
  <c r="I4028" i="33"/>
  <c r="H4028" i="33"/>
  <c r="L4019" i="33"/>
  <c r="J4019" i="33"/>
  <c r="I4019" i="33"/>
  <c r="H4019" i="33"/>
  <c r="L4001" i="33"/>
  <c r="J4001" i="33"/>
  <c r="I4001" i="33"/>
  <c r="H4001" i="33"/>
  <c r="L3992" i="33"/>
  <c r="J3992" i="33"/>
  <c r="I3992" i="33"/>
  <c r="H3992" i="33"/>
  <c r="L3980" i="33"/>
  <c r="J3980" i="33"/>
  <c r="L3971" i="33"/>
  <c r="J3971" i="33"/>
  <c r="I3971" i="33"/>
  <c r="H3971" i="33"/>
  <c r="L3962" i="33"/>
  <c r="L3961" i="33" s="1"/>
  <c r="J3962" i="33"/>
  <c r="I3962" i="33"/>
  <c r="H3962" i="33"/>
  <c r="L3950" i="33"/>
  <c r="J3950" i="33"/>
  <c r="I3950" i="33"/>
  <c r="H3950" i="33"/>
  <c r="L3941" i="33"/>
  <c r="J3941" i="33"/>
  <c r="I3941" i="33"/>
  <c r="L3931" i="33"/>
  <c r="J3931" i="33"/>
  <c r="I3931" i="33"/>
  <c r="H3931" i="33"/>
  <c r="L3922" i="33"/>
  <c r="J3922" i="33"/>
  <c r="I3922" i="33"/>
  <c r="H3922" i="33"/>
  <c r="L3913" i="33"/>
  <c r="J3913" i="33"/>
  <c r="I3913" i="33"/>
  <c r="H3913" i="33"/>
  <c r="L3898" i="33"/>
  <c r="J3898" i="33"/>
  <c r="I3898" i="33"/>
  <c r="H3898" i="33"/>
  <c r="L3883" i="33"/>
  <c r="J3883" i="33"/>
  <c r="I3883" i="33"/>
  <c r="H3883" i="33"/>
  <c r="L3876" i="33"/>
  <c r="J3876" i="33"/>
  <c r="I3876" i="33"/>
  <c r="H3876" i="33"/>
  <c r="L3869" i="33"/>
  <c r="J3869" i="33"/>
  <c r="I3869" i="33"/>
  <c r="H3869" i="33"/>
  <c r="L3862" i="33"/>
  <c r="J3862" i="33"/>
  <c r="I3862" i="33"/>
  <c r="H3862" i="33"/>
  <c r="L3855" i="33"/>
  <c r="J3855" i="33"/>
  <c r="I3855" i="33"/>
  <c r="H3855" i="33"/>
  <c r="L3848" i="33"/>
  <c r="J3848" i="33"/>
  <c r="I3848" i="33"/>
  <c r="H3848" i="33"/>
  <c r="L3841" i="33"/>
  <c r="J3841" i="33"/>
  <c r="I3841" i="33"/>
  <c r="H3841" i="33"/>
  <c r="L3832" i="33"/>
  <c r="J3832" i="33"/>
  <c r="I3832" i="33"/>
  <c r="H3832" i="33"/>
  <c r="L3823" i="33"/>
  <c r="J3823" i="33"/>
  <c r="I3823" i="33"/>
  <c r="H3823" i="33"/>
  <c r="L3814" i="33"/>
  <c r="J3814" i="33"/>
  <c r="I3814" i="33"/>
  <c r="H3814" i="33"/>
  <c r="L3792" i="33"/>
  <c r="L3791" i="33" s="1"/>
  <c r="L3790" i="33" s="1"/>
  <c r="L3789" i="33" s="1"/>
  <c r="L3788" i="33" s="1"/>
  <c r="L3786" i="33" s="1"/>
  <c r="L3784" i="33" s="1"/>
  <c r="J3792" i="33"/>
  <c r="J3791" i="33" s="1"/>
  <c r="J3790" i="33" s="1"/>
  <c r="J3789" i="33" s="1"/>
  <c r="J3788" i="33" s="1"/>
  <c r="J3786" i="33" s="1"/>
  <c r="J3784" i="33" s="1"/>
  <c r="I3792" i="33"/>
  <c r="I3791" i="33" s="1"/>
  <c r="I3790" i="33" s="1"/>
  <c r="I3789" i="33" s="1"/>
  <c r="I3788" i="33" s="1"/>
  <c r="I3786" i="33" s="1"/>
  <c r="I3784" i="33" s="1"/>
  <c r="H3792" i="33"/>
  <c r="H3791" i="33" s="1"/>
  <c r="H3790" i="33" s="1"/>
  <c r="H3789" i="33" s="1"/>
  <c r="H3788" i="33" s="1"/>
  <c r="H3786" i="33" s="1"/>
  <c r="H3784" i="33" s="1"/>
  <c r="G3791" i="33"/>
  <c r="G3790" i="33" s="1"/>
  <c r="G3789" i="33" s="1"/>
  <c r="G3788" i="33" s="1"/>
  <c r="G3786" i="33" s="1"/>
  <c r="G3784" i="33" s="1"/>
  <c r="L3783" i="33"/>
  <c r="J3783" i="33"/>
  <c r="I3783" i="33"/>
  <c r="H3783" i="33"/>
  <c r="L3773" i="33"/>
  <c r="L3772" i="33" s="1"/>
  <c r="L3771" i="33" s="1"/>
  <c r="L3770" i="33" s="1"/>
  <c r="L3768" i="33" s="1"/>
  <c r="J3773" i="33"/>
  <c r="J3772" i="33" s="1"/>
  <c r="J3771" i="33" s="1"/>
  <c r="J3770" i="33" s="1"/>
  <c r="J3768" i="33" s="1"/>
  <c r="I3773" i="33"/>
  <c r="I3772" i="33" s="1"/>
  <c r="I3771" i="33" s="1"/>
  <c r="I3770" i="33" s="1"/>
  <c r="I3768" i="33" s="1"/>
  <c r="H3773" i="33"/>
  <c r="H3772" i="33" s="1"/>
  <c r="H3771" i="33" s="1"/>
  <c r="H3770" i="33" s="1"/>
  <c r="H3768" i="33" s="1"/>
  <c r="G3773" i="33"/>
  <c r="G3772" i="33" s="1"/>
  <c r="G3771" i="33" s="1"/>
  <c r="G3770" i="33" s="1"/>
  <c r="G3768" i="33" s="1"/>
  <c r="L3758" i="33"/>
  <c r="J3758" i="33"/>
  <c r="I3758" i="33"/>
  <c r="H3758" i="33"/>
  <c r="L3749" i="33"/>
  <c r="J3749" i="33"/>
  <c r="L3736" i="33"/>
  <c r="J3736" i="33"/>
  <c r="I3736" i="33"/>
  <c r="H3736" i="33"/>
  <c r="L3727" i="33"/>
  <c r="J3727" i="33"/>
  <c r="I3727" i="33"/>
  <c r="H3727" i="33"/>
  <c r="L3539" i="33"/>
  <c r="L3532" i="33"/>
  <c r="L3525" i="33"/>
  <c r="L3518" i="33"/>
  <c r="L3705" i="33"/>
  <c r="L3704" i="33" s="1"/>
  <c r="L3703" i="33" s="1"/>
  <c r="L3702" i="33" s="1"/>
  <c r="L3701" i="33" s="1"/>
  <c r="L3699" i="33" s="1"/>
  <c r="L3697" i="33" s="1"/>
  <c r="J3705" i="33"/>
  <c r="J3704" i="33" s="1"/>
  <c r="J3703" i="33" s="1"/>
  <c r="J3702" i="33" s="1"/>
  <c r="J3701" i="33" s="1"/>
  <c r="J3699" i="33" s="1"/>
  <c r="J3697" i="33" s="1"/>
  <c r="I3705" i="33"/>
  <c r="I3704" i="33" s="1"/>
  <c r="I3703" i="33" s="1"/>
  <c r="I3702" i="33" s="1"/>
  <c r="I3701" i="33" s="1"/>
  <c r="I3699" i="33" s="1"/>
  <c r="I3697" i="33" s="1"/>
  <c r="H3705" i="33"/>
  <c r="H3704" i="33" s="1"/>
  <c r="H3703" i="33" s="1"/>
  <c r="H3702" i="33" s="1"/>
  <c r="H3701" i="33" s="1"/>
  <c r="H3699" i="33" s="1"/>
  <c r="H3697" i="33" s="1"/>
  <c r="J3696" i="33"/>
  <c r="L3675" i="33"/>
  <c r="L3674" i="33" s="1"/>
  <c r="L3673" i="33" s="1"/>
  <c r="L3672" i="33" s="1"/>
  <c r="L3671" i="33" s="1"/>
  <c r="L3669" i="33" s="1"/>
  <c r="L3667" i="33" s="1"/>
  <c r="J3675" i="33"/>
  <c r="J3674" i="33" s="1"/>
  <c r="J3673" i="33" s="1"/>
  <c r="J3672" i="33" s="1"/>
  <c r="J3671" i="33" s="1"/>
  <c r="J3669" i="33" s="1"/>
  <c r="J3667" i="33" s="1"/>
  <c r="I3675" i="33"/>
  <c r="I3674" i="33" s="1"/>
  <c r="I3673" i="33" s="1"/>
  <c r="I3672" i="33" s="1"/>
  <c r="I3671" i="33" s="1"/>
  <c r="I3669" i="33" s="1"/>
  <c r="I3667" i="33" s="1"/>
  <c r="H3675" i="33"/>
  <c r="H3674" i="33" s="1"/>
  <c r="H3673" i="33" s="1"/>
  <c r="H3672" i="33" s="1"/>
  <c r="H3671" i="33" s="1"/>
  <c r="H3669" i="33" s="1"/>
  <c r="H3667" i="33" s="1"/>
  <c r="J3525" i="33"/>
  <c r="I3525" i="33"/>
  <c r="H3525" i="33"/>
  <c r="L3595" i="33"/>
  <c r="J3595" i="33"/>
  <c r="I3595" i="33"/>
  <c r="H3595" i="33"/>
  <c r="L3588" i="33"/>
  <c r="J3588" i="33"/>
  <c r="I3588" i="33"/>
  <c r="H3588" i="33"/>
  <c r="L3581" i="33"/>
  <c r="J3581" i="33"/>
  <c r="I3581" i="33"/>
  <c r="H3581" i="33"/>
  <c r="L3574" i="33"/>
  <c r="J3574" i="33"/>
  <c r="I3574" i="33"/>
  <c r="H3574" i="33"/>
  <c r="L3567" i="33"/>
  <c r="J3567" i="33"/>
  <c r="I3567" i="33"/>
  <c r="H3567" i="33"/>
  <c r="L3560" i="33"/>
  <c r="J3560" i="33"/>
  <c r="I3560" i="33"/>
  <c r="H3560" i="33"/>
  <c r="L3553" i="33"/>
  <c r="J3553" i="33"/>
  <c r="I3553" i="33"/>
  <c r="H3553" i="33"/>
  <c r="L3546" i="33"/>
  <c r="L3545" i="33" s="1"/>
  <c r="J3546" i="33"/>
  <c r="J3545" i="33" s="1"/>
  <c r="I3546" i="33"/>
  <c r="I3545" i="33" s="1"/>
  <c r="H3546" i="33"/>
  <c r="H3545" i="33" s="1"/>
  <c r="J3539" i="33"/>
  <c r="I3539" i="33"/>
  <c r="H3539" i="33"/>
  <c r="J3532" i="33"/>
  <c r="I3532" i="33"/>
  <c r="H3532" i="33"/>
  <c r="J3518" i="33"/>
  <c r="L3500" i="33"/>
  <c r="J3500" i="33"/>
  <c r="L3493" i="33"/>
  <c r="J3493" i="33"/>
  <c r="L3486" i="33"/>
  <c r="J3486" i="33"/>
  <c r="L3479" i="33"/>
  <c r="J3479" i="33"/>
  <c r="L3472" i="33"/>
  <c r="J3472" i="33"/>
  <c r="L3465" i="33"/>
  <c r="J3465" i="33"/>
  <c r="L3458" i="33"/>
  <c r="J3458" i="33"/>
  <c r="L3451" i="33"/>
  <c r="J3451" i="33"/>
  <c r="L3444" i="33"/>
  <c r="J3444" i="33"/>
  <c r="L3437" i="33"/>
  <c r="J3437" i="33"/>
  <c r="L3430" i="33"/>
  <c r="J3430" i="33"/>
  <c r="L3423" i="33"/>
  <c r="J3423" i="33"/>
  <c r="L3416" i="33"/>
  <c r="J3416" i="33"/>
  <c r="L3407" i="33"/>
  <c r="J3407" i="33"/>
  <c r="I3407" i="33"/>
  <c r="H3407" i="33"/>
  <c r="I3398" i="33"/>
  <c r="H3398" i="33"/>
  <c r="L3398" i="33"/>
  <c r="J3398" i="33"/>
  <c r="L185" i="33"/>
  <c r="J185" i="33"/>
  <c r="I185" i="33"/>
  <c r="L176" i="33"/>
  <c r="J66" i="33"/>
  <c r="J57" i="33"/>
  <c r="J48" i="33"/>
  <c r="L3509" i="33"/>
  <c r="J3509" i="33"/>
  <c r="I3509" i="33"/>
  <c r="I4150" i="33" l="1"/>
  <c r="I4149" i="33" s="1"/>
  <c r="G4153" i="33"/>
  <c r="G4148" i="33" s="1"/>
  <c r="G4147" i="33" s="1"/>
  <c r="G4145" i="33" s="1"/>
  <c r="G4143" i="33" s="1"/>
  <c r="H4249" i="33"/>
  <c r="H4248" i="33" s="1"/>
  <c r="H4247" i="33" s="1"/>
  <c r="H4245" i="33" s="1"/>
  <c r="H4258" i="33"/>
  <c r="H4257" i="33" s="1"/>
  <c r="H4256" i="33" s="1"/>
  <c r="H4254" i="33" s="1"/>
  <c r="I4249" i="33"/>
  <c r="I4248" i="33" s="1"/>
  <c r="I4247" i="33" s="1"/>
  <c r="I4245" i="33" s="1"/>
  <c r="I4258" i="33"/>
  <c r="I4257" i="33" s="1"/>
  <c r="I4256" i="33" s="1"/>
  <c r="I4254" i="33" s="1"/>
  <c r="H4304" i="33"/>
  <c r="H4303" i="33" s="1"/>
  <c r="H4302" i="33" s="1"/>
  <c r="H4300" i="33" s="1"/>
  <c r="H4298" i="33" s="1"/>
  <c r="J4258" i="33"/>
  <c r="J4257" i="33" s="1"/>
  <c r="J4256" i="33" s="1"/>
  <c r="J4254" i="33" s="1"/>
  <c r="H4316" i="33"/>
  <c r="I4286" i="33"/>
  <c r="I4285" i="33" s="1"/>
  <c r="I4284" i="33" s="1"/>
  <c r="I4282" i="33" s="1"/>
  <c r="I4266" i="33" s="1"/>
  <c r="J4286" i="33"/>
  <c r="J4285" i="33" s="1"/>
  <c r="J4284" i="33" s="1"/>
  <c r="J4282" i="33" s="1"/>
  <c r="J4266" i="33" s="1"/>
  <c r="L4286" i="33"/>
  <c r="L4285" i="33" s="1"/>
  <c r="L4284" i="33" s="1"/>
  <c r="L4282" i="33" s="1"/>
  <c r="L4266" i="33" s="1"/>
  <c r="I4190" i="33"/>
  <c r="G4173" i="33"/>
  <c r="H4213" i="33"/>
  <c r="L4213" i="33"/>
  <c r="L4258" i="33"/>
  <c r="L4257" i="33" s="1"/>
  <c r="L4256" i="33" s="1"/>
  <c r="L4254" i="33" s="1"/>
  <c r="G4249" i="33"/>
  <c r="G4248" i="33" s="1"/>
  <c r="G4247" i="33" s="1"/>
  <c r="G4245" i="33" s="1"/>
  <c r="H4286" i="33"/>
  <c r="H4285" i="33" s="1"/>
  <c r="H4284" i="33" s="1"/>
  <c r="H4282" i="33" s="1"/>
  <c r="H4266" i="33" s="1"/>
  <c r="G4258" i="33"/>
  <c r="G4257" i="33" s="1"/>
  <c r="G4256" i="33" s="1"/>
  <c r="G4254" i="33" s="1"/>
  <c r="J4304" i="33"/>
  <c r="J4303" i="33" s="1"/>
  <c r="J4302" i="33" s="1"/>
  <c r="J4300" i="33" s="1"/>
  <c r="J4298" i="33" s="1"/>
  <c r="G4213" i="33"/>
  <c r="J4249" i="33"/>
  <c r="J4248" i="33" s="1"/>
  <c r="J4247" i="33" s="1"/>
  <c r="J4245" i="33" s="1"/>
  <c r="L4304" i="33"/>
  <c r="L4303" i="33" s="1"/>
  <c r="L4302" i="33" s="1"/>
  <c r="L4300" i="33" s="1"/>
  <c r="L4298" i="33" s="1"/>
  <c r="G4286" i="33"/>
  <c r="G4285" i="33" s="1"/>
  <c r="G4284" i="33" s="1"/>
  <c r="G4282" i="33" s="1"/>
  <c r="G4266" i="33" s="1"/>
  <c r="G4304" i="33"/>
  <c r="G4303" i="33" s="1"/>
  <c r="G4302" i="33" s="1"/>
  <c r="G4300" i="33" s="1"/>
  <c r="G4298" i="33" s="1"/>
  <c r="L4249" i="33"/>
  <c r="L4248" i="33" s="1"/>
  <c r="L4247" i="33" s="1"/>
  <c r="L4245" i="33" s="1"/>
  <c r="J4213" i="33"/>
  <c r="I4316" i="33"/>
  <c r="L4190" i="33"/>
  <c r="G4190" i="33"/>
  <c r="J4316" i="33"/>
  <c r="I4213" i="33"/>
  <c r="J4190" i="33"/>
  <c r="G4316" i="33"/>
  <c r="H4153" i="33"/>
  <c r="H4148" i="33" s="1"/>
  <c r="H4147" i="33" s="1"/>
  <c r="H4145" i="33" s="1"/>
  <c r="H4143" i="33" s="1"/>
  <c r="L4316" i="33"/>
  <c r="I4153" i="33"/>
  <c r="H4190" i="33"/>
  <c r="I4304" i="33"/>
  <c r="I4303" i="33" s="1"/>
  <c r="I4302" i="33" s="1"/>
  <c r="I4300" i="33" s="1"/>
  <c r="I4298" i="33" s="1"/>
  <c r="I4243" i="33" l="1"/>
  <c r="H4243" i="33"/>
  <c r="H4140" i="33" s="1"/>
  <c r="I4148" i="33"/>
  <c r="I4147" i="33" s="1"/>
  <c r="I4145" i="33" s="1"/>
  <c r="I4143" i="33" s="1"/>
  <c r="J4243" i="33"/>
  <c r="J4140" i="33" s="1"/>
  <c r="G4243" i="33"/>
  <c r="G4140" i="33" s="1"/>
  <c r="L4243" i="33"/>
  <c r="L4140" i="33" s="1"/>
  <c r="I4140" i="33" l="1"/>
  <c r="I3518" i="33"/>
  <c r="H3518" i="33"/>
  <c r="H3509" i="33"/>
  <c r="I3500" i="33"/>
  <c r="H3500" i="33"/>
  <c r="I3493" i="33"/>
  <c r="H3493" i="33"/>
  <c r="I3486" i="33"/>
  <c r="H3486" i="33"/>
  <c r="I3479" i="33"/>
  <c r="H3479" i="33"/>
  <c r="I3472" i="33"/>
  <c r="H3472" i="33"/>
  <c r="I3465" i="33"/>
  <c r="H3465" i="33"/>
  <c r="I3458" i="33"/>
  <c r="H3458" i="33"/>
  <c r="I3451" i="33"/>
  <c r="H3451" i="33"/>
  <c r="I3444" i="33"/>
  <c r="H3444" i="33"/>
  <c r="I3437" i="33"/>
  <c r="H3437" i="33"/>
  <c r="I3430" i="33"/>
  <c r="H3430" i="33"/>
  <c r="I3423" i="33"/>
  <c r="H3423" i="33"/>
  <c r="I3416" i="33"/>
  <c r="H3416" i="33"/>
  <c r="I3339" i="33" l="1"/>
  <c r="J3339" i="33"/>
  <c r="L3339" i="33"/>
  <c r="H3339" i="33"/>
  <c r="I3344" i="33"/>
  <c r="J3344" i="33"/>
  <c r="L3344" i="33"/>
  <c r="H3344" i="33"/>
  <c r="I3347" i="33"/>
  <c r="J3347" i="33"/>
  <c r="L3347" i="33"/>
  <c r="H3347" i="33"/>
  <c r="J3351" i="33"/>
  <c r="H3351" i="33"/>
  <c r="H3336" i="33"/>
  <c r="H3331" i="33"/>
  <c r="H3328" i="33"/>
  <c r="H3327" i="33" s="1"/>
  <c r="L3385" i="33"/>
  <c r="L3384" i="33" s="1"/>
  <c r="L3383" i="33" s="1"/>
  <c r="L3382" i="33" s="1"/>
  <c r="L3380" i="33" s="1"/>
  <c r="L3378" i="33" s="1"/>
  <c r="J3385" i="33"/>
  <c r="J3384" i="33" s="1"/>
  <c r="J3383" i="33" s="1"/>
  <c r="J3382" i="33" s="1"/>
  <c r="J3380" i="33" s="1"/>
  <c r="J3378" i="33" s="1"/>
  <c r="I3385" i="33"/>
  <c r="I3384" i="33" s="1"/>
  <c r="I3383" i="33" s="1"/>
  <c r="I3382" i="33" s="1"/>
  <c r="I3380" i="33" s="1"/>
  <c r="I3378" i="33" s="1"/>
  <c r="H3385" i="33"/>
  <c r="H3384" i="33" s="1"/>
  <c r="H3383" i="33" s="1"/>
  <c r="H3382" i="33" s="1"/>
  <c r="H3380" i="33" s="1"/>
  <c r="H3378" i="33" s="1"/>
  <c r="G3385" i="33"/>
  <c r="G3384" i="33" s="1"/>
  <c r="G3383" i="33" s="1"/>
  <c r="G3382" i="33" s="1"/>
  <c r="G3380" i="33" s="1"/>
  <c r="G3378" i="33" s="1"/>
  <c r="L3376" i="33"/>
  <c r="J3376" i="33"/>
  <c r="I3376" i="33"/>
  <c r="H3376" i="33"/>
  <c r="G3376" i="33"/>
  <c r="H3374" i="33"/>
  <c r="L3374" i="33"/>
  <c r="J3374" i="33"/>
  <c r="I3374" i="33"/>
  <c r="G3374" i="33"/>
  <c r="L3365" i="33"/>
  <c r="J3365" i="33"/>
  <c r="I3365" i="33"/>
  <c r="H3365" i="33"/>
  <c r="G3365" i="33"/>
  <c r="L3363" i="33"/>
  <c r="J3363" i="33"/>
  <c r="I3363" i="33"/>
  <c r="H3363" i="33"/>
  <c r="G3363" i="33"/>
  <c r="L3361" i="33"/>
  <c r="J3361" i="33"/>
  <c r="I3361" i="33"/>
  <c r="H3361" i="33"/>
  <c r="G3361" i="33"/>
  <c r="H3277" i="33"/>
  <c r="H3282" i="33"/>
  <c r="H3281" i="33" s="1"/>
  <c r="H3280" i="33" s="1"/>
  <c r="H3279" i="33" s="1"/>
  <c r="H3205" i="33"/>
  <c r="H3204" i="33" s="1"/>
  <c r="H3203" i="33" s="1"/>
  <c r="J3360" i="33" l="1"/>
  <c r="J3359" i="33" s="1"/>
  <c r="J3358" i="33" s="1"/>
  <c r="J3356" i="33" s="1"/>
  <c r="J3354" i="33" s="1"/>
  <c r="H3360" i="33"/>
  <c r="H3359" i="33" s="1"/>
  <c r="H3358" i="33" s="1"/>
  <c r="H3356" i="33" s="1"/>
  <c r="H3354" i="33" s="1"/>
  <c r="L3360" i="33"/>
  <c r="L3359" i="33" s="1"/>
  <c r="L3358" i="33" s="1"/>
  <c r="L3356" i="33" s="1"/>
  <c r="L3354" i="33" s="1"/>
  <c r="G3360" i="33"/>
  <c r="G3359" i="33" s="1"/>
  <c r="G3358" i="33" s="1"/>
  <c r="G3356" i="33" s="1"/>
  <c r="G3354" i="33" s="1"/>
  <c r="G3373" i="33"/>
  <c r="G3372" i="33" s="1"/>
  <c r="G3371" i="33" s="1"/>
  <c r="G3369" i="33" s="1"/>
  <c r="G3367" i="33" s="1"/>
  <c r="J3373" i="33"/>
  <c r="J3372" i="33" s="1"/>
  <c r="J3371" i="33" s="1"/>
  <c r="J3369" i="33" s="1"/>
  <c r="J3367" i="33" s="1"/>
  <c r="I3373" i="33"/>
  <c r="I3372" i="33" s="1"/>
  <c r="I3371" i="33" s="1"/>
  <c r="I3369" i="33" s="1"/>
  <c r="I3367" i="33" s="1"/>
  <c r="H3373" i="33"/>
  <c r="H3372" i="33" s="1"/>
  <c r="H3371" i="33" s="1"/>
  <c r="H3369" i="33" s="1"/>
  <c r="H3367" i="33" s="1"/>
  <c r="I3360" i="33"/>
  <c r="I3359" i="33" s="1"/>
  <c r="I3358" i="33" s="1"/>
  <c r="I3356" i="33" s="1"/>
  <c r="I3354" i="33" s="1"/>
  <c r="H3276" i="33"/>
  <c r="L3373" i="33"/>
  <c r="L3372" i="33" s="1"/>
  <c r="L3371" i="33" s="1"/>
  <c r="L3369" i="33" s="1"/>
  <c r="L3367" i="33" s="1"/>
  <c r="H3330" i="33"/>
  <c r="H3326" i="33" s="1"/>
  <c r="H3325" i="33" s="1"/>
  <c r="H3323" i="33" s="1"/>
  <c r="H3321" i="33" s="1"/>
  <c r="H3318" i="33" l="1"/>
  <c r="H3269" i="33"/>
  <c r="H3260" i="33"/>
  <c r="H3259" i="33" s="1"/>
  <c r="H3258" i="33" s="1"/>
  <c r="H3257" i="33" s="1"/>
  <c r="H3256" i="33" s="1"/>
  <c r="H3254" i="33" s="1"/>
  <c r="H3253" i="33"/>
  <c r="L3259" i="33"/>
  <c r="L3258" i="33" s="1"/>
  <c r="L3257" i="33" s="1"/>
  <c r="L3256" i="33" s="1"/>
  <c r="L3254" i="33" s="1"/>
  <c r="J3259" i="33"/>
  <c r="J3258" i="33" s="1"/>
  <c r="J3257" i="33" s="1"/>
  <c r="J3256" i="33" s="1"/>
  <c r="J3254" i="33" s="1"/>
  <c r="I3259" i="33"/>
  <c r="I3258" i="33" s="1"/>
  <c r="I3257" i="33" s="1"/>
  <c r="I3256" i="33" s="1"/>
  <c r="I3254" i="33" s="1"/>
  <c r="G3259" i="33"/>
  <c r="G3258" i="33" s="1"/>
  <c r="G3257" i="33" s="1"/>
  <c r="G3256" i="33" s="1"/>
  <c r="G3254" i="33" s="1"/>
  <c r="H3246" i="33"/>
  <c r="H3239" i="33"/>
  <c r="H3232" i="33"/>
  <c r="H3231" i="33" s="1"/>
  <c r="H3230" i="33" s="1"/>
  <c r="H3229" i="33" s="1"/>
  <c r="H3228" i="33" s="1"/>
  <c r="H3226" i="33" s="1"/>
  <c r="L3231" i="33"/>
  <c r="L3230" i="33" s="1"/>
  <c r="L3229" i="33" s="1"/>
  <c r="L3228" i="33" s="1"/>
  <c r="L3226" i="33" s="1"/>
  <c r="J3231" i="33"/>
  <c r="J3230" i="33" s="1"/>
  <c r="J3229" i="33" s="1"/>
  <c r="J3228" i="33" s="1"/>
  <c r="J3226" i="33" s="1"/>
  <c r="I3231" i="33"/>
  <c r="I3230" i="33" s="1"/>
  <c r="I3229" i="33" s="1"/>
  <c r="I3228" i="33" s="1"/>
  <c r="I3226" i="33" s="1"/>
  <c r="G3231" i="33"/>
  <c r="G3230" i="33" s="1"/>
  <c r="G3229" i="33" s="1"/>
  <c r="G3228" i="33" s="1"/>
  <c r="G3226" i="33" s="1"/>
  <c r="H3225" i="33"/>
  <c r="H3224" i="33" s="1"/>
  <c r="H3223" i="33" s="1"/>
  <c r="H3222" i="33" s="1"/>
  <c r="H3221" i="33" s="1"/>
  <c r="H3219" i="33" s="1"/>
  <c r="H3218" i="33"/>
  <c r="H3217" i="33" s="1"/>
  <c r="H3216" i="33" s="1"/>
  <c r="H3215" i="33" s="1"/>
  <c r="H3214" i="33" s="1"/>
  <c r="H3212" i="33" s="1"/>
  <c r="L3217" i="33"/>
  <c r="L3216" i="33" s="1"/>
  <c r="L3215" i="33" s="1"/>
  <c r="L3214" i="33" s="1"/>
  <c r="L3212" i="33" s="1"/>
  <c r="J3217" i="33"/>
  <c r="J3216" i="33" s="1"/>
  <c r="J3215" i="33" s="1"/>
  <c r="J3214" i="33" s="1"/>
  <c r="J3212" i="33" s="1"/>
  <c r="I3217" i="33"/>
  <c r="I3216" i="33" s="1"/>
  <c r="I3215" i="33" s="1"/>
  <c r="I3214" i="33" s="1"/>
  <c r="I3212" i="33" s="1"/>
  <c r="G3217" i="33"/>
  <c r="G3216" i="33" s="1"/>
  <c r="G3215" i="33" s="1"/>
  <c r="G3214" i="33" s="1"/>
  <c r="G3212" i="33" s="1"/>
  <c r="L3224" i="33"/>
  <c r="L3223" i="33" s="1"/>
  <c r="L3222" i="33" s="1"/>
  <c r="L3221" i="33" s="1"/>
  <c r="L3219" i="33" s="1"/>
  <c r="J3224" i="33"/>
  <c r="J3223" i="33" s="1"/>
  <c r="J3222" i="33" s="1"/>
  <c r="J3221" i="33" s="1"/>
  <c r="J3219" i="33" s="1"/>
  <c r="I3224" i="33"/>
  <c r="I3223" i="33" s="1"/>
  <c r="I3222" i="33" s="1"/>
  <c r="I3221" i="33" s="1"/>
  <c r="I3219" i="33" s="1"/>
  <c r="G3224" i="33"/>
  <c r="G3223" i="33" s="1"/>
  <c r="G3222" i="33" s="1"/>
  <c r="G3221" i="33" s="1"/>
  <c r="G3219" i="33" s="1"/>
  <c r="I3205" i="33"/>
  <c r="I3204" i="33" s="1"/>
  <c r="I3203" i="33" s="1"/>
  <c r="J3205" i="33"/>
  <c r="J3204" i="33" s="1"/>
  <c r="J3203" i="33" s="1"/>
  <c r="L3205" i="33"/>
  <c r="L3204" i="33" s="1"/>
  <c r="L3203" i="33" s="1"/>
  <c r="I3210" i="33"/>
  <c r="I3209" i="33" s="1"/>
  <c r="I3208" i="33" s="1"/>
  <c r="J3210" i="33"/>
  <c r="J3209" i="33" s="1"/>
  <c r="J3208" i="33" s="1"/>
  <c r="L3210" i="33"/>
  <c r="L3209" i="33" s="1"/>
  <c r="L3208" i="33" s="1"/>
  <c r="H3210" i="33"/>
  <c r="H3209" i="33" s="1"/>
  <c r="H3199" i="33"/>
  <c r="H3198" i="33" s="1"/>
  <c r="H3197" i="33" s="1"/>
  <c r="H3196" i="33" s="1"/>
  <c r="H3195" i="33" s="1"/>
  <c r="H3193" i="33" s="1"/>
  <c r="L3198" i="33"/>
  <c r="L3197" i="33" s="1"/>
  <c r="L3196" i="33" s="1"/>
  <c r="L3195" i="33" s="1"/>
  <c r="L3193" i="33" s="1"/>
  <c r="J3198" i="33"/>
  <c r="J3197" i="33" s="1"/>
  <c r="J3196" i="33" s="1"/>
  <c r="J3195" i="33" s="1"/>
  <c r="J3193" i="33" s="1"/>
  <c r="I3198" i="33"/>
  <c r="I3197" i="33" s="1"/>
  <c r="I3196" i="33" s="1"/>
  <c r="I3195" i="33" s="1"/>
  <c r="I3193" i="33" s="1"/>
  <c r="G3198" i="33"/>
  <c r="G3197" i="33" s="1"/>
  <c r="G3196" i="33" s="1"/>
  <c r="G3195" i="33" s="1"/>
  <c r="G3193" i="33" s="1"/>
  <c r="I3202" i="33" l="1"/>
  <c r="I3200" i="33" s="1"/>
  <c r="H3208" i="33"/>
  <c r="H3202" i="33" s="1"/>
  <c r="L3202" i="33"/>
  <c r="L3200" i="33" s="1"/>
  <c r="J3202" i="33"/>
  <c r="J3200" i="33" s="1"/>
  <c r="K725" i="1" l="1"/>
  <c r="L725" i="1"/>
  <c r="M725" i="1"/>
  <c r="K720" i="1"/>
  <c r="L720" i="1"/>
  <c r="M720" i="1"/>
  <c r="K718" i="1"/>
  <c r="L718" i="1"/>
  <c r="L715" i="1" s="1"/>
  <c r="L717" i="1" s="1"/>
  <c r="M718" i="1"/>
  <c r="K660" i="1"/>
  <c r="K662" i="1" s="1"/>
  <c r="L660" i="1"/>
  <c r="L662" i="1" s="1"/>
  <c r="M660" i="1"/>
  <c r="M662" i="1" s="1"/>
  <c r="K611" i="1"/>
  <c r="L611" i="1"/>
  <c r="M611" i="1"/>
  <c r="K597" i="1"/>
  <c r="K599" i="1" s="1"/>
  <c r="L597" i="1"/>
  <c r="L599" i="1" s="1"/>
  <c r="M597" i="1"/>
  <c r="M599" i="1" s="1"/>
  <c r="K595" i="1"/>
  <c r="K582" i="1" s="1"/>
  <c r="K584" i="1" s="1"/>
  <c r="L595" i="1"/>
  <c r="L582" i="1" s="1"/>
  <c r="L584" i="1" s="1"/>
  <c r="M595" i="1"/>
  <c r="M582" i="1"/>
  <c r="M584" i="1" s="1"/>
  <c r="K558" i="1"/>
  <c r="K560" i="1" s="1"/>
  <c r="L558" i="1"/>
  <c r="L560" i="1" s="1"/>
  <c r="M558" i="1"/>
  <c r="M560" i="1" s="1"/>
  <c r="K548" i="1"/>
  <c r="K550" i="1" s="1"/>
  <c r="L548" i="1"/>
  <c r="L550" i="1" s="1"/>
  <c r="M548" i="1"/>
  <c r="M550" i="1" s="1"/>
  <c r="K541" i="1"/>
  <c r="K543" i="1" s="1"/>
  <c r="L541" i="1"/>
  <c r="L543" i="1" s="1"/>
  <c r="M541" i="1"/>
  <c r="M543" i="1" s="1"/>
  <c r="K501" i="1"/>
  <c r="K503" i="1" s="1"/>
  <c r="L501" i="1"/>
  <c r="L503" i="1" s="1"/>
  <c r="M501" i="1"/>
  <c r="M503" i="1" s="1"/>
  <c r="K498" i="1"/>
  <c r="L498" i="1"/>
  <c r="M498" i="1"/>
  <c r="K496" i="1"/>
  <c r="L496" i="1"/>
  <c r="M496" i="1"/>
  <c r="K494" i="1"/>
  <c r="L494" i="1"/>
  <c r="M494" i="1"/>
  <c r="K492" i="1"/>
  <c r="L492" i="1"/>
  <c r="M492" i="1"/>
  <c r="K487" i="1"/>
  <c r="K468" i="1" s="1"/>
  <c r="L487" i="1"/>
  <c r="L468" i="1" s="1"/>
  <c r="M487" i="1"/>
  <c r="M468" i="1" s="1"/>
  <c r="K456" i="1"/>
  <c r="L456" i="1"/>
  <c r="M456" i="1"/>
  <c r="K447" i="1"/>
  <c r="L447" i="1"/>
  <c r="M447" i="1"/>
  <c r="K389" i="1"/>
  <c r="L389" i="1"/>
  <c r="M389" i="1"/>
  <c r="K359" i="1"/>
  <c r="K334" i="1" s="1"/>
  <c r="K336" i="1" s="1"/>
  <c r="L359" i="1"/>
  <c r="L334" i="1" s="1"/>
  <c r="L336" i="1" s="1"/>
  <c r="M359" i="1"/>
  <c r="M334" i="1" s="1"/>
  <c r="M336" i="1" s="1"/>
  <c r="K192" i="1"/>
  <c r="J192" i="1"/>
  <c r="I1228" i="33"/>
  <c r="I192" i="1"/>
  <c r="H1228" i="33"/>
  <c r="O192" i="1"/>
  <c r="J1228" i="33"/>
  <c r="L1228" i="33"/>
  <c r="T190" i="1"/>
  <c r="U190" i="1"/>
  <c r="N192" i="1"/>
  <c r="L192" i="1"/>
  <c r="M192" i="1"/>
  <c r="K168" i="1"/>
  <c r="K170" i="1" s="1"/>
  <c r="L168" i="1"/>
  <c r="L170" i="1" s="1"/>
  <c r="M168" i="1"/>
  <c r="M170" i="1" s="1"/>
  <c r="K166" i="1"/>
  <c r="L1050" i="33" s="1"/>
  <c r="L166" i="1"/>
  <c r="M166" i="1"/>
  <c r="K162" i="1"/>
  <c r="L162" i="1"/>
  <c r="M162" i="1"/>
  <c r="K157" i="1"/>
  <c r="L157" i="1"/>
  <c r="M157" i="1"/>
  <c r="K155" i="1"/>
  <c r="L155" i="1"/>
  <c r="M155" i="1"/>
  <c r="K153" i="1"/>
  <c r="L153" i="1"/>
  <c r="M153" i="1"/>
  <c r="K149" i="1"/>
  <c r="L149" i="1"/>
  <c r="M149" i="1"/>
  <c r="K151" i="1"/>
  <c r="L151" i="1"/>
  <c r="M151" i="1"/>
  <c r="K141" i="1"/>
  <c r="L141" i="1"/>
  <c r="M141" i="1"/>
  <c r="K133" i="1"/>
  <c r="L133" i="1"/>
  <c r="M133" i="1"/>
  <c r="K131" i="1"/>
  <c r="L131" i="1"/>
  <c r="M131" i="1"/>
  <c r="K129" i="1"/>
  <c r="L129" i="1"/>
  <c r="M129" i="1"/>
  <c r="N36" i="1"/>
  <c r="N49" i="1"/>
  <c r="N54" i="1"/>
  <c r="N58" i="1"/>
  <c r="N62" i="1"/>
  <c r="N70" i="1"/>
  <c r="N74" i="1"/>
  <c r="N100" i="1"/>
  <c r="N99" i="1" s="1"/>
  <c r="N117" i="1"/>
  <c r="N129" i="1"/>
  <c r="N131" i="1"/>
  <c r="N133" i="1"/>
  <c r="N135" i="1"/>
  <c r="N138" i="1"/>
  <c r="N141" i="1"/>
  <c r="N143" i="1"/>
  <c r="N146" i="1"/>
  <c r="N149" i="1"/>
  <c r="N151" i="1"/>
  <c r="N153" i="1"/>
  <c r="N155" i="1"/>
  <c r="N157" i="1"/>
  <c r="N159" i="1"/>
  <c r="N162" i="1"/>
  <c r="N164" i="1"/>
  <c r="N166" i="1"/>
  <c r="N168" i="1"/>
  <c r="N170" i="1" s="1"/>
  <c r="N184" i="1"/>
  <c r="N179" i="1" s="1"/>
  <c r="N181" i="1" s="1"/>
  <c r="N217" i="1"/>
  <c r="N230" i="1"/>
  <c r="N274" i="1"/>
  <c r="N288" i="1"/>
  <c r="N292" i="1"/>
  <c r="N306" i="1"/>
  <c r="N318" i="1"/>
  <c r="N337" i="1"/>
  <c r="N345" i="1"/>
  <c r="N359" i="1"/>
  <c r="N362" i="1"/>
  <c r="N389" i="1"/>
  <c r="N415" i="1"/>
  <c r="N420" i="1"/>
  <c r="N422" i="1"/>
  <c r="N429" i="1"/>
  <c r="N438" i="1"/>
  <c r="N442" i="1"/>
  <c r="N447" i="1"/>
  <c r="N449" i="1"/>
  <c r="N456" i="1"/>
  <c r="N459" i="1"/>
  <c r="N472" i="1"/>
  <c r="N484" i="1"/>
  <c r="N487" i="1"/>
  <c r="N492" i="1"/>
  <c r="N494" i="1"/>
  <c r="N496" i="1"/>
  <c r="N498" i="1"/>
  <c r="N506" i="1"/>
  <c r="N521" i="1"/>
  <c r="N541" i="1"/>
  <c r="N543" i="1" s="1"/>
  <c r="N553" i="1"/>
  <c r="N548" i="1" s="1"/>
  <c r="N550" i="1" s="1"/>
  <c r="N565" i="1"/>
  <c r="N558" i="1" s="1"/>
  <c r="N560" i="1" s="1"/>
  <c r="N595" i="1"/>
  <c r="N582" i="1" s="1"/>
  <c r="N584" i="1" s="1"/>
  <c r="N597" i="1"/>
  <c r="N599" i="1" s="1"/>
  <c r="N617" i="1"/>
  <c r="N621" i="1"/>
  <c r="N635" i="1"/>
  <c r="N638" i="1"/>
  <c r="N642" i="1"/>
  <c r="N645" i="1"/>
  <c r="N663" i="1"/>
  <c r="N676" i="1"/>
  <c r="N689" i="1"/>
  <c r="N701" i="1"/>
  <c r="N718" i="1"/>
  <c r="N720" i="1"/>
  <c r="N722" i="1"/>
  <c r="N725" i="1"/>
  <c r="K715" i="1" l="1"/>
  <c r="K717" i="1" s="1"/>
  <c r="M378" i="1"/>
  <c r="M380" i="1" s="1"/>
  <c r="L378" i="1"/>
  <c r="L380" i="1" s="1"/>
  <c r="K378" i="1"/>
  <c r="K380" i="1" s="1"/>
  <c r="N378" i="1"/>
  <c r="N380" i="1" s="1"/>
  <c r="L489" i="1"/>
  <c r="M489" i="1"/>
  <c r="M433" i="1"/>
  <c r="M435" i="1" s="1"/>
  <c r="M715" i="1"/>
  <c r="M717" i="1" s="1"/>
  <c r="L433" i="1"/>
  <c r="L435" i="1" s="1"/>
  <c r="M126" i="1"/>
  <c r="K489" i="1"/>
  <c r="K433" i="1"/>
  <c r="K435" i="1" s="1"/>
  <c r="N334" i="1"/>
  <c r="N336" i="1" s="1"/>
  <c r="K126" i="1"/>
  <c r="N43" i="1"/>
  <c r="N45" i="1" s="1"/>
  <c r="N400" i="1"/>
  <c r="N402" i="1" s="1"/>
  <c r="L126" i="1"/>
  <c r="N201" i="1"/>
  <c r="N203" i="1" s="1"/>
  <c r="N9" i="1"/>
  <c r="N93" i="1"/>
  <c r="N95" i="1" s="1"/>
  <c r="N126" i="1"/>
  <c r="N715" i="1"/>
  <c r="N717" i="1" s="1"/>
  <c r="N611" i="1"/>
  <c r="N433" i="1"/>
  <c r="N435" i="1" s="1"/>
  <c r="N660" i="1"/>
  <c r="N662" i="1" s="1"/>
  <c r="N489" i="1"/>
  <c r="N468" i="1"/>
  <c r="N501" i="1"/>
  <c r="N503" i="1" s="1"/>
  <c r="G3205" i="33"/>
  <c r="G3204" i="33" s="1"/>
  <c r="G3203" i="33" s="1"/>
  <c r="H3200" i="33"/>
  <c r="G3210" i="33"/>
  <c r="G3209" i="33" s="1"/>
  <c r="G3208" i="33" s="1"/>
  <c r="G3238" i="33"/>
  <c r="G3237" i="33" s="1"/>
  <c r="G3236" i="33" s="1"/>
  <c r="G3235" i="33" s="1"/>
  <c r="G3233" i="33" s="1"/>
  <c r="H3238" i="33"/>
  <c r="H3237" i="33" s="1"/>
  <c r="H3236" i="33" s="1"/>
  <c r="H3235" i="33" s="1"/>
  <c r="H3233" i="33" s="1"/>
  <c r="I3238" i="33"/>
  <c r="I3237" i="33" s="1"/>
  <c r="I3236" i="33" s="1"/>
  <c r="I3235" i="33" s="1"/>
  <c r="I3233" i="33" s="1"/>
  <c r="J3238" i="33"/>
  <c r="J3237" i="33" s="1"/>
  <c r="J3236" i="33" s="1"/>
  <c r="J3235" i="33" s="1"/>
  <c r="J3233" i="33" s="1"/>
  <c r="L3238" i="33"/>
  <c r="L3237" i="33" s="1"/>
  <c r="L3236" i="33" s="1"/>
  <c r="L3235" i="33" s="1"/>
  <c r="L3233" i="33" s="1"/>
  <c r="G3245" i="33"/>
  <c r="G3244" i="33" s="1"/>
  <c r="G3243" i="33" s="1"/>
  <c r="G3242" i="33" s="1"/>
  <c r="G3240" i="33" s="1"/>
  <c r="H3245" i="33"/>
  <c r="H3244" i="33" s="1"/>
  <c r="H3243" i="33" s="1"/>
  <c r="H3242" i="33" s="1"/>
  <c r="H3240" i="33" s="1"/>
  <c r="I3245" i="33"/>
  <c r="I3244" i="33" s="1"/>
  <c r="I3243" i="33" s="1"/>
  <c r="I3242" i="33" s="1"/>
  <c r="I3240" i="33" s="1"/>
  <c r="J3245" i="33"/>
  <c r="J3244" i="33" s="1"/>
  <c r="J3243" i="33" s="1"/>
  <c r="J3242" i="33" s="1"/>
  <c r="J3240" i="33" s="1"/>
  <c r="L3245" i="33"/>
  <c r="L3244" i="33" s="1"/>
  <c r="L3243" i="33" s="1"/>
  <c r="L3242" i="33" s="1"/>
  <c r="L3240" i="33" s="1"/>
  <c r="G3252" i="33"/>
  <c r="G3251" i="33" s="1"/>
  <c r="G3250" i="33" s="1"/>
  <c r="G3249" i="33" s="1"/>
  <c r="G3247" i="33" s="1"/>
  <c r="H3252" i="33"/>
  <c r="H3251" i="33" s="1"/>
  <c r="H3250" i="33" s="1"/>
  <c r="H3249" i="33" s="1"/>
  <c r="H3247" i="33" s="1"/>
  <c r="I3252" i="33"/>
  <c r="I3251" i="33" s="1"/>
  <c r="I3250" i="33" s="1"/>
  <c r="I3249" i="33" s="1"/>
  <c r="I3247" i="33" s="1"/>
  <c r="J3252" i="33"/>
  <c r="J3251" i="33" s="1"/>
  <c r="J3250" i="33" s="1"/>
  <c r="J3249" i="33" s="1"/>
  <c r="J3247" i="33" s="1"/>
  <c r="L3252" i="33"/>
  <c r="L3251" i="33" s="1"/>
  <c r="L3250" i="33" s="1"/>
  <c r="L3249" i="33" s="1"/>
  <c r="L3247" i="33" s="1"/>
  <c r="L8" i="1" l="1"/>
  <c r="K8" i="1"/>
  <c r="M8" i="1"/>
  <c r="N11" i="1"/>
  <c r="N8" i="1"/>
  <c r="N128" i="1"/>
  <c r="H3191" i="33"/>
  <c r="G3202" i="33"/>
  <c r="G3200" i="33" s="1"/>
  <c r="L3158" i="33" l="1"/>
  <c r="J3158" i="33"/>
  <c r="I3158" i="33"/>
  <c r="H3158" i="33"/>
  <c r="I3149" i="33"/>
  <c r="H3149" i="33"/>
  <c r="I3140" i="33"/>
  <c r="H3140" i="33"/>
  <c r="I3112" i="33"/>
  <c r="J3112" i="33"/>
  <c r="L3112" i="33"/>
  <c r="I3110" i="33"/>
  <c r="I3109" i="33" s="1"/>
  <c r="J3110" i="33"/>
  <c r="J3109" i="33" s="1"/>
  <c r="L3110" i="33"/>
  <c r="L3109" i="33" s="1"/>
  <c r="H3112" i="33"/>
  <c r="L3089" i="33"/>
  <c r="L3088" i="33" s="1"/>
  <c r="J3089" i="33"/>
  <c r="J3088" i="33" s="1"/>
  <c r="I3088" i="33"/>
  <c r="H3088" i="33"/>
  <c r="L3058" i="33"/>
  <c r="J3058" i="33"/>
  <c r="I3058" i="33"/>
  <c r="H3058" i="33"/>
  <c r="L3049" i="33"/>
  <c r="L3048" i="33" s="1"/>
  <c r="L3047" i="33" s="1"/>
  <c r="L3046" i="33" s="1"/>
  <c r="L3045" i="33" s="1"/>
  <c r="L3043" i="33" s="1"/>
  <c r="L3041" i="33" s="1"/>
  <c r="J3049" i="33"/>
  <c r="J3048" i="33" s="1"/>
  <c r="J3047" i="33" s="1"/>
  <c r="J3046" i="33" s="1"/>
  <c r="J3045" i="33" s="1"/>
  <c r="J3043" i="33" s="1"/>
  <c r="J3041" i="33" s="1"/>
  <c r="I3049" i="33"/>
  <c r="I3048" i="33" s="1"/>
  <c r="I3047" i="33" s="1"/>
  <c r="I3046" i="33" s="1"/>
  <c r="I3045" i="33" s="1"/>
  <c r="I3043" i="33" s="1"/>
  <c r="I3041" i="33" s="1"/>
  <c r="H3049" i="33"/>
  <c r="H3048" i="33" s="1"/>
  <c r="H3047" i="33" s="1"/>
  <c r="H3046" i="33" s="1"/>
  <c r="H3045" i="33" s="1"/>
  <c r="H3043" i="33" s="1"/>
  <c r="H3041" i="33" s="1"/>
  <c r="F3041" i="33"/>
  <c r="G3048" i="33"/>
  <c r="G3047" i="33" s="1"/>
  <c r="G3046" i="33" s="1"/>
  <c r="G3045" i="33" s="1"/>
  <c r="G3043" i="33" s="1"/>
  <c r="G3041" i="33" s="1"/>
  <c r="L3040" i="33"/>
  <c r="J3040" i="33"/>
  <c r="I3040" i="33"/>
  <c r="H3040" i="33"/>
  <c r="L3031" i="33"/>
  <c r="J3031" i="33"/>
  <c r="I3031" i="33"/>
  <c r="H3031" i="33"/>
  <c r="L3004" i="33"/>
  <c r="J3004" i="33"/>
  <c r="I3004" i="33"/>
  <c r="H3004" i="33"/>
  <c r="L2982" i="33"/>
  <c r="J2982" i="33"/>
  <c r="I2982" i="33"/>
  <c r="H2982" i="33"/>
  <c r="L2975" i="33"/>
  <c r="I2975" i="33"/>
  <c r="H2975" i="33"/>
  <c r="L2966" i="33"/>
  <c r="J2966" i="33"/>
  <c r="I2966" i="33"/>
  <c r="H2966" i="33"/>
  <c r="L2959" i="33"/>
  <c r="J2959" i="33"/>
  <c r="I2959" i="33"/>
  <c r="H2959" i="33"/>
  <c r="L2952" i="33"/>
  <c r="J2952" i="33"/>
  <c r="I2952" i="33"/>
  <c r="H2952" i="33"/>
  <c r="L2943" i="33"/>
  <c r="J2943" i="33"/>
  <c r="I2943" i="33"/>
  <c r="H2943" i="33"/>
  <c r="L2934" i="33"/>
  <c r="J2934" i="33"/>
  <c r="I2934" i="33"/>
  <c r="H2934" i="33"/>
  <c r="L2922" i="33"/>
  <c r="J2922" i="33"/>
  <c r="L2900" i="33"/>
  <c r="J2900" i="33"/>
  <c r="I2900" i="33"/>
  <c r="H2900" i="33"/>
  <c r="I2841" i="33"/>
  <c r="H2841" i="33"/>
  <c r="G2831" i="33"/>
  <c r="G2830" i="33" s="1"/>
  <c r="G2829" i="33" s="1"/>
  <c r="G2828" i="33" s="1"/>
  <c r="G2826" i="33" s="1"/>
  <c r="G2824" i="33" s="1"/>
  <c r="L2829" i="33"/>
  <c r="L2828" i="33" s="1"/>
  <c r="L2826" i="33" s="1"/>
  <c r="L2824" i="33" s="1"/>
  <c r="J2829" i="33"/>
  <c r="J2828" i="33" s="1"/>
  <c r="J2826" i="33" s="1"/>
  <c r="J2824" i="33" s="1"/>
  <c r="I2829" i="33"/>
  <c r="I2828" i="33" s="1"/>
  <c r="I2826" i="33" s="1"/>
  <c r="I2824" i="33" s="1"/>
  <c r="L2823" i="33"/>
  <c r="J2823" i="33"/>
  <c r="I2823" i="33"/>
  <c r="H2823" i="33"/>
  <c r="L2804" i="33"/>
  <c r="L2803" i="33" s="1"/>
  <c r="L2802" i="33" s="1"/>
  <c r="L2801" i="33" s="1"/>
  <c r="L2799" i="33" s="1"/>
  <c r="J2804" i="33"/>
  <c r="J2803" i="33" s="1"/>
  <c r="J2802" i="33" s="1"/>
  <c r="J2801" i="33" s="1"/>
  <c r="J2799" i="33" s="1"/>
  <c r="I2804" i="33"/>
  <c r="I2803" i="33" s="1"/>
  <c r="I2802" i="33" s="1"/>
  <c r="I2801" i="33" s="1"/>
  <c r="I2799" i="33" s="1"/>
  <c r="H2804" i="33"/>
  <c r="H2803" i="33" s="1"/>
  <c r="H2802" i="33" s="1"/>
  <c r="H2801" i="33" s="1"/>
  <c r="H2799" i="33" s="1"/>
  <c r="G2804" i="33"/>
  <c r="G2803" i="33" s="1"/>
  <c r="G2802" i="33" s="1"/>
  <c r="G2801" i="33" s="1"/>
  <c r="G2799" i="33" s="1"/>
  <c r="L3108" i="33" l="1"/>
  <c r="L3107" i="33" s="1"/>
  <c r="L3105" i="33" s="1"/>
  <c r="I3108" i="33"/>
  <c r="I3107" i="33" s="1"/>
  <c r="I3105" i="33" s="1"/>
  <c r="J3108" i="33"/>
  <c r="J3107" i="33" s="1"/>
  <c r="J3105" i="33" s="1"/>
  <c r="L2789" i="33" l="1"/>
  <c r="J2789" i="33"/>
  <c r="I2789" i="33"/>
  <c r="H2789" i="33"/>
  <c r="L2780" i="33"/>
  <c r="J2780" i="33"/>
  <c r="I2780" i="33"/>
  <c r="H2780" i="33"/>
  <c r="L2771" i="33"/>
  <c r="L2770" i="33" s="1"/>
  <c r="L2769" i="33" s="1"/>
  <c r="L2768" i="33" s="1"/>
  <c r="L2767" i="33" s="1"/>
  <c r="L2765" i="33" s="1"/>
  <c r="L2763" i="33" s="1"/>
  <c r="J2771" i="33"/>
  <c r="J2770" i="33" s="1"/>
  <c r="J2769" i="33" s="1"/>
  <c r="J2768" i="33" s="1"/>
  <c r="J2767" i="33" s="1"/>
  <c r="J2765" i="33" s="1"/>
  <c r="J2763" i="33" s="1"/>
  <c r="I2771" i="33"/>
  <c r="I2770" i="33" s="1"/>
  <c r="I2769" i="33" s="1"/>
  <c r="I2768" i="33" s="1"/>
  <c r="I2767" i="33" s="1"/>
  <c r="I2765" i="33" s="1"/>
  <c r="I2763" i="33" s="1"/>
  <c r="H2771" i="33"/>
  <c r="H2770" i="33" s="1"/>
  <c r="H2769" i="33" s="1"/>
  <c r="H2768" i="33" s="1"/>
  <c r="H2767" i="33" s="1"/>
  <c r="H2765" i="33" s="1"/>
  <c r="H2763" i="33" s="1"/>
  <c r="L2762" i="33"/>
  <c r="J2762" i="33"/>
  <c r="I2762" i="33"/>
  <c r="H2762" i="33"/>
  <c r="L2753" i="33"/>
  <c r="J2753" i="33"/>
  <c r="I2753" i="33"/>
  <c r="H2753" i="33"/>
  <c r="L2744" i="33"/>
  <c r="J2744" i="33"/>
  <c r="I2744" i="33"/>
  <c r="H2744" i="33"/>
  <c r="L2735" i="33"/>
  <c r="J2735" i="33"/>
  <c r="I2735" i="33"/>
  <c r="H2735" i="33"/>
  <c r="L2726" i="33"/>
  <c r="J2726" i="33"/>
  <c r="I2726" i="33"/>
  <c r="H2726" i="33"/>
  <c r="L2717" i="33"/>
  <c r="J2717" i="33"/>
  <c r="I2717" i="33"/>
  <c r="H2717" i="33"/>
  <c r="L2708" i="33"/>
  <c r="J2708" i="33"/>
  <c r="I2708" i="33"/>
  <c r="H2708" i="33"/>
  <c r="G2770" i="33"/>
  <c r="G2769" i="33" s="1"/>
  <c r="G2768" i="33" s="1"/>
  <c r="G2767" i="33" s="1"/>
  <c r="G2765" i="33" s="1"/>
  <c r="G2763" i="33" s="1"/>
  <c r="H477" i="33" l="1"/>
  <c r="L2699" i="33" l="1"/>
  <c r="J2699" i="33"/>
  <c r="I2699" i="33"/>
  <c r="H2699" i="33"/>
  <c r="L2690" i="33"/>
  <c r="J2690" i="33"/>
  <c r="I2690" i="33"/>
  <c r="H2690" i="33"/>
  <c r="I2544" i="33"/>
  <c r="L2643" i="33"/>
  <c r="J2643" i="33"/>
  <c r="I2643" i="33"/>
  <c r="I2642" i="33" s="1"/>
  <c r="I2641" i="33" s="1"/>
  <c r="I2640" i="33" s="1"/>
  <c r="I2638" i="33" s="1"/>
  <c r="I2636" i="33" s="1"/>
  <c r="H2643" i="33"/>
  <c r="H2642" i="33" s="1"/>
  <c r="H2641" i="33" s="1"/>
  <c r="H2640" i="33" s="1"/>
  <c r="H2638" i="33" s="1"/>
  <c r="H2636" i="33" s="1"/>
  <c r="G2643" i="33"/>
  <c r="G2642" i="33" s="1"/>
  <c r="G2641" i="33" s="1"/>
  <c r="G2640" i="33" s="1"/>
  <c r="G2638" i="33" s="1"/>
  <c r="G2636" i="33" s="1"/>
  <c r="L2677" i="33"/>
  <c r="L2676" i="33" s="1"/>
  <c r="L2675" i="33" s="1"/>
  <c r="L2674" i="33" s="1"/>
  <c r="L2673" i="33" s="1"/>
  <c r="L2671" i="33" s="1"/>
  <c r="L2669" i="33" s="1"/>
  <c r="J2677" i="33"/>
  <c r="J2676" i="33" s="1"/>
  <c r="J2675" i="33" s="1"/>
  <c r="J2674" i="33" s="1"/>
  <c r="J2673" i="33" s="1"/>
  <c r="J2671" i="33" s="1"/>
  <c r="J2669" i="33" s="1"/>
  <c r="I2677" i="33"/>
  <c r="I2676" i="33" s="1"/>
  <c r="I2675" i="33" s="1"/>
  <c r="I2674" i="33" s="1"/>
  <c r="I2673" i="33" s="1"/>
  <c r="I2671" i="33" s="1"/>
  <c r="I2669" i="33" s="1"/>
  <c r="H2677" i="33"/>
  <c r="H2676" i="33" s="1"/>
  <c r="H2675" i="33" s="1"/>
  <c r="H2674" i="33" s="1"/>
  <c r="H2673" i="33" s="1"/>
  <c r="H2671" i="33" s="1"/>
  <c r="H2669" i="33" s="1"/>
  <c r="G2676" i="33"/>
  <c r="G2675" i="33" s="1"/>
  <c r="G2674" i="33" s="1"/>
  <c r="G2673" i="33" s="1"/>
  <c r="G2671" i="33" s="1"/>
  <c r="G2669" i="33" s="1"/>
  <c r="V1" i="34"/>
  <c r="X16" i="34"/>
  <c r="O191" i="34"/>
  <c r="O190" i="34" s="1"/>
  <c r="N190" i="34"/>
  <c r="J2642" i="33" l="1"/>
  <c r="J2641" i="33" s="1"/>
  <c r="J2640" i="33" s="1"/>
  <c r="J2638" i="33" s="1"/>
  <c r="J2636" i="33" s="1"/>
  <c r="L2642" i="33"/>
  <c r="L2641" i="33" s="1"/>
  <c r="L2640" i="33" s="1"/>
  <c r="L2638" i="33" s="1"/>
  <c r="L2636" i="33" s="1"/>
  <c r="U719" i="34"/>
  <c r="R718" i="34"/>
  <c r="Q718" i="34"/>
  <c r="P718" i="34"/>
  <c r="O718" i="34"/>
  <c r="N718" i="34"/>
  <c r="M718" i="34"/>
  <c r="L718" i="34"/>
  <c r="K718" i="34"/>
  <c r="J718" i="34"/>
  <c r="I718" i="34"/>
  <c r="H718" i="34"/>
  <c r="G718" i="34"/>
  <c r="U717" i="34"/>
  <c r="U716" i="34"/>
  <c r="R715" i="34"/>
  <c r="Q715" i="34"/>
  <c r="P715" i="34"/>
  <c r="O715" i="34"/>
  <c r="N715" i="34"/>
  <c r="M715" i="34"/>
  <c r="U715" i="34" s="1"/>
  <c r="L715" i="34"/>
  <c r="K715" i="34"/>
  <c r="J715" i="34"/>
  <c r="I715" i="34"/>
  <c r="H715" i="34"/>
  <c r="G715" i="34"/>
  <c r="U714" i="34"/>
  <c r="R713" i="34"/>
  <c r="Q713" i="34"/>
  <c r="P713" i="34"/>
  <c r="O713" i="34"/>
  <c r="N713" i="34"/>
  <c r="M713" i="34"/>
  <c r="L713" i="34"/>
  <c r="K713" i="34"/>
  <c r="J713" i="34"/>
  <c r="I713" i="34"/>
  <c r="H713" i="34"/>
  <c r="G713" i="34"/>
  <c r="U712" i="34"/>
  <c r="R711" i="34"/>
  <c r="Q711" i="34"/>
  <c r="P711" i="34"/>
  <c r="O711" i="34"/>
  <c r="N711" i="34"/>
  <c r="M711" i="34"/>
  <c r="L711" i="34"/>
  <c r="K711" i="34"/>
  <c r="J711" i="34"/>
  <c r="I711" i="34"/>
  <c r="H711" i="34"/>
  <c r="G711" i="34"/>
  <c r="G708" i="34" s="1"/>
  <c r="G710" i="34" s="1"/>
  <c r="U709" i="34"/>
  <c r="U707" i="34"/>
  <c r="U706" i="34"/>
  <c r="U705" i="34"/>
  <c r="U704" i="34"/>
  <c r="U703" i="34"/>
  <c r="U702" i="34"/>
  <c r="U701" i="34"/>
  <c r="U700" i="34"/>
  <c r="U699" i="34"/>
  <c r="U698" i="34"/>
  <c r="U697" i="34"/>
  <c r="U696" i="34"/>
  <c r="U695" i="34"/>
  <c r="R694" i="34"/>
  <c r="Q694" i="34"/>
  <c r="P694" i="34"/>
  <c r="O694" i="34"/>
  <c r="N694" i="34"/>
  <c r="M694" i="34"/>
  <c r="L694" i="34"/>
  <c r="K694" i="34"/>
  <c r="J694" i="34"/>
  <c r="I694" i="34"/>
  <c r="H694" i="34"/>
  <c r="G694" i="34"/>
  <c r="U693" i="34"/>
  <c r="U692" i="34"/>
  <c r="U691" i="34"/>
  <c r="U690" i="34"/>
  <c r="U689" i="34"/>
  <c r="U688" i="34"/>
  <c r="U687" i="34"/>
  <c r="U686" i="34"/>
  <c r="U685" i="34"/>
  <c r="U684" i="34"/>
  <c r="U683" i="34"/>
  <c r="R682" i="34"/>
  <c r="Q682" i="34"/>
  <c r="P682" i="34"/>
  <c r="O682" i="34"/>
  <c r="N682" i="34"/>
  <c r="M682" i="34"/>
  <c r="L682" i="34"/>
  <c r="K682" i="34"/>
  <c r="J682" i="34"/>
  <c r="I682" i="34"/>
  <c r="H682" i="34"/>
  <c r="G682" i="34"/>
  <c r="U681" i="34"/>
  <c r="U680" i="34"/>
  <c r="U679" i="34"/>
  <c r="U678" i="34"/>
  <c r="U677" i="34"/>
  <c r="U676" i="34"/>
  <c r="U675" i="34"/>
  <c r="U674" i="34"/>
  <c r="U673" i="34"/>
  <c r="U672" i="34"/>
  <c r="U671" i="34"/>
  <c r="U670" i="34"/>
  <c r="R669" i="34"/>
  <c r="Q669" i="34"/>
  <c r="P669" i="34"/>
  <c r="O669" i="34"/>
  <c r="N669" i="34"/>
  <c r="M669" i="34"/>
  <c r="L669" i="34"/>
  <c r="K669" i="34"/>
  <c r="J669" i="34"/>
  <c r="I669" i="34"/>
  <c r="H669" i="34"/>
  <c r="G669" i="34"/>
  <c r="U668" i="34"/>
  <c r="U667" i="34"/>
  <c r="U666" i="34"/>
  <c r="U665" i="34"/>
  <c r="U664" i="34"/>
  <c r="U663" i="34"/>
  <c r="U662" i="34"/>
  <c r="U661" i="34"/>
  <c r="U660" i="34"/>
  <c r="U659" i="34"/>
  <c r="U658" i="34"/>
  <c r="U657" i="34"/>
  <c r="R656" i="34"/>
  <c r="Q656" i="34"/>
  <c r="P656" i="34"/>
  <c r="O656" i="34"/>
  <c r="N656" i="34"/>
  <c r="M656" i="34"/>
  <c r="L656" i="34"/>
  <c r="K656" i="34"/>
  <c r="J656" i="34"/>
  <c r="I656" i="34"/>
  <c r="H656" i="34"/>
  <c r="G656" i="34"/>
  <c r="U654" i="34"/>
  <c r="U652" i="34"/>
  <c r="U651" i="34"/>
  <c r="U650" i="34"/>
  <c r="U649" i="34"/>
  <c r="U648" i="34"/>
  <c r="U647" i="34"/>
  <c r="U646" i="34"/>
  <c r="U645" i="34"/>
  <c r="U644" i="34"/>
  <c r="U643" i="34"/>
  <c r="U642" i="34"/>
  <c r="U641" i="34"/>
  <c r="U640" i="34"/>
  <c r="U639" i="34"/>
  <c r="R638" i="34"/>
  <c r="Q638" i="34"/>
  <c r="P638" i="34"/>
  <c r="O638" i="34"/>
  <c r="N638" i="34"/>
  <c r="M638" i="34"/>
  <c r="L638" i="34"/>
  <c r="K638" i="34"/>
  <c r="J638" i="34"/>
  <c r="I638" i="34"/>
  <c r="H638" i="34"/>
  <c r="U638" i="34" s="1"/>
  <c r="G638" i="34"/>
  <c r="U637" i="34"/>
  <c r="U636" i="34"/>
  <c r="R635" i="34"/>
  <c r="Q635" i="34"/>
  <c r="P635" i="34"/>
  <c r="O635" i="34"/>
  <c r="N635" i="34"/>
  <c r="M635" i="34"/>
  <c r="L635" i="34"/>
  <c r="K635" i="34"/>
  <c r="J635" i="34"/>
  <c r="I635" i="34"/>
  <c r="H635" i="34"/>
  <c r="G635" i="34"/>
  <c r="U634" i="34"/>
  <c r="U633" i="34"/>
  <c r="U632" i="34"/>
  <c r="R631" i="34"/>
  <c r="Q631" i="34"/>
  <c r="P631" i="34"/>
  <c r="O631" i="34"/>
  <c r="N631" i="34"/>
  <c r="M631" i="34"/>
  <c r="L631" i="34"/>
  <c r="K631" i="34"/>
  <c r="J631" i="34"/>
  <c r="I631" i="34"/>
  <c r="H631" i="34"/>
  <c r="G631" i="34"/>
  <c r="U630" i="34"/>
  <c r="U629" i="34"/>
  <c r="R628" i="34"/>
  <c r="Q628" i="34"/>
  <c r="P628" i="34"/>
  <c r="O628" i="34"/>
  <c r="N628" i="34"/>
  <c r="M628" i="34"/>
  <c r="L628" i="34"/>
  <c r="K628" i="34"/>
  <c r="J628" i="34"/>
  <c r="I628" i="34"/>
  <c r="H628" i="34"/>
  <c r="G628" i="34"/>
  <c r="U627" i="34"/>
  <c r="U626" i="34"/>
  <c r="U625" i="34"/>
  <c r="U624" i="34"/>
  <c r="U623" i="34"/>
  <c r="U622" i="34"/>
  <c r="U621" i="34"/>
  <c r="U620" i="34"/>
  <c r="U619" i="34"/>
  <c r="U618" i="34"/>
  <c r="U617" i="34"/>
  <c r="U616" i="34"/>
  <c r="U615" i="34"/>
  <c r="R614" i="34"/>
  <c r="Q614" i="34"/>
  <c r="P614" i="34"/>
  <c r="O614" i="34"/>
  <c r="N614" i="34"/>
  <c r="M614" i="34"/>
  <c r="L614" i="34"/>
  <c r="K614" i="34"/>
  <c r="J614" i="34"/>
  <c r="I614" i="34"/>
  <c r="H614" i="34"/>
  <c r="G614" i="34"/>
  <c r="U613" i="34"/>
  <c r="U612" i="34"/>
  <c r="U611" i="34"/>
  <c r="R610" i="34"/>
  <c r="Q610" i="34"/>
  <c r="P610" i="34"/>
  <c r="O610" i="34"/>
  <c r="N610" i="34"/>
  <c r="M610" i="34"/>
  <c r="L610" i="34"/>
  <c r="K610" i="34"/>
  <c r="J610" i="34"/>
  <c r="I610" i="34"/>
  <c r="H610" i="34"/>
  <c r="G610" i="34"/>
  <c r="U609" i="34"/>
  <c r="U608" i="34"/>
  <c r="U607" i="34"/>
  <c r="U605" i="34"/>
  <c r="U603" i="34"/>
  <c r="U602" i="34"/>
  <c r="U601" i="34"/>
  <c r="U600" i="34"/>
  <c r="U599" i="34"/>
  <c r="U598" i="34"/>
  <c r="U597" i="34"/>
  <c r="U596" i="34"/>
  <c r="U595" i="34"/>
  <c r="U594" i="34"/>
  <c r="U592" i="34"/>
  <c r="R591" i="34"/>
  <c r="Q591" i="34"/>
  <c r="P591" i="34"/>
  <c r="O591" i="34"/>
  <c r="N591" i="34"/>
  <c r="M591" i="34"/>
  <c r="L591" i="34"/>
  <c r="K591" i="34"/>
  <c r="J591" i="34"/>
  <c r="I591" i="34"/>
  <c r="H591" i="34"/>
  <c r="H593" i="34" s="1"/>
  <c r="U593" i="34" s="1"/>
  <c r="G591" i="34"/>
  <c r="G593" i="34" s="1"/>
  <c r="U590" i="34"/>
  <c r="R589" i="34"/>
  <c r="R577" i="34" s="1"/>
  <c r="Q589" i="34"/>
  <c r="Q577" i="34" s="1"/>
  <c r="P589" i="34"/>
  <c r="P577" i="34" s="1"/>
  <c r="O589" i="34"/>
  <c r="N589" i="34"/>
  <c r="M589" i="34"/>
  <c r="L589" i="34"/>
  <c r="L577" i="34" s="1"/>
  <c r="K589" i="34"/>
  <c r="K577" i="34" s="1"/>
  <c r="J589" i="34"/>
  <c r="J577" i="34" s="1"/>
  <c r="I589" i="34"/>
  <c r="I577" i="34" s="1"/>
  <c r="H589" i="34"/>
  <c r="H577" i="34" s="1"/>
  <c r="H579" i="34" s="1"/>
  <c r="U579" i="34" s="1"/>
  <c r="G589" i="34"/>
  <c r="G577" i="34" s="1"/>
  <c r="G579" i="34" s="1"/>
  <c r="U588" i="34"/>
  <c r="T588" i="34"/>
  <c r="U587" i="34"/>
  <c r="O587" i="34"/>
  <c r="N587" i="34"/>
  <c r="N577" i="34" s="1"/>
  <c r="M587" i="34"/>
  <c r="M577" i="34" s="1"/>
  <c r="U586" i="34"/>
  <c r="U585" i="34"/>
  <c r="U584" i="34"/>
  <c r="U583" i="34"/>
  <c r="U582" i="34"/>
  <c r="U581" i="34"/>
  <c r="U580" i="34"/>
  <c r="U578" i="34"/>
  <c r="U576" i="34"/>
  <c r="U575" i="34"/>
  <c r="U574" i="34"/>
  <c r="U573" i="34"/>
  <c r="U572" i="34"/>
  <c r="U571" i="34"/>
  <c r="U570" i="34"/>
  <c r="U569" i="34"/>
  <c r="U568" i="34"/>
  <c r="U567" i="34"/>
  <c r="U566" i="34"/>
  <c r="U565" i="34"/>
  <c r="U564" i="34"/>
  <c r="U563" i="34"/>
  <c r="U562" i="34"/>
  <c r="U561" i="34"/>
  <c r="R560" i="34"/>
  <c r="R553" i="34" s="1"/>
  <c r="Q560" i="34"/>
  <c r="Q553" i="34" s="1"/>
  <c r="P560" i="34"/>
  <c r="P553" i="34" s="1"/>
  <c r="O560" i="34"/>
  <c r="O553" i="34" s="1"/>
  <c r="N560" i="34"/>
  <c r="M560" i="34"/>
  <c r="M553" i="34" s="1"/>
  <c r="L560" i="34"/>
  <c r="K560" i="34"/>
  <c r="K553" i="34" s="1"/>
  <c r="J560" i="34"/>
  <c r="J553" i="34" s="1"/>
  <c r="I560" i="34"/>
  <c r="I553" i="34" s="1"/>
  <c r="H560" i="34"/>
  <c r="G560" i="34"/>
  <c r="G553" i="34" s="1"/>
  <c r="G555" i="34" s="1"/>
  <c r="U559" i="34"/>
  <c r="U558" i="34"/>
  <c r="U557" i="34"/>
  <c r="U556" i="34"/>
  <c r="U554" i="34"/>
  <c r="N553" i="34"/>
  <c r="L553" i="34"/>
  <c r="U552" i="34"/>
  <c r="U551" i="34"/>
  <c r="U550" i="34"/>
  <c r="U549" i="34"/>
  <c r="R548" i="34"/>
  <c r="R543" i="34" s="1"/>
  <c r="Q548" i="34"/>
  <c r="Q543" i="34" s="1"/>
  <c r="P548" i="34"/>
  <c r="P543" i="34" s="1"/>
  <c r="O548" i="34"/>
  <c r="O543" i="34" s="1"/>
  <c r="N548" i="34"/>
  <c r="N543" i="34" s="1"/>
  <c r="M548" i="34"/>
  <c r="L548" i="34"/>
  <c r="L543" i="34" s="1"/>
  <c r="K548" i="34"/>
  <c r="K543" i="34" s="1"/>
  <c r="J548" i="34"/>
  <c r="J543" i="34" s="1"/>
  <c r="I548" i="34"/>
  <c r="I543" i="34" s="1"/>
  <c r="H548" i="34"/>
  <c r="H543" i="34" s="1"/>
  <c r="H545" i="34" s="1"/>
  <c r="U545" i="34" s="1"/>
  <c r="G548" i="34"/>
  <c r="G543" i="34" s="1"/>
  <c r="G545" i="34" s="1"/>
  <c r="U547" i="34"/>
  <c r="U546" i="34"/>
  <c r="U544" i="34"/>
  <c r="U542" i="34"/>
  <c r="U541" i="34"/>
  <c r="U540" i="34"/>
  <c r="U539" i="34"/>
  <c r="U537" i="34"/>
  <c r="R536" i="34"/>
  <c r="Q536" i="34"/>
  <c r="P536" i="34"/>
  <c r="O536" i="34"/>
  <c r="N536" i="34"/>
  <c r="M536" i="34"/>
  <c r="L536" i="34"/>
  <c r="K536" i="34"/>
  <c r="J536" i="34"/>
  <c r="I536" i="34"/>
  <c r="H536" i="34"/>
  <c r="H538" i="34" s="1"/>
  <c r="U538" i="34" s="1"/>
  <c r="G536" i="34"/>
  <c r="G538" i="34" s="1"/>
  <c r="U535" i="34"/>
  <c r="U534" i="34"/>
  <c r="U533" i="34"/>
  <c r="U532" i="34"/>
  <c r="U531" i="34"/>
  <c r="U530" i="34"/>
  <c r="U529" i="34"/>
  <c r="U528" i="34"/>
  <c r="U527" i="34"/>
  <c r="U526" i="34"/>
  <c r="U525" i="34"/>
  <c r="U524" i="34"/>
  <c r="U523" i="34"/>
  <c r="U522" i="34"/>
  <c r="U521" i="34"/>
  <c r="U520" i="34"/>
  <c r="U519" i="34"/>
  <c r="U518" i="34"/>
  <c r="U517" i="34"/>
  <c r="R516" i="34"/>
  <c r="Q516" i="34"/>
  <c r="P516" i="34"/>
  <c r="O516" i="34"/>
  <c r="N516" i="34"/>
  <c r="M516" i="34"/>
  <c r="L516" i="34"/>
  <c r="K516" i="34"/>
  <c r="J516" i="34"/>
  <c r="I516" i="34"/>
  <c r="H516" i="34"/>
  <c r="G516" i="34"/>
  <c r="U515" i="34"/>
  <c r="U514" i="34"/>
  <c r="U513" i="34"/>
  <c r="U512" i="34"/>
  <c r="U511" i="34"/>
  <c r="U510" i="34"/>
  <c r="U509" i="34"/>
  <c r="U508" i="34"/>
  <c r="U507" i="34"/>
  <c r="U506" i="34"/>
  <c r="U505" i="34"/>
  <c r="U504" i="34"/>
  <c r="U503" i="34"/>
  <c r="U502" i="34"/>
  <c r="R501" i="34"/>
  <c r="Q501" i="34"/>
  <c r="P501" i="34"/>
  <c r="O501" i="34"/>
  <c r="N501" i="34"/>
  <c r="M501" i="34"/>
  <c r="L501" i="34"/>
  <c r="K501" i="34"/>
  <c r="J501" i="34"/>
  <c r="I501" i="34"/>
  <c r="H501" i="34"/>
  <c r="G501" i="34"/>
  <c r="U500" i="34"/>
  <c r="U499" i="34"/>
  <c r="U497" i="34"/>
  <c r="U495" i="34"/>
  <c r="U494" i="34"/>
  <c r="R493" i="34"/>
  <c r="Q493" i="34"/>
  <c r="P493" i="34"/>
  <c r="O493" i="34"/>
  <c r="N493" i="34"/>
  <c r="M493" i="34"/>
  <c r="L493" i="34"/>
  <c r="K493" i="34"/>
  <c r="J493" i="34"/>
  <c r="I493" i="34"/>
  <c r="H493" i="34"/>
  <c r="G493" i="34"/>
  <c r="U492" i="34"/>
  <c r="R491" i="34"/>
  <c r="Q491" i="34"/>
  <c r="P491" i="34"/>
  <c r="O491" i="34"/>
  <c r="N491" i="34"/>
  <c r="M491" i="34"/>
  <c r="L491" i="34"/>
  <c r="K491" i="34"/>
  <c r="J491" i="34"/>
  <c r="I491" i="34"/>
  <c r="H491" i="34"/>
  <c r="G491" i="34"/>
  <c r="U490" i="34"/>
  <c r="R489" i="34"/>
  <c r="Q489" i="34"/>
  <c r="P489" i="34"/>
  <c r="O489" i="34"/>
  <c r="N489" i="34"/>
  <c r="M489" i="34"/>
  <c r="L489" i="34"/>
  <c r="K489" i="34"/>
  <c r="J489" i="34"/>
  <c r="I489" i="34"/>
  <c r="H489" i="34"/>
  <c r="G489" i="34"/>
  <c r="U488" i="34"/>
  <c r="R487" i="34"/>
  <c r="Q487" i="34"/>
  <c r="P487" i="34"/>
  <c r="O487" i="34"/>
  <c r="N487" i="34"/>
  <c r="M487" i="34"/>
  <c r="L487" i="34"/>
  <c r="K487" i="34"/>
  <c r="J487" i="34"/>
  <c r="I487" i="34"/>
  <c r="H487" i="34"/>
  <c r="G487" i="34"/>
  <c r="U485" i="34"/>
  <c r="U483" i="34"/>
  <c r="R482" i="34"/>
  <c r="Q482" i="34"/>
  <c r="P482" i="34"/>
  <c r="O482" i="34"/>
  <c r="N482" i="34"/>
  <c r="M482" i="34"/>
  <c r="L482" i="34"/>
  <c r="K482" i="34"/>
  <c r="J482" i="34"/>
  <c r="I482" i="34"/>
  <c r="H482" i="34"/>
  <c r="G482" i="34"/>
  <c r="U481" i="34"/>
  <c r="U480" i="34"/>
  <c r="R479" i="34"/>
  <c r="Q479" i="34"/>
  <c r="P479" i="34"/>
  <c r="O479" i="34"/>
  <c r="N479" i="34"/>
  <c r="M479" i="34"/>
  <c r="L479" i="34"/>
  <c r="K479" i="34"/>
  <c r="J479" i="34"/>
  <c r="I479" i="34"/>
  <c r="H479" i="34"/>
  <c r="G479" i="34"/>
  <c r="U478" i="34"/>
  <c r="U477" i="34"/>
  <c r="U476" i="34"/>
  <c r="U475" i="34"/>
  <c r="U474" i="34"/>
  <c r="U473" i="34"/>
  <c r="U472" i="34"/>
  <c r="U471" i="34"/>
  <c r="U470" i="34"/>
  <c r="U469" i="34"/>
  <c r="U468" i="34"/>
  <c r="R467" i="34"/>
  <c r="Q467" i="34"/>
  <c r="P467" i="34"/>
  <c r="O467" i="34"/>
  <c r="N467" i="34"/>
  <c r="M467" i="34"/>
  <c r="L467" i="34"/>
  <c r="K467" i="34"/>
  <c r="J467" i="34"/>
  <c r="I467" i="34"/>
  <c r="H467" i="34"/>
  <c r="G467" i="34"/>
  <c r="U466" i="34"/>
  <c r="U464" i="34"/>
  <c r="U462" i="34"/>
  <c r="U461" i="34"/>
  <c r="U460" i="34"/>
  <c r="U459" i="34"/>
  <c r="R458" i="34"/>
  <c r="Q458" i="34"/>
  <c r="P458" i="34"/>
  <c r="O458" i="34"/>
  <c r="N458" i="34"/>
  <c r="M458" i="34"/>
  <c r="L458" i="34"/>
  <c r="K458" i="34"/>
  <c r="J458" i="34"/>
  <c r="I458" i="34"/>
  <c r="H458" i="34"/>
  <c r="G458" i="34"/>
  <c r="U457" i="34"/>
  <c r="U456" i="34"/>
  <c r="R455" i="34"/>
  <c r="Q455" i="34"/>
  <c r="P455" i="34"/>
  <c r="O455" i="34"/>
  <c r="N455" i="34"/>
  <c r="M455" i="34"/>
  <c r="L455" i="34"/>
  <c r="K455" i="34"/>
  <c r="J455" i="34"/>
  <c r="I455" i="34"/>
  <c r="H455" i="34"/>
  <c r="G455" i="34"/>
  <c r="U454" i="34"/>
  <c r="U453" i="34"/>
  <c r="R452" i="34"/>
  <c r="Q452" i="34"/>
  <c r="P452" i="34"/>
  <c r="O452" i="34"/>
  <c r="N452" i="34"/>
  <c r="M452" i="34"/>
  <c r="L452" i="34"/>
  <c r="K452" i="34"/>
  <c r="J452" i="34"/>
  <c r="I452" i="34"/>
  <c r="H452" i="34"/>
  <c r="G452" i="34"/>
  <c r="U451" i="34"/>
  <c r="U450" i="34"/>
  <c r="U449" i="34"/>
  <c r="U448" i="34"/>
  <c r="U447" i="34"/>
  <c r="R446" i="34"/>
  <c r="Q446" i="34"/>
  <c r="P446" i="34"/>
  <c r="O446" i="34"/>
  <c r="N446" i="34"/>
  <c r="M446" i="34"/>
  <c r="L446" i="34"/>
  <c r="K446" i="34"/>
  <c r="J446" i="34"/>
  <c r="I446" i="34"/>
  <c r="H446" i="34"/>
  <c r="G446" i="34"/>
  <c r="U445" i="34"/>
  <c r="R444" i="34"/>
  <c r="Q444" i="34"/>
  <c r="P444" i="34"/>
  <c r="O444" i="34"/>
  <c r="N444" i="34"/>
  <c r="M444" i="34"/>
  <c r="L444" i="34"/>
  <c r="K444" i="34"/>
  <c r="J444" i="34"/>
  <c r="I444" i="34"/>
  <c r="H444" i="34"/>
  <c r="G444" i="34"/>
  <c r="U443" i="34"/>
  <c r="U442" i="34"/>
  <c r="J442" i="34"/>
  <c r="U441" i="34"/>
  <c r="M440" i="34"/>
  <c r="M439" i="34" s="1"/>
  <c r="J440" i="34"/>
  <c r="J439" i="34" s="1"/>
  <c r="I440" i="34"/>
  <c r="I439" i="34" s="1"/>
  <c r="R439" i="34"/>
  <c r="Q439" i="34"/>
  <c r="P439" i="34"/>
  <c r="O439" i="34"/>
  <c r="N439" i="34"/>
  <c r="L439" i="34"/>
  <c r="K439" i="34"/>
  <c r="H439" i="34"/>
  <c r="G439" i="34"/>
  <c r="U438" i="34"/>
  <c r="U437" i="34"/>
  <c r="U436" i="34"/>
  <c r="R435" i="34"/>
  <c r="Q435" i="34"/>
  <c r="P435" i="34"/>
  <c r="O435" i="34"/>
  <c r="N435" i="34"/>
  <c r="M435" i="34"/>
  <c r="L435" i="34"/>
  <c r="K435" i="34"/>
  <c r="J435" i="34"/>
  <c r="I435" i="34"/>
  <c r="H435" i="34"/>
  <c r="G435" i="34"/>
  <c r="U434" i="34"/>
  <c r="U433" i="34"/>
  <c r="U431" i="34"/>
  <c r="U429" i="34"/>
  <c r="U428" i="34"/>
  <c r="U427" i="34"/>
  <c r="R426" i="34"/>
  <c r="Q426" i="34"/>
  <c r="P426" i="34"/>
  <c r="O426" i="34"/>
  <c r="N426" i="34"/>
  <c r="M426" i="34"/>
  <c r="L426" i="34"/>
  <c r="K426" i="34"/>
  <c r="J426" i="34"/>
  <c r="I426" i="34"/>
  <c r="H426" i="34"/>
  <c r="G426" i="34"/>
  <c r="U425" i="34"/>
  <c r="U424" i="34"/>
  <c r="R423" i="34"/>
  <c r="Q423" i="34"/>
  <c r="P423" i="34"/>
  <c r="O423" i="34"/>
  <c r="N423" i="34"/>
  <c r="M423" i="34"/>
  <c r="L423" i="34"/>
  <c r="K423" i="34"/>
  <c r="J423" i="34"/>
  <c r="I423" i="34"/>
  <c r="H423" i="34"/>
  <c r="G423" i="34"/>
  <c r="U422" i="34"/>
  <c r="U421" i="34"/>
  <c r="R420" i="34"/>
  <c r="Q420" i="34"/>
  <c r="P420" i="34"/>
  <c r="O420" i="34"/>
  <c r="N420" i="34"/>
  <c r="M420" i="34"/>
  <c r="L420" i="34"/>
  <c r="K420" i="34"/>
  <c r="J420" i="34"/>
  <c r="I420" i="34"/>
  <c r="H420" i="34"/>
  <c r="G420" i="34"/>
  <c r="U419" i="34"/>
  <c r="R418" i="34"/>
  <c r="Q418" i="34"/>
  <c r="P418" i="34"/>
  <c r="O418" i="34"/>
  <c r="N418" i="34"/>
  <c r="M418" i="34"/>
  <c r="L418" i="34"/>
  <c r="K418" i="34"/>
  <c r="J418" i="34"/>
  <c r="I418" i="34"/>
  <c r="H418" i="34"/>
  <c r="G418" i="34"/>
  <c r="U417" i="34"/>
  <c r="U416" i="34"/>
  <c r="U415" i="34"/>
  <c r="U414" i="34"/>
  <c r="R413" i="34"/>
  <c r="Q413" i="34"/>
  <c r="P413" i="34"/>
  <c r="O413" i="34"/>
  <c r="N413" i="34"/>
  <c r="M413" i="34"/>
  <c r="L413" i="34"/>
  <c r="K413" i="34"/>
  <c r="J413" i="34"/>
  <c r="I413" i="34"/>
  <c r="H413" i="34"/>
  <c r="G413" i="34"/>
  <c r="U412" i="34"/>
  <c r="U411" i="34"/>
  <c r="U410" i="34"/>
  <c r="U409" i="34"/>
  <c r="U408" i="34"/>
  <c r="U407" i="34"/>
  <c r="U406" i="34"/>
  <c r="U405" i="34"/>
  <c r="U404" i="34"/>
  <c r="U403" i="34"/>
  <c r="U402" i="34"/>
  <c r="U401" i="34"/>
  <c r="U399" i="34"/>
  <c r="U397" i="34"/>
  <c r="U396" i="34"/>
  <c r="U395" i="34"/>
  <c r="U394" i="34"/>
  <c r="U393" i="34"/>
  <c r="U392" i="34"/>
  <c r="U391" i="34"/>
  <c r="U390" i="34"/>
  <c r="U389" i="34"/>
  <c r="U388" i="34"/>
  <c r="R387" i="34"/>
  <c r="Q387" i="34"/>
  <c r="Q376" i="34" s="1"/>
  <c r="P387" i="34"/>
  <c r="P376" i="34" s="1"/>
  <c r="O387" i="34"/>
  <c r="O376" i="34" s="1"/>
  <c r="N387" i="34"/>
  <c r="N376" i="34" s="1"/>
  <c r="M387" i="34"/>
  <c r="L387" i="34"/>
  <c r="L376" i="34" s="1"/>
  <c r="K387" i="34"/>
  <c r="K376" i="34" s="1"/>
  <c r="J387" i="34"/>
  <c r="J376" i="34" s="1"/>
  <c r="I387" i="34"/>
  <c r="I376" i="34" s="1"/>
  <c r="H387" i="34"/>
  <c r="H376" i="34" s="1"/>
  <c r="H378" i="34" s="1"/>
  <c r="U378" i="34" s="1"/>
  <c r="G387" i="34"/>
  <c r="G376" i="34" s="1"/>
  <c r="G378" i="34" s="1"/>
  <c r="U386" i="34"/>
  <c r="U385" i="34"/>
  <c r="U384" i="34"/>
  <c r="U383" i="34"/>
  <c r="U382" i="34"/>
  <c r="U381" i="34"/>
  <c r="U380" i="34"/>
  <c r="U379" i="34"/>
  <c r="U377" i="34"/>
  <c r="U375" i="34"/>
  <c r="U374" i="34"/>
  <c r="U373" i="34"/>
  <c r="U372" i="34"/>
  <c r="U371" i="34"/>
  <c r="U370" i="34"/>
  <c r="U369" i="34"/>
  <c r="U368" i="34"/>
  <c r="U367" i="34"/>
  <c r="U366" i="34"/>
  <c r="U365" i="34"/>
  <c r="U364" i="34"/>
  <c r="U363" i="34"/>
  <c r="U362" i="34"/>
  <c r="U361" i="34"/>
  <c r="R360" i="34"/>
  <c r="Q360" i="34"/>
  <c r="P360" i="34"/>
  <c r="O360" i="34"/>
  <c r="N360" i="34"/>
  <c r="M360" i="34"/>
  <c r="L360" i="34"/>
  <c r="K360" i="34"/>
  <c r="J360" i="34"/>
  <c r="I360" i="34"/>
  <c r="H360" i="34"/>
  <c r="G360" i="34"/>
  <c r="U359" i="34"/>
  <c r="U358" i="34"/>
  <c r="R357" i="34"/>
  <c r="Q357" i="34"/>
  <c r="P357" i="34"/>
  <c r="O357" i="34"/>
  <c r="N357" i="34"/>
  <c r="M357" i="34"/>
  <c r="L357" i="34"/>
  <c r="K357" i="34"/>
  <c r="J357" i="34"/>
  <c r="I357" i="34"/>
  <c r="H357" i="34"/>
  <c r="G357" i="34"/>
  <c r="U356" i="34"/>
  <c r="U355" i="34"/>
  <c r="U354" i="34"/>
  <c r="U353" i="34"/>
  <c r="U352" i="34"/>
  <c r="U351" i="34"/>
  <c r="U350" i="34"/>
  <c r="U349" i="34"/>
  <c r="U348" i="34"/>
  <c r="U347" i="34"/>
  <c r="U346" i="34"/>
  <c r="U345" i="34"/>
  <c r="U344" i="34"/>
  <c r="R343" i="34"/>
  <c r="Q343" i="34"/>
  <c r="P343" i="34"/>
  <c r="O343" i="34"/>
  <c r="N343" i="34"/>
  <c r="M343" i="34"/>
  <c r="L343" i="34"/>
  <c r="K343" i="34"/>
  <c r="J343" i="34"/>
  <c r="I343" i="34"/>
  <c r="H343" i="34"/>
  <c r="G343" i="34"/>
  <c r="U342" i="34"/>
  <c r="U341" i="34"/>
  <c r="U340" i="34"/>
  <c r="U339" i="34"/>
  <c r="U338" i="34"/>
  <c r="U337" i="34"/>
  <c r="U336" i="34"/>
  <c r="R335" i="34"/>
  <c r="Q335" i="34"/>
  <c r="P335" i="34"/>
  <c r="O335" i="34"/>
  <c r="N335" i="34"/>
  <c r="M335" i="34"/>
  <c r="L335" i="34"/>
  <c r="K335" i="34"/>
  <c r="J335" i="34"/>
  <c r="I335" i="34"/>
  <c r="H335" i="34"/>
  <c r="G335" i="34"/>
  <c r="U333" i="34"/>
  <c r="U331" i="34"/>
  <c r="U330" i="34"/>
  <c r="U329" i="34"/>
  <c r="U328" i="34"/>
  <c r="U327" i="34"/>
  <c r="U326" i="34"/>
  <c r="U325" i="34"/>
  <c r="U324" i="34"/>
  <c r="U323" i="34"/>
  <c r="U322" i="34"/>
  <c r="U321" i="34"/>
  <c r="U320" i="34"/>
  <c r="U319" i="34"/>
  <c r="U318" i="34"/>
  <c r="U317" i="34"/>
  <c r="R316" i="34"/>
  <c r="Q316" i="34"/>
  <c r="P316" i="34"/>
  <c r="O316" i="34"/>
  <c r="N316" i="34"/>
  <c r="M316" i="34"/>
  <c r="L316" i="34"/>
  <c r="K316" i="34"/>
  <c r="J316" i="34"/>
  <c r="I316" i="34"/>
  <c r="H316" i="34"/>
  <c r="G316" i="34"/>
  <c r="U315" i="34"/>
  <c r="U314" i="34"/>
  <c r="U313" i="34"/>
  <c r="U312" i="34"/>
  <c r="U311" i="34"/>
  <c r="U310" i="34"/>
  <c r="U309" i="34"/>
  <c r="U308" i="34"/>
  <c r="U307" i="34"/>
  <c r="U306" i="34"/>
  <c r="U305" i="34"/>
  <c r="R304" i="34"/>
  <c r="Q304" i="34"/>
  <c r="P304" i="34"/>
  <c r="O304" i="34"/>
  <c r="N304" i="34"/>
  <c r="M304" i="34"/>
  <c r="L304" i="34"/>
  <c r="K304" i="34"/>
  <c r="J304" i="34"/>
  <c r="I304" i="34"/>
  <c r="H304" i="34"/>
  <c r="G304" i="34"/>
  <c r="U303" i="34"/>
  <c r="U302" i="34"/>
  <c r="U301" i="34"/>
  <c r="U300" i="34"/>
  <c r="U299" i="34"/>
  <c r="U298" i="34"/>
  <c r="U297" i="34"/>
  <c r="U296" i="34"/>
  <c r="U295" i="34"/>
  <c r="U294" i="34"/>
  <c r="U293" i="34"/>
  <c r="U292" i="34"/>
  <c r="U291" i="34"/>
  <c r="R290" i="34"/>
  <c r="Q290" i="34"/>
  <c r="P290" i="34"/>
  <c r="O290" i="34"/>
  <c r="N290" i="34"/>
  <c r="M290" i="34"/>
  <c r="L290" i="34"/>
  <c r="K290" i="34"/>
  <c r="J290" i="34"/>
  <c r="I290" i="34"/>
  <c r="H290" i="34"/>
  <c r="G290" i="34"/>
  <c r="U289" i="34"/>
  <c r="U288" i="34"/>
  <c r="U287" i="34"/>
  <c r="R286" i="34"/>
  <c r="Q286" i="34"/>
  <c r="P286" i="34"/>
  <c r="O286" i="34"/>
  <c r="N286" i="34"/>
  <c r="M286" i="34"/>
  <c r="L286" i="34"/>
  <c r="K286" i="34"/>
  <c r="J286" i="34"/>
  <c r="I286" i="34"/>
  <c r="H286" i="34"/>
  <c r="G286" i="34"/>
  <c r="U285" i="34"/>
  <c r="U284" i="34"/>
  <c r="U283" i="34"/>
  <c r="U282" i="34"/>
  <c r="U281" i="34"/>
  <c r="U280" i="34"/>
  <c r="U279" i="34"/>
  <c r="U278" i="34"/>
  <c r="U277" i="34"/>
  <c r="U276" i="34"/>
  <c r="U275" i="34"/>
  <c r="U274" i="34"/>
  <c r="U273" i="34"/>
  <c r="R272" i="34"/>
  <c r="Q272" i="34"/>
  <c r="P272" i="34"/>
  <c r="O272" i="34"/>
  <c r="N272" i="34"/>
  <c r="M272" i="34"/>
  <c r="L272" i="34"/>
  <c r="K272" i="34"/>
  <c r="J272" i="34"/>
  <c r="I272" i="34"/>
  <c r="H272" i="34"/>
  <c r="G272" i="34"/>
  <c r="U271" i="34"/>
  <c r="U270" i="34"/>
  <c r="U269" i="34"/>
  <c r="U268" i="34"/>
  <c r="U267" i="34"/>
  <c r="U266" i="34"/>
  <c r="U265" i="34"/>
  <c r="U264" i="34"/>
  <c r="U263" i="34"/>
  <c r="U262" i="34"/>
  <c r="U261" i="34"/>
  <c r="U260" i="34"/>
  <c r="R259" i="34"/>
  <c r="Q259" i="34"/>
  <c r="P259" i="34"/>
  <c r="O259" i="34"/>
  <c r="N259" i="34"/>
  <c r="M259" i="34"/>
  <c r="L259" i="34"/>
  <c r="K259" i="34"/>
  <c r="J259" i="34"/>
  <c r="I259" i="34"/>
  <c r="H259" i="34"/>
  <c r="G259" i="34"/>
  <c r="U258" i="34"/>
  <c r="U257" i="34"/>
  <c r="U256" i="34"/>
  <c r="U255" i="34"/>
  <c r="U254" i="34"/>
  <c r="U253" i="34"/>
  <c r="U252" i="34"/>
  <c r="U251" i="34"/>
  <c r="U250" i="34"/>
  <c r="U249" i="34"/>
  <c r="U248" i="34"/>
  <c r="U247" i="34"/>
  <c r="R246" i="34"/>
  <c r="Q246" i="34"/>
  <c r="P246" i="34"/>
  <c r="O246" i="34"/>
  <c r="N246" i="34"/>
  <c r="M246" i="34"/>
  <c r="L246" i="34"/>
  <c r="K246" i="34"/>
  <c r="J246" i="34"/>
  <c r="I246" i="34"/>
  <c r="H246" i="34"/>
  <c r="G246" i="34"/>
  <c r="U245" i="34"/>
  <c r="U244" i="34"/>
  <c r="U243" i="34"/>
  <c r="U242" i="34"/>
  <c r="U241" i="34"/>
  <c r="U240" i="34"/>
  <c r="U239" i="34"/>
  <c r="U238" i="34"/>
  <c r="U237" i="34"/>
  <c r="U236" i="34"/>
  <c r="U235" i="34"/>
  <c r="U234" i="34"/>
  <c r="U233" i="34"/>
  <c r="U232" i="34"/>
  <c r="U231" i="34"/>
  <c r="U230" i="34"/>
  <c r="U229" i="34"/>
  <c r="R228" i="34"/>
  <c r="Q228" i="34"/>
  <c r="P228" i="34"/>
  <c r="O228" i="34"/>
  <c r="N228" i="34"/>
  <c r="M228" i="34"/>
  <c r="L228" i="34"/>
  <c r="K228" i="34"/>
  <c r="J228" i="34"/>
  <c r="I228" i="34"/>
  <c r="H228" i="34"/>
  <c r="U228" i="34" s="1"/>
  <c r="G228" i="34"/>
  <c r="U227" i="34"/>
  <c r="U226" i="34"/>
  <c r="U225" i="34"/>
  <c r="U224" i="34"/>
  <c r="U223" i="34"/>
  <c r="U222" i="34"/>
  <c r="U221" i="34"/>
  <c r="U220" i="34"/>
  <c r="U219" i="34"/>
  <c r="U218" i="34"/>
  <c r="U217" i="34"/>
  <c r="U216" i="34"/>
  <c r="R215" i="34"/>
  <c r="Q215" i="34"/>
  <c r="P215" i="34"/>
  <c r="O215" i="34"/>
  <c r="N215" i="34"/>
  <c r="M215" i="34"/>
  <c r="L215" i="34"/>
  <c r="K215" i="34"/>
  <c r="J215" i="34"/>
  <c r="I215" i="34"/>
  <c r="H215" i="34"/>
  <c r="G215" i="34"/>
  <c r="U214" i="34"/>
  <c r="U213" i="34"/>
  <c r="U212" i="34"/>
  <c r="U211" i="34"/>
  <c r="U210" i="34"/>
  <c r="U209" i="34"/>
  <c r="U208" i="34"/>
  <c r="U207" i="34"/>
  <c r="U206" i="34"/>
  <c r="U205" i="34"/>
  <c r="U204" i="34"/>
  <c r="O203" i="34"/>
  <c r="O202" i="34" s="1"/>
  <c r="N203" i="34"/>
  <c r="N202" i="34" s="1"/>
  <c r="M203" i="34"/>
  <c r="R202" i="34"/>
  <c r="Q202" i="34"/>
  <c r="P202" i="34"/>
  <c r="L202" i="34"/>
  <c r="K202" i="34"/>
  <c r="J202" i="34"/>
  <c r="I202" i="34"/>
  <c r="H202" i="34"/>
  <c r="G202" i="34"/>
  <c r="U200" i="34"/>
  <c r="U198" i="34"/>
  <c r="U197" i="34"/>
  <c r="U196" i="34"/>
  <c r="U195" i="34"/>
  <c r="U194" i="34"/>
  <c r="U193" i="34"/>
  <c r="U192" i="34"/>
  <c r="U190" i="34"/>
  <c r="R189" i="34"/>
  <c r="Q189" i="34"/>
  <c r="P189" i="34"/>
  <c r="O189" i="34"/>
  <c r="N189" i="34"/>
  <c r="M189" i="34"/>
  <c r="L189" i="34"/>
  <c r="L191" i="34" s="1"/>
  <c r="K189" i="34"/>
  <c r="K191" i="34" s="1"/>
  <c r="J189" i="34"/>
  <c r="J191" i="34" s="1"/>
  <c r="I189" i="34"/>
  <c r="I191" i="34" s="1"/>
  <c r="H189" i="34"/>
  <c r="H191" i="34" s="1"/>
  <c r="G189" i="34"/>
  <c r="G191" i="34" s="1"/>
  <c r="U188" i="34"/>
  <c r="U187" i="34"/>
  <c r="U186" i="34"/>
  <c r="U185" i="34"/>
  <c r="U184" i="34"/>
  <c r="O183" i="34"/>
  <c r="O178" i="34" s="1"/>
  <c r="N183" i="34"/>
  <c r="N178" i="34" s="1"/>
  <c r="M183" i="34"/>
  <c r="U183" i="34" s="1"/>
  <c r="L183" i="34"/>
  <c r="L178" i="34" s="1"/>
  <c r="K183" i="34"/>
  <c r="K178" i="34" s="1"/>
  <c r="J183" i="34"/>
  <c r="J178" i="34" s="1"/>
  <c r="U182" i="34"/>
  <c r="U181" i="34"/>
  <c r="H180" i="34"/>
  <c r="U180" i="34" s="1"/>
  <c r="G180" i="34"/>
  <c r="U179" i="34"/>
  <c r="R178" i="34"/>
  <c r="Q178" i="34"/>
  <c r="P178" i="34"/>
  <c r="I178" i="34"/>
  <c r="H178" i="34"/>
  <c r="G178" i="34"/>
  <c r="U177" i="34"/>
  <c r="U176" i="34"/>
  <c r="U175" i="34"/>
  <c r="U174" i="34"/>
  <c r="U173" i="34"/>
  <c r="U172" i="34"/>
  <c r="I172" i="34"/>
  <c r="I167" i="34" s="1"/>
  <c r="U171" i="34"/>
  <c r="U170" i="34"/>
  <c r="U168" i="34"/>
  <c r="R167" i="34"/>
  <c r="Q167" i="34"/>
  <c r="P167" i="34"/>
  <c r="O167" i="34"/>
  <c r="N167" i="34"/>
  <c r="M167" i="34"/>
  <c r="L167" i="34"/>
  <c r="K167" i="34"/>
  <c r="J167" i="34"/>
  <c r="H167" i="34"/>
  <c r="H169" i="34" s="1"/>
  <c r="U169" i="34" s="1"/>
  <c r="G167" i="34"/>
  <c r="G169" i="34" s="1"/>
  <c r="U166" i="34"/>
  <c r="R165" i="34"/>
  <c r="Q165" i="34"/>
  <c r="P165" i="34"/>
  <c r="O165" i="34"/>
  <c r="N165" i="34"/>
  <c r="M165" i="34"/>
  <c r="L165" i="34"/>
  <c r="K165" i="34"/>
  <c r="J165" i="34"/>
  <c r="I165" i="34"/>
  <c r="H165" i="34"/>
  <c r="G165" i="34"/>
  <c r="U164" i="34"/>
  <c r="R163" i="34"/>
  <c r="Q163" i="34"/>
  <c r="P163" i="34"/>
  <c r="O163" i="34"/>
  <c r="N163" i="34"/>
  <c r="M163" i="34"/>
  <c r="L163" i="34"/>
  <c r="K163" i="34"/>
  <c r="J163" i="34"/>
  <c r="I163" i="34"/>
  <c r="H163" i="34"/>
  <c r="G163" i="34"/>
  <c r="U162" i="34"/>
  <c r="R161" i="34"/>
  <c r="Q161" i="34"/>
  <c r="P161" i="34"/>
  <c r="O161" i="34"/>
  <c r="N161" i="34"/>
  <c r="M161" i="34"/>
  <c r="L161" i="34"/>
  <c r="K161" i="34"/>
  <c r="J161" i="34"/>
  <c r="I161" i="34"/>
  <c r="H161" i="34"/>
  <c r="G161" i="34"/>
  <c r="U160" i="34"/>
  <c r="U159" i="34"/>
  <c r="R158" i="34"/>
  <c r="Q158" i="34"/>
  <c r="P158" i="34"/>
  <c r="O158" i="34"/>
  <c r="N158" i="34"/>
  <c r="M158" i="34"/>
  <c r="L158" i="34"/>
  <c r="K158" i="34"/>
  <c r="J158" i="34"/>
  <c r="I158" i="34"/>
  <c r="H158" i="34"/>
  <c r="G158" i="34"/>
  <c r="U157" i="34"/>
  <c r="R156" i="34"/>
  <c r="Q156" i="34"/>
  <c r="P156" i="34"/>
  <c r="O156" i="34"/>
  <c r="N156" i="34"/>
  <c r="M156" i="34"/>
  <c r="L156" i="34"/>
  <c r="K156" i="34"/>
  <c r="J156" i="34"/>
  <c r="I156" i="34"/>
  <c r="H156" i="34"/>
  <c r="G156" i="34"/>
  <c r="U155" i="34"/>
  <c r="R154" i="34"/>
  <c r="Q154" i="34"/>
  <c r="P154" i="34"/>
  <c r="O154" i="34"/>
  <c r="N154" i="34"/>
  <c r="M154" i="34"/>
  <c r="L154" i="34"/>
  <c r="K154" i="34"/>
  <c r="J154" i="34"/>
  <c r="I154" i="34"/>
  <c r="H154" i="34"/>
  <c r="G154" i="34"/>
  <c r="U153" i="34"/>
  <c r="R152" i="34"/>
  <c r="Q152" i="34"/>
  <c r="P152" i="34"/>
  <c r="O152" i="34"/>
  <c r="N152" i="34"/>
  <c r="M152" i="34"/>
  <c r="L152" i="34"/>
  <c r="K152" i="34"/>
  <c r="J152" i="34"/>
  <c r="I152" i="34"/>
  <c r="H152" i="34"/>
  <c r="G152" i="34"/>
  <c r="U151" i="34"/>
  <c r="R150" i="34"/>
  <c r="Q150" i="34"/>
  <c r="P150" i="34"/>
  <c r="O150" i="34"/>
  <c r="N150" i="34"/>
  <c r="M150" i="34"/>
  <c r="L150" i="34"/>
  <c r="K150" i="34"/>
  <c r="J150" i="34"/>
  <c r="I150" i="34"/>
  <c r="H150" i="34"/>
  <c r="G150" i="34"/>
  <c r="U149" i="34"/>
  <c r="R148" i="34"/>
  <c r="Q148" i="34"/>
  <c r="P148" i="34"/>
  <c r="O148" i="34"/>
  <c r="N148" i="34"/>
  <c r="M148" i="34"/>
  <c r="L148" i="34"/>
  <c r="K148" i="34"/>
  <c r="J148" i="34"/>
  <c r="I148" i="34"/>
  <c r="H148" i="34"/>
  <c r="G148" i="34"/>
  <c r="U147" i="34"/>
  <c r="U146" i="34"/>
  <c r="R145" i="34"/>
  <c r="Q145" i="34"/>
  <c r="P145" i="34"/>
  <c r="O145" i="34"/>
  <c r="N145" i="34"/>
  <c r="M145" i="34"/>
  <c r="L145" i="34"/>
  <c r="K145" i="34"/>
  <c r="J145" i="34"/>
  <c r="I145" i="34"/>
  <c r="H145" i="34"/>
  <c r="G145" i="34"/>
  <c r="U144" i="34"/>
  <c r="U143" i="34"/>
  <c r="R142" i="34"/>
  <c r="Q142" i="34"/>
  <c r="P142" i="34"/>
  <c r="O142" i="34"/>
  <c r="N142" i="34"/>
  <c r="M142" i="34"/>
  <c r="L142" i="34"/>
  <c r="K142" i="34"/>
  <c r="J142" i="34"/>
  <c r="I142" i="34"/>
  <c r="H142" i="34"/>
  <c r="G142" i="34"/>
  <c r="U141" i="34"/>
  <c r="R140" i="34"/>
  <c r="Q140" i="34"/>
  <c r="P140" i="34"/>
  <c r="O140" i="34"/>
  <c r="N140" i="34"/>
  <c r="M140" i="34"/>
  <c r="L140" i="34"/>
  <c r="K140" i="34"/>
  <c r="J140" i="34"/>
  <c r="I140" i="34"/>
  <c r="H140" i="34"/>
  <c r="U140" i="34" s="1"/>
  <c r="G140" i="34"/>
  <c r="U139" i="34"/>
  <c r="U138" i="34"/>
  <c r="R137" i="34"/>
  <c r="Q137" i="34"/>
  <c r="P137" i="34"/>
  <c r="O137" i="34"/>
  <c r="N137" i="34"/>
  <c r="M137" i="34"/>
  <c r="L137" i="34"/>
  <c r="K137" i="34"/>
  <c r="J137" i="34"/>
  <c r="I137" i="34"/>
  <c r="H137" i="34"/>
  <c r="G137" i="34"/>
  <c r="U136" i="34"/>
  <c r="U135" i="34"/>
  <c r="R134" i="34"/>
  <c r="Q134" i="34"/>
  <c r="P134" i="34"/>
  <c r="O134" i="34"/>
  <c r="N134" i="34"/>
  <c r="M134" i="34"/>
  <c r="L134" i="34"/>
  <c r="K134" i="34"/>
  <c r="J134" i="34"/>
  <c r="I134" i="34"/>
  <c r="H134" i="34"/>
  <c r="G134" i="34"/>
  <c r="U133" i="34"/>
  <c r="R132" i="34"/>
  <c r="Q132" i="34"/>
  <c r="P132" i="34"/>
  <c r="O132" i="34"/>
  <c r="N132" i="34"/>
  <c r="M132" i="34"/>
  <c r="L132" i="34"/>
  <c r="K132" i="34"/>
  <c r="J132" i="34"/>
  <c r="I132" i="34"/>
  <c r="H132" i="34"/>
  <c r="G132" i="34"/>
  <c r="U131" i="34"/>
  <c r="R130" i="34"/>
  <c r="Q130" i="34"/>
  <c r="P130" i="34"/>
  <c r="O130" i="34"/>
  <c r="N130" i="34"/>
  <c r="M130" i="34"/>
  <c r="L130" i="34"/>
  <c r="K130" i="34"/>
  <c r="J130" i="34"/>
  <c r="I130" i="34"/>
  <c r="H130" i="34"/>
  <c r="G130" i="34"/>
  <c r="U129" i="34"/>
  <c r="R128" i="34"/>
  <c r="Q128" i="34"/>
  <c r="P128" i="34"/>
  <c r="O128" i="34"/>
  <c r="N128" i="34"/>
  <c r="M128" i="34"/>
  <c r="L128" i="34"/>
  <c r="K128" i="34"/>
  <c r="J128" i="34"/>
  <c r="I128" i="34"/>
  <c r="H128" i="34"/>
  <c r="G128" i="34"/>
  <c r="U126" i="34"/>
  <c r="U124" i="34"/>
  <c r="U123" i="34"/>
  <c r="U122" i="34"/>
  <c r="U121" i="34"/>
  <c r="U120" i="34"/>
  <c r="U119" i="34"/>
  <c r="U118" i="34"/>
  <c r="U117" i="34"/>
  <c r="R116" i="34"/>
  <c r="Q116" i="34"/>
  <c r="P116" i="34"/>
  <c r="O116" i="34"/>
  <c r="N116" i="34"/>
  <c r="M116" i="34"/>
  <c r="L116" i="34"/>
  <c r="K116" i="34"/>
  <c r="J116" i="34"/>
  <c r="I116" i="34"/>
  <c r="H116" i="34"/>
  <c r="G116" i="34"/>
  <c r="U115" i="34"/>
  <c r="U114" i="34"/>
  <c r="U113" i="34"/>
  <c r="U112" i="34"/>
  <c r="U111" i="34"/>
  <c r="U110" i="34"/>
  <c r="U109" i="34"/>
  <c r="U108" i="34"/>
  <c r="U107" i="34"/>
  <c r="U106" i="34"/>
  <c r="U105" i="34"/>
  <c r="U104" i="34"/>
  <c r="U103" i="34"/>
  <c r="U102" i="34"/>
  <c r="U101" i="34"/>
  <c r="U100" i="34"/>
  <c r="O99" i="34"/>
  <c r="N99" i="34"/>
  <c r="N98" i="34" s="1"/>
  <c r="M99" i="34"/>
  <c r="M98" i="34" s="1"/>
  <c r="L99" i="34"/>
  <c r="L98" i="34" s="1"/>
  <c r="K99" i="34"/>
  <c r="K98" i="34" s="1"/>
  <c r="J99" i="34"/>
  <c r="J98" i="34" s="1"/>
  <c r="R98" i="34"/>
  <c r="Q98" i="34"/>
  <c r="Q92" i="34" s="1"/>
  <c r="P98" i="34"/>
  <c r="O98" i="34"/>
  <c r="I98" i="34"/>
  <c r="H98" i="34"/>
  <c r="G98" i="34"/>
  <c r="U97" i="34"/>
  <c r="U96" i="34"/>
  <c r="U95" i="34"/>
  <c r="U93" i="34"/>
  <c r="U91" i="34"/>
  <c r="U90" i="34"/>
  <c r="U89" i="34"/>
  <c r="U88" i="34"/>
  <c r="U87" i="34"/>
  <c r="U86" i="34"/>
  <c r="U85" i="34"/>
  <c r="U84" i="34"/>
  <c r="U83" i="34"/>
  <c r="U81" i="34"/>
  <c r="R80" i="34"/>
  <c r="Q80" i="34"/>
  <c r="P80" i="34"/>
  <c r="O80" i="34"/>
  <c r="N80" i="34"/>
  <c r="M80" i="34"/>
  <c r="L80" i="34"/>
  <c r="K80" i="34"/>
  <c r="J80" i="34"/>
  <c r="I80" i="34"/>
  <c r="H80" i="34"/>
  <c r="H82" i="34" s="1"/>
  <c r="U82" i="34" s="1"/>
  <c r="G80" i="34"/>
  <c r="G82" i="34" s="1"/>
  <c r="U79" i="34"/>
  <c r="U78" i="34"/>
  <c r="U77" i="34"/>
  <c r="U76" i="34"/>
  <c r="R75" i="34"/>
  <c r="Q75" i="34"/>
  <c r="P75" i="34"/>
  <c r="O75" i="34"/>
  <c r="N75" i="34"/>
  <c r="M75" i="34"/>
  <c r="L75" i="34"/>
  <c r="K75" i="34"/>
  <c r="J75" i="34"/>
  <c r="I75" i="34"/>
  <c r="H75" i="34"/>
  <c r="G75" i="34"/>
  <c r="U74" i="34"/>
  <c r="U73" i="34"/>
  <c r="U72" i="34"/>
  <c r="R71" i="34"/>
  <c r="Q71" i="34"/>
  <c r="P71" i="34"/>
  <c r="O71" i="34"/>
  <c r="N71" i="34"/>
  <c r="M71" i="34"/>
  <c r="L71" i="34"/>
  <c r="K71" i="34"/>
  <c r="J71" i="34"/>
  <c r="I71" i="34"/>
  <c r="H71" i="34"/>
  <c r="G71" i="34"/>
  <c r="U70" i="34"/>
  <c r="U69" i="34"/>
  <c r="U68" i="34"/>
  <c r="U67" i="34"/>
  <c r="U66" i="34"/>
  <c r="U65" i="34"/>
  <c r="U64" i="34"/>
  <c r="Q63" i="34"/>
  <c r="P63" i="34"/>
  <c r="O63" i="34"/>
  <c r="N63" i="34"/>
  <c r="M63" i="34"/>
  <c r="L63" i="34"/>
  <c r="K63" i="34"/>
  <c r="J63" i="34"/>
  <c r="I63" i="34"/>
  <c r="H63" i="34"/>
  <c r="G63" i="34"/>
  <c r="U62" i="34"/>
  <c r="U61" i="34"/>
  <c r="U60" i="34"/>
  <c r="R59" i="34"/>
  <c r="Q59" i="34"/>
  <c r="P59" i="34"/>
  <c r="O59" i="34"/>
  <c r="N59" i="34"/>
  <c r="M59" i="34"/>
  <c r="L59" i="34"/>
  <c r="K59" i="34"/>
  <c r="J59" i="34"/>
  <c r="I59" i="34"/>
  <c r="H59" i="34"/>
  <c r="G59" i="34"/>
  <c r="U58" i="34"/>
  <c r="U57" i="34"/>
  <c r="U56" i="34"/>
  <c r="R55" i="34"/>
  <c r="Q55" i="34"/>
  <c r="P55" i="34"/>
  <c r="O55" i="34"/>
  <c r="N55" i="34"/>
  <c r="M55" i="34"/>
  <c r="L55" i="34"/>
  <c r="K55" i="34"/>
  <c r="J55" i="34"/>
  <c r="I55" i="34"/>
  <c r="H55" i="34"/>
  <c r="G55" i="34"/>
  <c r="U54" i="34"/>
  <c r="U53" i="34"/>
  <c r="U52" i="34"/>
  <c r="U51" i="34"/>
  <c r="R50" i="34"/>
  <c r="Q50" i="34"/>
  <c r="P50" i="34"/>
  <c r="O50" i="34"/>
  <c r="N50" i="34"/>
  <c r="M50" i="34"/>
  <c r="L50" i="34"/>
  <c r="K50" i="34"/>
  <c r="J50" i="34"/>
  <c r="I50" i="34"/>
  <c r="H50" i="34"/>
  <c r="G50" i="34"/>
  <c r="U49" i="34"/>
  <c r="U48" i="34"/>
  <c r="U47" i="34"/>
  <c r="O46" i="34"/>
  <c r="U45" i="34"/>
  <c r="U43" i="34"/>
  <c r="U42" i="34"/>
  <c r="U41" i="34"/>
  <c r="U40" i="34"/>
  <c r="U39" i="34"/>
  <c r="U38" i="34"/>
  <c r="R37" i="34"/>
  <c r="R11" i="34" s="1"/>
  <c r="Q37" i="34"/>
  <c r="Q11" i="34" s="1"/>
  <c r="P37" i="34"/>
  <c r="P11" i="34" s="1"/>
  <c r="O37" i="34"/>
  <c r="O11" i="34" s="1"/>
  <c r="N37" i="34"/>
  <c r="N11" i="34" s="1"/>
  <c r="M37" i="34"/>
  <c r="L37" i="34"/>
  <c r="L11" i="34" s="1"/>
  <c r="K37" i="34"/>
  <c r="K11" i="34" s="1"/>
  <c r="J37" i="34"/>
  <c r="J11" i="34" s="1"/>
  <c r="J13" i="34" s="1"/>
  <c r="I37" i="34"/>
  <c r="I11" i="34" s="1"/>
  <c r="I13" i="34" s="1"/>
  <c r="H37" i="34"/>
  <c r="H11" i="34" s="1"/>
  <c r="G37" i="34"/>
  <c r="G11" i="34" s="1"/>
  <c r="G13" i="34" s="1"/>
  <c r="U36" i="34"/>
  <c r="U35" i="34"/>
  <c r="U34" i="34"/>
  <c r="U33" i="34"/>
  <c r="U32" i="34"/>
  <c r="U31" i="34"/>
  <c r="U30" i="34"/>
  <c r="U29" i="34"/>
  <c r="U28" i="34"/>
  <c r="U27" i="34"/>
  <c r="U26" i="34"/>
  <c r="U25" i="34"/>
  <c r="U24" i="34"/>
  <c r="U23" i="34"/>
  <c r="U22" i="34"/>
  <c r="U21" i="34"/>
  <c r="U20" i="34"/>
  <c r="U19" i="34"/>
  <c r="U18" i="34"/>
  <c r="U17" i="34"/>
  <c r="Z16" i="34"/>
  <c r="Y16" i="34"/>
  <c r="U16" i="34"/>
  <c r="U15" i="34"/>
  <c r="U14" i="34"/>
  <c r="X12" i="34"/>
  <c r="AC10" i="34"/>
  <c r="AB10" i="34"/>
  <c r="Z4" i="34" s="1"/>
  <c r="AA10" i="34"/>
  <c r="Z10" i="34"/>
  <c r="Y4" i="34" s="1"/>
  <c r="Y10" i="34"/>
  <c r="X10" i="34"/>
  <c r="X4" i="34" s="1"/>
  <c r="W10" i="34"/>
  <c r="L3" i="34"/>
  <c r="L2655" i="33"/>
  <c r="J2655" i="33"/>
  <c r="I2655" i="33"/>
  <c r="H2655" i="33"/>
  <c r="I2635" i="33"/>
  <c r="L2615" i="33"/>
  <c r="L2613" i="33" s="1"/>
  <c r="L2612" i="33" s="1"/>
  <c r="L2611" i="33" s="1"/>
  <c r="L2610" i="33" s="1"/>
  <c r="L2608" i="33" s="1"/>
  <c r="L2606" i="33" s="1"/>
  <c r="J2615" i="33"/>
  <c r="J2613" i="33" s="1"/>
  <c r="J2612" i="33" s="1"/>
  <c r="J2611" i="33" s="1"/>
  <c r="J2610" i="33" s="1"/>
  <c r="J2608" i="33" s="1"/>
  <c r="J2606" i="33" s="1"/>
  <c r="I2615" i="33"/>
  <c r="I2613" i="33" s="1"/>
  <c r="I2612" i="33" s="1"/>
  <c r="I2611" i="33" s="1"/>
  <c r="I2610" i="33" s="1"/>
  <c r="I2608" i="33" s="1"/>
  <c r="I2606" i="33" s="1"/>
  <c r="H2614" i="33"/>
  <c r="H2613" i="33" s="1"/>
  <c r="H2612" i="33" s="1"/>
  <c r="H2611" i="33" s="1"/>
  <c r="H2610" i="33" s="1"/>
  <c r="H2608" i="33" s="1"/>
  <c r="H2606" i="33" s="1"/>
  <c r="G2613" i="33"/>
  <c r="G2612" i="33" s="1"/>
  <c r="G2611" i="33" s="1"/>
  <c r="G2610" i="33" s="1"/>
  <c r="G2608" i="33" s="1"/>
  <c r="G2606" i="33" s="1"/>
  <c r="L2590" i="33"/>
  <c r="J2590" i="33"/>
  <c r="H2589" i="33"/>
  <c r="L2571" i="33"/>
  <c r="J2571" i="33"/>
  <c r="I2571" i="33"/>
  <c r="H2571" i="33"/>
  <c r="L2562" i="33"/>
  <c r="J2562" i="33"/>
  <c r="I2562" i="33"/>
  <c r="H2562" i="33"/>
  <c r="I2553" i="33"/>
  <c r="H2553" i="33"/>
  <c r="R92" i="34" l="1"/>
  <c r="Q484" i="34"/>
  <c r="J463" i="34"/>
  <c r="R708" i="34"/>
  <c r="U444" i="34"/>
  <c r="U718" i="34"/>
  <c r="U80" i="34"/>
  <c r="U128" i="34"/>
  <c r="U161" i="34"/>
  <c r="U713" i="34"/>
  <c r="N653" i="34"/>
  <c r="U335" i="34"/>
  <c r="U489" i="34"/>
  <c r="U669" i="34"/>
  <c r="U614" i="34"/>
  <c r="U145" i="34"/>
  <c r="U304" i="34"/>
  <c r="U420" i="34"/>
  <c r="O332" i="34"/>
  <c r="K708" i="34"/>
  <c r="I496" i="34"/>
  <c r="P708" i="34"/>
  <c r="U435" i="34"/>
  <c r="Q708" i="34"/>
  <c r="R398" i="34"/>
  <c r="H92" i="34"/>
  <c r="H94" i="34" s="1"/>
  <c r="U94" i="34" s="1"/>
  <c r="U343" i="34"/>
  <c r="L653" i="34"/>
  <c r="G92" i="34"/>
  <c r="G94" i="34" s="1"/>
  <c r="U163" i="34"/>
  <c r="O653" i="34"/>
  <c r="Y11" i="34"/>
  <c r="Y12" i="34" s="1"/>
  <c r="O496" i="34"/>
  <c r="P653" i="34"/>
  <c r="N708" i="34"/>
  <c r="U99" i="34"/>
  <c r="P496" i="34"/>
  <c r="O708" i="34"/>
  <c r="R44" i="34"/>
  <c r="U259" i="34"/>
  <c r="U272" i="34"/>
  <c r="U635" i="34"/>
  <c r="U482" i="34"/>
  <c r="U55" i="34"/>
  <c r="U71" i="34"/>
  <c r="K604" i="34"/>
  <c r="U446" i="34"/>
  <c r="U536" i="34"/>
  <c r="G484" i="34"/>
  <c r="G486" i="34" s="1"/>
  <c r="U591" i="34"/>
  <c r="O577" i="34"/>
  <c r="U316" i="34"/>
  <c r="U418" i="34"/>
  <c r="H708" i="34"/>
  <c r="H710" i="34" s="1"/>
  <c r="U710" i="34" s="1"/>
  <c r="Q653" i="34"/>
  <c r="H653" i="34"/>
  <c r="H655" i="34" s="1"/>
  <c r="U655" i="34" s="1"/>
  <c r="K653" i="34"/>
  <c r="R653" i="34"/>
  <c r="L604" i="34"/>
  <c r="U628" i="34"/>
  <c r="G604" i="34"/>
  <c r="G606" i="34" s="1"/>
  <c r="U610" i="34"/>
  <c r="U560" i="34"/>
  <c r="H553" i="34"/>
  <c r="H555" i="34" s="1"/>
  <c r="U555" i="34" s="1"/>
  <c r="K496" i="34"/>
  <c r="G496" i="34"/>
  <c r="G498" i="34" s="1"/>
  <c r="J496" i="34"/>
  <c r="U487" i="34"/>
  <c r="P463" i="34"/>
  <c r="L463" i="34"/>
  <c r="K463" i="34"/>
  <c r="U479" i="34"/>
  <c r="H463" i="34"/>
  <c r="U463" i="34" s="1"/>
  <c r="U423" i="34"/>
  <c r="J398" i="34"/>
  <c r="J400" i="34" s="1"/>
  <c r="P398" i="34"/>
  <c r="Q398" i="34"/>
  <c r="U387" i="34"/>
  <c r="U357" i="34"/>
  <c r="I199" i="34"/>
  <c r="U290" i="34"/>
  <c r="R332" i="34"/>
  <c r="U246" i="34"/>
  <c r="G332" i="34"/>
  <c r="G334" i="34" s="1"/>
  <c r="U167" i="34"/>
  <c r="U132" i="34"/>
  <c r="U150" i="34"/>
  <c r="M125" i="34"/>
  <c r="M127" i="34" s="1"/>
  <c r="U165" i="34"/>
  <c r="U137" i="34"/>
  <c r="U156" i="34"/>
  <c r="U148" i="34"/>
  <c r="U158" i="34"/>
  <c r="G44" i="34"/>
  <c r="G46" i="34" s="1"/>
  <c r="U75" i="34"/>
  <c r="H44" i="34"/>
  <c r="H46" i="34" s="1"/>
  <c r="Q44" i="34"/>
  <c r="K398" i="34"/>
  <c r="K400" i="34" s="1"/>
  <c r="Q125" i="34"/>
  <c r="P44" i="34"/>
  <c r="P92" i="34"/>
  <c r="R604" i="34"/>
  <c r="N199" i="34"/>
  <c r="I463" i="34"/>
  <c r="L125" i="34"/>
  <c r="L127" i="34" s="1"/>
  <c r="H604" i="34"/>
  <c r="H606" i="34" s="1"/>
  <c r="U606" i="34" s="1"/>
  <c r="K92" i="34"/>
  <c r="U142" i="34"/>
  <c r="U286" i="34"/>
  <c r="N332" i="34"/>
  <c r="M376" i="34"/>
  <c r="U376" i="34" s="1"/>
  <c r="U413" i="34"/>
  <c r="H430" i="34"/>
  <c r="H432" i="34" s="1"/>
  <c r="U432" i="34" s="1"/>
  <c r="N430" i="34"/>
  <c r="P484" i="34"/>
  <c r="I708" i="34"/>
  <c r="H398" i="34"/>
  <c r="H400" i="34" s="1"/>
  <c r="L496" i="34"/>
  <c r="J332" i="34"/>
  <c r="I125" i="34"/>
  <c r="I127" i="34" s="1"/>
  <c r="P430" i="34"/>
  <c r="U493" i="34"/>
  <c r="P332" i="34"/>
  <c r="G430" i="34"/>
  <c r="G432" i="34" s="1"/>
  <c r="U455" i="34"/>
  <c r="L92" i="34"/>
  <c r="J92" i="34"/>
  <c r="J199" i="34"/>
  <c r="J430" i="34"/>
  <c r="U458" i="34"/>
  <c r="I484" i="34"/>
  <c r="R496" i="34"/>
  <c r="U577" i="34"/>
  <c r="U589" i="34"/>
  <c r="Q463" i="34"/>
  <c r="J484" i="34"/>
  <c r="R199" i="34"/>
  <c r="R125" i="34"/>
  <c r="G199" i="34"/>
  <c r="G201" i="34" s="1"/>
  <c r="U426" i="34"/>
  <c r="U59" i="34"/>
  <c r="U130" i="34"/>
  <c r="Q332" i="34"/>
  <c r="R463" i="34"/>
  <c r="K484" i="34"/>
  <c r="G653" i="34"/>
  <c r="G655" i="34" s="1"/>
  <c r="J708" i="34"/>
  <c r="N496" i="34"/>
  <c r="U154" i="34"/>
  <c r="Q430" i="34"/>
  <c r="U63" i="34"/>
  <c r="R430" i="34"/>
  <c r="K199" i="34"/>
  <c r="U116" i="34"/>
  <c r="P125" i="34"/>
  <c r="U152" i="34"/>
  <c r="U189" i="34"/>
  <c r="M191" i="34"/>
  <c r="U215" i="34"/>
  <c r="U452" i="34"/>
  <c r="G463" i="34"/>
  <c r="G465" i="34" s="1"/>
  <c r="U467" i="34"/>
  <c r="L484" i="34"/>
  <c r="U491" i="34"/>
  <c r="U656" i="34"/>
  <c r="L708" i="34"/>
  <c r="O44" i="34"/>
  <c r="N44" i="34"/>
  <c r="O430" i="34"/>
  <c r="O398" i="34"/>
  <c r="U191" i="34"/>
  <c r="J44" i="34"/>
  <c r="J46" i="34" s="1"/>
  <c r="U360" i="34"/>
  <c r="H332" i="34"/>
  <c r="J125" i="34"/>
  <c r="J127" i="34" s="1"/>
  <c r="M332" i="34"/>
  <c r="I398" i="34"/>
  <c r="I400" i="34" s="1"/>
  <c r="L44" i="34"/>
  <c r="L46" i="34" s="1"/>
  <c r="K430" i="34"/>
  <c r="AC11" i="34"/>
  <c r="H496" i="34"/>
  <c r="U501" i="34"/>
  <c r="U98" i="34"/>
  <c r="M92" i="34"/>
  <c r="U92" i="34" s="1"/>
  <c r="L332" i="34"/>
  <c r="M44" i="34"/>
  <c r="M46" i="34" s="1"/>
  <c r="U50" i="34"/>
  <c r="I44" i="34"/>
  <c r="I46" i="34" s="1"/>
  <c r="O92" i="34"/>
  <c r="U134" i="34"/>
  <c r="L199" i="34"/>
  <c r="L430" i="34"/>
  <c r="U439" i="34"/>
  <c r="U516" i="34"/>
  <c r="M496" i="34"/>
  <c r="P604" i="34"/>
  <c r="U203" i="34"/>
  <c r="M202" i="34"/>
  <c r="M199" i="34" s="1"/>
  <c r="U631" i="34"/>
  <c r="J604" i="34"/>
  <c r="G125" i="34"/>
  <c r="G127" i="34" s="1"/>
  <c r="N92" i="34"/>
  <c r="O199" i="34"/>
  <c r="L398" i="34"/>
  <c r="L400" i="34" s="1"/>
  <c r="M430" i="34"/>
  <c r="Q604" i="34"/>
  <c r="J653" i="34"/>
  <c r="I332" i="34"/>
  <c r="M653" i="34"/>
  <c r="H125" i="34"/>
  <c r="K332" i="34"/>
  <c r="I430" i="34"/>
  <c r="I604" i="34"/>
  <c r="K13" i="34"/>
  <c r="L13" i="34"/>
  <c r="K44" i="34"/>
  <c r="K46" i="34" s="1"/>
  <c r="N125" i="34"/>
  <c r="K125" i="34"/>
  <c r="K127" i="34" s="1"/>
  <c r="H199" i="34"/>
  <c r="P199" i="34"/>
  <c r="M398" i="34"/>
  <c r="M400" i="34" s="1"/>
  <c r="H484" i="34"/>
  <c r="R484" i="34"/>
  <c r="Q496" i="34"/>
  <c r="U548" i="34"/>
  <c r="M543" i="34"/>
  <c r="U543" i="34" s="1"/>
  <c r="U694" i="34"/>
  <c r="G398" i="34"/>
  <c r="G400" i="34" s="1"/>
  <c r="I92" i="34"/>
  <c r="AA11" i="34"/>
  <c r="H13" i="34"/>
  <c r="U37" i="34"/>
  <c r="M11" i="34"/>
  <c r="O125" i="34"/>
  <c r="Q199" i="34"/>
  <c r="N398" i="34"/>
  <c r="I653" i="34"/>
  <c r="U682" i="34"/>
  <c r="M708" i="34"/>
  <c r="U711" i="34"/>
  <c r="M178" i="34"/>
  <c r="U178" i="34" s="1"/>
  <c r="U440" i="34"/>
  <c r="L2459" i="33"/>
  <c r="J2459" i="33"/>
  <c r="I2459" i="33"/>
  <c r="H2459" i="33"/>
  <c r="L2448" i="33"/>
  <c r="L2447" i="33" s="1"/>
  <c r="L2446" i="33" s="1"/>
  <c r="L2445" i="33" s="1"/>
  <c r="L2444" i="33" s="1"/>
  <c r="L2442" i="33" s="1"/>
  <c r="L2440" i="33" s="1"/>
  <c r="J2448" i="33"/>
  <c r="J2447" i="33" s="1"/>
  <c r="J2446" i="33" s="1"/>
  <c r="J2445" i="33" s="1"/>
  <c r="J2444" i="33" s="1"/>
  <c r="J2442" i="33" s="1"/>
  <c r="J2440" i="33" s="1"/>
  <c r="I2448" i="33"/>
  <c r="I2447" i="33" s="1"/>
  <c r="I2446" i="33" s="1"/>
  <c r="I2445" i="33" s="1"/>
  <c r="I2444" i="33" s="1"/>
  <c r="I2442" i="33" s="1"/>
  <c r="I2440" i="33" s="1"/>
  <c r="H2448" i="33"/>
  <c r="H2447" i="33" s="1"/>
  <c r="H2446" i="33" s="1"/>
  <c r="H2445" i="33" s="1"/>
  <c r="H2444" i="33" s="1"/>
  <c r="H2442" i="33" s="1"/>
  <c r="H2440" i="33" s="1"/>
  <c r="G2447" i="33"/>
  <c r="G2446" i="33" s="1"/>
  <c r="G2445" i="33" s="1"/>
  <c r="G2444" i="33" s="1"/>
  <c r="G2442" i="33" s="1"/>
  <c r="G2440" i="33" s="1"/>
  <c r="L2439" i="33"/>
  <c r="J2439" i="33"/>
  <c r="I2439" i="33"/>
  <c r="H2439" i="33"/>
  <c r="L2430" i="33"/>
  <c r="J2430" i="33"/>
  <c r="I2430" i="33"/>
  <c r="H2430" i="33"/>
  <c r="L2423" i="33"/>
  <c r="J2423" i="33"/>
  <c r="I2423" i="33"/>
  <c r="H2423" i="33"/>
  <c r="L2416" i="33"/>
  <c r="J2416" i="33"/>
  <c r="I2416" i="33"/>
  <c r="H2416" i="33"/>
  <c r="L2409" i="33"/>
  <c r="J2409" i="33"/>
  <c r="I2409" i="33"/>
  <c r="H2409" i="33"/>
  <c r="L2402" i="33"/>
  <c r="J2402" i="33"/>
  <c r="I2402" i="33"/>
  <c r="H2402" i="33"/>
  <c r="L2395" i="33"/>
  <c r="J2395" i="33"/>
  <c r="I2395" i="33"/>
  <c r="H2395" i="33"/>
  <c r="L2388" i="33"/>
  <c r="J2388" i="33"/>
  <c r="I2388" i="33"/>
  <c r="H2388" i="33"/>
  <c r="L2381" i="33"/>
  <c r="J2381" i="33"/>
  <c r="I2381" i="33"/>
  <c r="H2381" i="33"/>
  <c r="L2374" i="33"/>
  <c r="J2374" i="33"/>
  <c r="I2374" i="33"/>
  <c r="H2374" i="33"/>
  <c r="L2367" i="33"/>
  <c r="J2367" i="33"/>
  <c r="I2367" i="33"/>
  <c r="H2367" i="33"/>
  <c r="L2360" i="33"/>
  <c r="J2360" i="33"/>
  <c r="I2360" i="33"/>
  <c r="H2360" i="33"/>
  <c r="L2353" i="33"/>
  <c r="J2353" i="33"/>
  <c r="I2353" i="33"/>
  <c r="H2353" i="33"/>
  <c r="L2344" i="33"/>
  <c r="J2344" i="33"/>
  <c r="I2344" i="33"/>
  <c r="H2344" i="33"/>
  <c r="L2326" i="33"/>
  <c r="J2326" i="33"/>
  <c r="I2326" i="33"/>
  <c r="H2326" i="33"/>
  <c r="L2317" i="33"/>
  <c r="J2317" i="33"/>
  <c r="I2317" i="33"/>
  <c r="H2317" i="33"/>
  <c r="L2307" i="33"/>
  <c r="J2307" i="33"/>
  <c r="I2307" i="33"/>
  <c r="H2307" i="33"/>
  <c r="L2300" i="33"/>
  <c r="J2300" i="33"/>
  <c r="I2300" i="33"/>
  <c r="H2300" i="33"/>
  <c r="L2291" i="33"/>
  <c r="J2291" i="33"/>
  <c r="I2291" i="33"/>
  <c r="H2291" i="33"/>
  <c r="L2284" i="33"/>
  <c r="J2284" i="33"/>
  <c r="I2284" i="33"/>
  <c r="H2284" i="33"/>
  <c r="L2277" i="33"/>
  <c r="J2277" i="33"/>
  <c r="I2277" i="33"/>
  <c r="H2277" i="33"/>
  <c r="L2270" i="33"/>
  <c r="J2270" i="33"/>
  <c r="I2270" i="33"/>
  <c r="H2270" i="33"/>
  <c r="L2263" i="33"/>
  <c r="J2263" i="33"/>
  <c r="I2263" i="33"/>
  <c r="H2263" i="33"/>
  <c r="L2256" i="33"/>
  <c r="J2256" i="33"/>
  <c r="I2256" i="33"/>
  <c r="H2256" i="33"/>
  <c r="L2249" i="33"/>
  <c r="J2249" i="33"/>
  <c r="I2249" i="33"/>
  <c r="H2249" i="33"/>
  <c r="L1671" i="33"/>
  <c r="J1671" i="33"/>
  <c r="L2237" i="33"/>
  <c r="L2236" i="33" s="1"/>
  <c r="L2235" i="33" s="1"/>
  <c r="L2234" i="33" s="1"/>
  <c r="L2233" i="33" s="1"/>
  <c r="L2231" i="33" s="1"/>
  <c r="L2230" i="33" s="1"/>
  <c r="J2237" i="33"/>
  <c r="J2236" i="33" s="1"/>
  <c r="J2235" i="33" s="1"/>
  <c r="J2234" i="33" s="1"/>
  <c r="J2233" i="33" s="1"/>
  <c r="J2231" i="33" s="1"/>
  <c r="J2230" i="33" s="1"/>
  <c r="I2237" i="33"/>
  <c r="I2236" i="33" s="1"/>
  <c r="I2235" i="33" s="1"/>
  <c r="I2234" i="33" s="1"/>
  <c r="I2233" i="33" s="1"/>
  <c r="I2231" i="33" s="1"/>
  <c r="I2230" i="33" s="1"/>
  <c r="H2237" i="33"/>
  <c r="H2236" i="33" s="1"/>
  <c r="H2235" i="33" s="1"/>
  <c r="H2234" i="33" s="1"/>
  <c r="H2233" i="33" s="1"/>
  <c r="H2231" i="33" s="1"/>
  <c r="L2229" i="33"/>
  <c r="L2228" i="33" s="1"/>
  <c r="L2227" i="33" s="1"/>
  <c r="L2226" i="33" s="1"/>
  <c r="L2225" i="33" s="1"/>
  <c r="L2223" i="33" s="1"/>
  <c r="L2222" i="33" s="1"/>
  <c r="J2229" i="33"/>
  <c r="J2228" i="33" s="1"/>
  <c r="J2227" i="33" s="1"/>
  <c r="J2226" i="33" s="1"/>
  <c r="J2225" i="33" s="1"/>
  <c r="J2223" i="33" s="1"/>
  <c r="J2222" i="33" s="1"/>
  <c r="I2229" i="33"/>
  <c r="I2228" i="33" s="1"/>
  <c r="I2227" i="33" s="1"/>
  <c r="I2226" i="33" s="1"/>
  <c r="I2225" i="33" s="1"/>
  <c r="I2223" i="33" s="1"/>
  <c r="I2222" i="33" s="1"/>
  <c r="H2229" i="33"/>
  <c r="H2228" i="33" s="1"/>
  <c r="H2227" i="33" s="1"/>
  <c r="H2226" i="33" s="1"/>
  <c r="H2225" i="33" s="1"/>
  <c r="H2223" i="33" s="1"/>
  <c r="G2228" i="33"/>
  <c r="G2227" i="33" s="1"/>
  <c r="G2226" i="33" s="1"/>
  <c r="G2225" i="33" s="1"/>
  <c r="G2223" i="33" s="1"/>
  <c r="G2236" i="33"/>
  <c r="G2235" i="33" s="1"/>
  <c r="G2234" i="33" s="1"/>
  <c r="G2233" i="33" s="1"/>
  <c r="G2231" i="33" s="1"/>
  <c r="L2221" i="33"/>
  <c r="J2221" i="33"/>
  <c r="I2221" i="33"/>
  <c r="H2221" i="33"/>
  <c r="U653" i="34" l="1"/>
  <c r="U430" i="34"/>
  <c r="U46" i="34"/>
  <c r="H465" i="34"/>
  <c r="U465" i="34" s="1"/>
  <c r="U553" i="34"/>
  <c r="U708" i="34"/>
  <c r="G8" i="34"/>
  <c r="G10" i="34" s="1"/>
  <c r="R8" i="34"/>
  <c r="P8" i="34"/>
  <c r="U44" i="34"/>
  <c r="Q8" i="34"/>
  <c r="I8" i="34"/>
  <c r="U604" i="34"/>
  <c r="U400" i="34"/>
  <c r="O8" i="34"/>
  <c r="N8" i="34"/>
  <c r="M13" i="34"/>
  <c r="M8" i="34"/>
  <c r="M3" i="34" s="1"/>
  <c r="U398" i="34"/>
  <c r="H127" i="34"/>
  <c r="U127" i="34" s="1"/>
  <c r="U125" i="34"/>
  <c r="L8" i="34"/>
  <c r="U496" i="34"/>
  <c r="H498" i="34"/>
  <c r="U498" i="34" s="1"/>
  <c r="H8" i="34"/>
  <c r="H334" i="34"/>
  <c r="U334" i="34" s="1"/>
  <c r="U332" i="34"/>
  <c r="K8" i="34"/>
  <c r="U202" i="34"/>
  <c r="H486" i="34"/>
  <c r="U486" i="34" s="1"/>
  <c r="U484" i="34"/>
  <c r="U199" i="34"/>
  <c r="H201" i="34"/>
  <c r="U201" i="34" s="1"/>
  <c r="U11" i="34"/>
  <c r="J8" i="34"/>
  <c r="L2213" i="33"/>
  <c r="L2212" i="33" s="1"/>
  <c r="J2213" i="33"/>
  <c r="J2212" i="33" s="1"/>
  <c r="I2213" i="33"/>
  <c r="H2213" i="33"/>
  <c r="L2205" i="33"/>
  <c r="J2205" i="33"/>
  <c r="I2205" i="33"/>
  <c r="H2205" i="33"/>
  <c r="L2198" i="33"/>
  <c r="J2198" i="33"/>
  <c r="I2198" i="33"/>
  <c r="H2198" i="33"/>
  <c r="L2191" i="33"/>
  <c r="J2191" i="33"/>
  <c r="I2191" i="33"/>
  <c r="H2191" i="33"/>
  <c r="L2184" i="33"/>
  <c r="J2184" i="33"/>
  <c r="I2184" i="33"/>
  <c r="H2184" i="33"/>
  <c r="H10" i="34" l="1"/>
  <c r="U8" i="34"/>
  <c r="K3" i="34"/>
  <c r="L2177" i="33"/>
  <c r="J2177" i="33"/>
  <c r="I2177" i="33"/>
  <c r="H2177" i="33"/>
  <c r="L2170" i="33"/>
  <c r="J2170" i="33"/>
  <c r="I2170" i="33"/>
  <c r="H2170" i="33"/>
  <c r="L2163" i="33"/>
  <c r="J2163" i="33"/>
  <c r="I2163" i="33"/>
  <c r="H2163" i="33"/>
  <c r="L2156" i="33"/>
  <c r="J2156" i="33"/>
  <c r="I2156" i="33"/>
  <c r="H2156" i="33"/>
  <c r="L2149" i="33"/>
  <c r="J2149" i="33"/>
  <c r="I2149" i="33"/>
  <c r="H2149" i="33"/>
  <c r="L2142" i="33"/>
  <c r="J2142" i="33"/>
  <c r="I2142" i="33"/>
  <c r="H2142" i="33"/>
  <c r="L2135" i="33"/>
  <c r="J2135" i="33"/>
  <c r="I2135" i="33"/>
  <c r="H2135" i="33"/>
  <c r="L2126" i="33"/>
  <c r="J2126" i="33"/>
  <c r="I2126" i="33"/>
  <c r="H2126" i="33"/>
  <c r="L2119" i="33"/>
  <c r="J2119" i="33"/>
  <c r="I2119" i="33"/>
  <c r="H2119" i="33"/>
  <c r="L2112" i="33"/>
  <c r="J2112" i="33"/>
  <c r="I2112" i="33"/>
  <c r="H2112" i="33"/>
  <c r="L2105" i="33"/>
  <c r="J2105" i="33"/>
  <c r="I2105" i="33"/>
  <c r="H2105" i="33"/>
  <c r="L2098" i="33"/>
  <c r="J2098" i="33"/>
  <c r="I2098" i="33"/>
  <c r="H2098" i="33"/>
  <c r="L2091" i="33"/>
  <c r="J2091" i="33"/>
  <c r="I2091" i="33"/>
  <c r="H2091" i="33"/>
  <c r="L2084" i="33"/>
  <c r="J2084" i="33"/>
  <c r="I2084" i="33"/>
  <c r="H2084" i="33"/>
  <c r="L2077" i="33"/>
  <c r="J2077" i="33"/>
  <c r="I2077" i="33"/>
  <c r="H2077" i="33"/>
  <c r="L2070" i="33"/>
  <c r="J2070" i="33"/>
  <c r="I2070" i="33"/>
  <c r="H2070" i="33"/>
  <c r="L2063" i="33"/>
  <c r="J2063" i="33"/>
  <c r="I2063" i="33"/>
  <c r="H2063" i="33"/>
  <c r="L2056" i="33"/>
  <c r="J2056" i="33"/>
  <c r="I2056" i="33"/>
  <c r="H2056" i="33"/>
  <c r="L2047" i="33"/>
  <c r="J2047" i="33"/>
  <c r="I2047" i="33"/>
  <c r="H2047" i="33"/>
  <c r="L2040" i="33"/>
  <c r="J2040" i="33"/>
  <c r="I2040" i="33"/>
  <c r="H2040" i="33"/>
  <c r="L2033" i="33"/>
  <c r="J2033" i="33"/>
  <c r="I2033" i="33"/>
  <c r="H2033" i="33"/>
  <c r="L2026" i="33"/>
  <c r="J2026" i="33"/>
  <c r="I2026" i="33"/>
  <c r="H2026" i="33"/>
  <c r="L2019" i="33"/>
  <c r="J2019" i="33"/>
  <c r="I2019" i="33"/>
  <c r="H2019" i="33"/>
  <c r="L2012" i="33"/>
  <c r="J2012" i="33"/>
  <c r="I2012" i="33"/>
  <c r="H2012" i="33"/>
  <c r="L2005" i="33"/>
  <c r="J2005" i="33"/>
  <c r="I2005" i="33"/>
  <c r="H2005" i="33"/>
  <c r="L1998" i="33"/>
  <c r="J1998" i="33"/>
  <c r="I1998" i="33"/>
  <c r="H1998" i="33"/>
  <c r="L1991" i="33"/>
  <c r="J1991" i="33"/>
  <c r="I1991" i="33"/>
  <c r="H1991" i="33"/>
  <c r="L1984" i="33"/>
  <c r="J1984" i="33"/>
  <c r="I1984" i="33"/>
  <c r="H1984" i="33"/>
  <c r="L1977" i="33"/>
  <c r="J1977" i="33"/>
  <c r="I1977" i="33"/>
  <c r="H1977" i="33"/>
  <c r="L1970" i="33"/>
  <c r="J1970" i="33"/>
  <c r="I1970" i="33"/>
  <c r="H1970" i="33"/>
  <c r="L1963" i="33"/>
  <c r="J1963" i="33"/>
  <c r="I1963" i="33"/>
  <c r="H1963" i="33"/>
  <c r="L1954" i="33"/>
  <c r="J1954" i="33"/>
  <c r="I1954" i="33"/>
  <c r="H1954" i="33"/>
  <c r="L1945" i="33"/>
  <c r="J1945" i="33"/>
  <c r="I1945" i="33"/>
  <c r="H1945" i="33"/>
  <c r="L1938" i="33"/>
  <c r="J1938" i="33"/>
  <c r="I1938" i="33"/>
  <c r="H1938" i="33"/>
  <c r="O3" i="1" l="1"/>
  <c r="L1880" i="33" l="1"/>
  <c r="J1880" i="33"/>
  <c r="P274" i="1"/>
  <c r="L1929" i="33"/>
  <c r="J1929" i="33"/>
  <c r="I1929" i="33"/>
  <c r="H1929" i="33"/>
  <c r="L1922" i="33"/>
  <c r="J1922" i="33"/>
  <c r="I1922" i="33"/>
  <c r="H1922" i="33"/>
  <c r="L1915" i="33"/>
  <c r="J1915" i="33"/>
  <c r="I1915" i="33"/>
  <c r="H1915" i="33"/>
  <c r="L1908" i="33"/>
  <c r="J1908" i="33"/>
  <c r="I1908" i="33"/>
  <c r="H1908" i="33"/>
  <c r="L1901" i="33"/>
  <c r="J1901" i="33"/>
  <c r="I1901" i="33"/>
  <c r="H1901" i="33"/>
  <c r="L1894" i="33"/>
  <c r="J1894" i="33"/>
  <c r="I1894" i="33"/>
  <c r="H1894" i="33"/>
  <c r="L1887" i="33"/>
  <c r="J1887" i="33"/>
  <c r="I1887" i="33"/>
  <c r="H1887" i="33"/>
  <c r="I1880" i="33"/>
  <c r="H1880" i="33"/>
  <c r="L1873" i="33"/>
  <c r="J1873" i="33"/>
  <c r="I1873" i="33"/>
  <c r="H1873" i="33"/>
  <c r="L1866" i="33"/>
  <c r="J1866" i="33"/>
  <c r="I1866" i="33"/>
  <c r="H1866" i="33"/>
  <c r="L1859" i="33"/>
  <c r="J1859" i="33"/>
  <c r="I1859" i="33"/>
  <c r="H1859" i="33"/>
  <c r="L1852" i="33"/>
  <c r="J1852" i="33"/>
  <c r="I1852" i="33"/>
  <c r="H1852" i="33"/>
  <c r="H1845" i="33"/>
  <c r="L1845" i="33"/>
  <c r="J1845" i="33"/>
  <c r="I1845" i="33"/>
  <c r="L1836" i="33"/>
  <c r="J1836" i="33"/>
  <c r="I1836" i="33"/>
  <c r="H1836" i="33"/>
  <c r="L1827" i="33"/>
  <c r="J1827" i="33"/>
  <c r="I1827" i="33"/>
  <c r="H1827" i="33"/>
  <c r="L1820" i="33"/>
  <c r="J1820" i="33"/>
  <c r="I1820" i="33"/>
  <c r="H1820" i="33"/>
  <c r="L1813" i="33"/>
  <c r="J1813" i="33"/>
  <c r="I1813" i="33"/>
  <c r="H1813" i="33"/>
  <c r="L1806" i="33" l="1"/>
  <c r="J1806" i="33"/>
  <c r="I1806" i="33"/>
  <c r="H1806" i="33"/>
  <c r="L1799" i="33"/>
  <c r="J1799" i="33"/>
  <c r="I1799" i="33"/>
  <c r="H1799" i="33"/>
  <c r="L1792" i="33"/>
  <c r="J1792" i="33"/>
  <c r="I1792" i="33"/>
  <c r="H1792" i="33"/>
  <c r="L1785" i="33"/>
  <c r="J1785" i="33"/>
  <c r="I1785" i="33"/>
  <c r="H1785" i="33"/>
  <c r="L1778" i="33"/>
  <c r="J1778" i="33"/>
  <c r="I1778" i="33"/>
  <c r="H1778" i="33"/>
  <c r="L1771" i="33"/>
  <c r="J1771" i="33"/>
  <c r="I1771" i="33"/>
  <c r="H1771" i="33"/>
  <c r="L1764" i="33"/>
  <c r="J1764" i="33"/>
  <c r="I1764" i="33"/>
  <c r="H1764" i="33"/>
  <c r="L1757" i="33"/>
  <c r="J1757" i="33"/>
  <c r="I1757" i="33"/>
  <c r="H1757" i="33"/>
  <c r="L1748" i="33"/>
  <c r="J1748" i="33"/>
  <c r="I1748" i="33"/>
  <c r="H1748" i="33"/>
  <c r="L1739" i="33"/>
  <c r="J1739" i="33"/>
  <c r="I1739" i="33"/>
  <c r="H1739" i="33"/>
  <c r="L1730" i="33"/>
  <c r="J1730" i="33"/>
  <c r="I1730" i="33"/>
  <c r="H1730" i="33"/>
  <c r="L1721" i="33" l="1"/>
  <c r="J1721" i="33"/>
  <c r="I1721" i="33"/>
  <c r="H1721" i="33"/>
  <c r="L1712" i="33"/>
  <c r="J1712" i="33"/>
  <c r="I1712" i="33"/>
  <c r="H1712" i="33"/>
  <c r="L1703" i="33"/>
  <c r="J1703" i="33"/>
  <c r="I1703" i="33"/>
  <c r="H1703" i="33"/>
  <c r="L1694" i="33"/>
  <c r="I1694" i="33"/>
  <c r="J1694" i="33"/>
  <c r="L1670" i="33" l="1"/>
  <c r="J1670" i="33"/>
  <c r="I1670" i="33" l="1"/>
  <c r="H1670" i="33"/>
  <c r="L1661" i="33"/>
  <c r="J1661" i="33"/>
  <c r="I1661" i="33"/>
  <c r="H1661" i="33"/>
  <c r="L1652" i="33"/>
  <c r="J1652" i="33"/>
  <c r="I1652" i="33"/>
  <c r="H1652" i="33"/>
  <c r="L1645" i="33"/>
  <c r="J1645" i="33"/>
  <c r="I1645" i="33"/>
  <c r="H1645" i="33"/>
  <c r="L1636" i="33"/>
  <c r="J1636" i="33"/>
  <c r="I1636" i="33"/>
  <c r="H1636" i="33"/>
  <c r="L1627" i="33"/>
  <c r="J1627" i="33"/>
  <c r="I1627" i="33"/>
  <c r="H1627" i="33"/>
  <c r="L1618" i="33"/>
  <c r="J1618" i="33"/>
  <c r="I1618" i="33"/>
  <c r="H1618" i="33"/>
  <c r="L1609" i="33"/>
  <c r="J1609" i="33"/>
  <c r="I1609" i="33"/>
  <c r="H1609" i="33"/>
  <c r="L1600" i="33"/>
  <c r="J1600" i="33"/>
  <c r="I1600" i="33"/>
  <c r="H1600" i="33"/>
  <c r="L1591" i="33"/>
  <c r="J1591" i="33"/>
  <c r="I1591" i="33"/>
  <c r="H1591" i="33"/>
  <c r="L1584" i="33"/>
  <c r="J1584" i="33"/>
  <c r="I1584" i="33"/>
  <c r="H1584" i="33"/>
  <c r="L1577" i="33"/>
  <c r="J1577" i="33"/>
  <c r="I1577" i="33"/>
  <c r="H1577" i="33"/>
  <c r="L1570" i="33"/>
  <c r="J1570" i="33"/>
  <c r="I1570" i="33"/>
  <c r="H1570" i="33"/>
  <c r="L1563" i="33"/>
  <c r="J1563" i="33"/>
  <c r="I1563" i="33"/>
  <c r="H1563" i="33"/>
  <c r="L1556" i="33"/>
  <c r="J1556" i="33"/>
  <c r="I1556" i="33"/>
  <c r="H1556" i="33"/>
  <c r="L1549" i="33"/>
  <c r="J1549" i="33"/>
  <c r="I1549" i="33"/>
  <c r="H1549" i="33"/>
  <c r="L1542" i="33"/>
  <c r="J1542" i="33"/>
  <c r="I1542" i="33"/>
  <c r="H1542" i="33"/>
  <c r="L1535" i="33"/>
  <c r="J1535" i="33"/>
  <c r="I1535" i="33"/>
  <c r="H1535" i="33"/>
  <c r="L1528" i="33"/>
  <c r="J1528" i="33"/>
  <c r="I1528" i="33"/>
  <c r="H1528" i="33"/>
  <c r="L1521" i="33"/>
  <c r="J1521" i="33"/>
  <c r="I1521" i="33"/>
  <c r="H1521" i="33"/>
  <c r="L1514" i="33"/>
  <c r="J1514" i="33"/>
  <c r="I1514" i="33"/>
  <c r="H1514" i="33"/>
  <c r="L1505" i="33"/>
  <c r="J1505" i="33"/>
  <c r="I1505" i="33"/>
  <c r="H1505" i="33"/>
  <c r="L1498" i="33"/>
  <c r="J1498" i="33"/>
  <c r="I1498" i="33"/>
  <c r="H1498" i="33"/>
  <c r="L1491" i="33"/>
  <c r="J1491" i="33"/>
  <c r="I1491" i="33"/>
  <c r="H1491" i="33"/>
  <c r="L1484" i="33"/>
  <c r="J1484" i="33"/>
  <c r="I1484" i="33"/>
  <c r="H1484" i="33"/>
  <c r="L1477" i="33"/>
  <c r="J1477" i="33"/>
  <c r="I1477" i="33"/>
  <c r="H1477" i="33"/>
  <c r="L1470" i="33"/>
  <c r="J1470" i="33"/>
  <c r="I1470" i="33"/>
  <c r="H1470" i="33"/>
  <c r="L1463" i="33"/>
  <c r="J1463" i="33"/>
  <c r="I1463" i="33"/>
  <c r="H1463" i="33"/>
  <c r="L1456" i="33"/>
  <c r="J1456" i="33"/>
  <c r="I1456" i="33"/>
  <c r="H1456" i="33"/>
  <c r="L1449" i="33"/>
  <c r="J1449" i="33"/>
  <c r="I1449" i="33"/>
  <c r="H1449" i="33"/>
  <c r="L1442" i="33"/>
  <c r="J1442" i="33"/>
  <c r="I1442" i="33"/>
  <c r="H1442" i="33"/>
  <c r="L1435" i="33"/>
  <c r="J1435" i="33"/>
  <c r="I1435" i="33"/>
  <c r="H1435" i="33"/>
  <c r="L1428" i="33"/>
  <c r="J1428" i="33"/>
  <c r="I1428" i="33"/>
  <c r="H1428" i="33"/>
  <c r="L1377" i="33"/>
  <c r="J1377" i="33"/>
  <c r="L1370" i="33"/>
  <c r="J1370" i="33"/>
  <c r="L1356" i="33"/>
  <c r="J1356" i="33"/>
  <c r="L1419" i="33"/>
  <c r="J1419" i="33"/>
  <c r="I1419" i="33"/>
  <c r="H1419" i="33"/>
  <c r="L1412" i="33"/>
  <c r="J1412" i="33"/>
  <c r="I1412" i="33"/>
  <c r="H1412" i="33"/>
  <c r="L1405" i="33"/>
  <c r="J1405" i="33"/>
  <c r="I1405" i="33"/>
  <c r="H1405" i="33"/>
  <c r="L1398" i="33"/>
  <c r="J1398" i="33"/>
  <c r="I1398" i="33"/>
  <c r="H1398" i="33"/>
  <c r="L1391" i="33"/>
  <c r="J1391" i="33"/>
  <c r="I1391" i="33"/>
  <c r="H1391" i="33"/>
  <c r="L1384" i="33"/>
  <c r="J1384" i="33"/>
  <c r="I1384" i="33"/>
  <c r="H1384" i="33"/>
  <c r="I1377" i="33"/>
  <c r="H1377" i="33"/>
  <c r="I1370" i="33"/>
  <c r="H1370" i="33"/>
  <c r="L1363" i="33"/>
  <c r="J1363" i="33"/>
  <c r="I1363" i="33"/>
  <c r="H1363" i="33"/>
  <c r="I1356" i="33"/>
  <c r="H1356" i="33"/>
  <c r="L1349" i="33"/>
  <c r="J1349" i="33"/>
  <c r="I1349" i="33"/>
  <c r="H1349" i="33"/>
  <c r="I1342" i="33"/>
  <c r="H1342" i="33"/>
  <c r="H1265" i="33" l="1"/>
  <c r="L1226" i="33"/>
  <c r="J1226" i="33"/>
  <c r="I1226" i="33"/>
  <c r="H1226" i="33"/>
  <c r="L1212" i="33"/>
  <c r="L1211" i="33" s="1"/>
  <c r="J1212" i="33"/>
  <c r="J1211" i="33" s="1"/>
  <c r="I1212" i="33"/>
  <c r="I1211" i="33" s="1"/>
  <c r="H1212" i="33"/>
  <c r="H1211" i="33" s="1"/>
  <c r="L1202" i="33"/>
  <c r="J1202" i="33"/>
  <c r="I1202" i="33"/>
  <c r="H1202" i="33"/>
  <c r="L1183" i="33"/>
  <c r="J1183" i="33"/>
  <c r="H1182" i="33"/>
  <c r="I1173" i="33"/>
  <c r="H1173" i="33"/>
  <c r="L1164" i="33"/>
  <c r="J1164" i="33"/>
  <c r="I1164" i="33"/>
  <c r="H1164" i="33"/>
  <c r="L1155" i="33"/>
  <c r="J1155" i="33"/>
  <c r="I1155" i="33"/>
  <c r="H1155" i="33"/>
  <c r="J443" i="1" l="1"/>
  <c r="I443" i="1"/>
  <c r="J2975" i="33" l="1"/>
  <c r="J1135" i="33" l="1"/>
  <c r="L1135" i="33"/>
  <c r="L1126" i="33"/>
  <c r="J1126" i="33"/>
  <c r="H1135" i="33"/>
  <c r="I1135" i="33"/>
  <c r="I1126" i="33"/>
  <c r="H1126" i="33"/>
  <c r="L1125" i="33"/>
  <c r="J1125" i="33"/>
  <c r="I1125" i="33"/>
  <c r="H1125" i="33"/>
  <c r="L1116" i="33"/>
  <c r="J1116" i="33"/>
  <c r="I1116" i="33"/>
  <c r="H1116" i="33"/>
  <c r="L1107" i="33"/>
  <c r="J1107" i="33"/>
  <c r="I1107" i="33"/>
  <c r="H1107" i="33"/>
  <c r="L1098" i="33"/>
  <c r="J1098" i="33"/>
  <c r="I1098" i="33"/>
  <c r="H1098" i="33"/>
  <c r="L1073" i="33"/>
  <c r="J1073" i="33"/>
  <c r="L1342" i="33" l="1"/>
  <c r="J1342" i="33" l="1"/>
  <c r="G1047" i="33" l="1"/>
  <c r="G1046" i="33" s="1"/>
  <c r="G1045" i="33" s="1"/>
  <c r="G1040" i="33" s="1"/>
  <c r="G1038" i="33" s="1"/>
  <c r="L1035" i="33"/>
  <c r="J1035" i="33"/>
  <c r="L1028" i="33"/>
  <c r="J1028" i="33"/>
  <c r="I1035" i="33"/>
  <c r="I1028" i="33"/>
  <c r="H1035" i="33"/>
  <c r="H1028" i="33"/>
  <c r="J1018" i="33"/>
  <c r="L1018" i="33"/>
  <c r="I1018" i="33"/>
  <c r="I1016" i="33"/>
  <c r="I1015" i="33" l="1"/>
  <c r="L972" i="33"/>
  <c r="J972" i="33"/>
  <c r="I972" i="33"/>
  <c r="H972" i="33"/>
  <c r="L965" i="33"/>
  <c r="J965" i="33"/>
  <c r="I965" i="33"/>
  <c r="H965" i="33"/>
  <c r="I955" i="33"/>
  <c r="H955" i="33"/>
  <c r="L947" i="33"/>
  <c r="J947" i="33"/>
  <c r="I947" i="33"/>
  <c r="H947" i="33"/>
  <c r="L929" i="33"/>
  <c r="J929" i="33"/>
  <c r="I929" i="33"/>
  <c r="H929" i="33"/>
  <c r="L922" i="33"/>
  <c r="J922" i="33"/>
  <c r="I922" i="33"/>
  <c r="H922" i="33"/>
  <c r="L902" i="33"/>
  <c r="J902" i="33"/>
  <c r="I902" i="33"/>
  <c r="H902" i="33"/>
  <c r="L851" i="33"/>
  <c r="J851" i="33"/>
  <c r="L850" i="33"/>
  <c r="J850" i="33"/>
  <c r="I799" i="33"/>
  <c r="I800" i="33"/>
  <c r="H800" i="33"/>
  <c r="H799" i="33"/>
  <c r="I849" i="33"/>
  <c r="H849" i="33"/>
  <c r="F841" i="33"/>
  <c r="I840" i="33"/>
  <c r="H840" i="33"/>
  <c r="I831" i="33"/>
  <c r="H831" i="33"/>
  <c r="I809" i="33"/>
  <c r="L774" i="33"/>
  <c r="J774" i="33"/>
  <c r="I774" i="33"/>
  <c r="H774" i="33"/>
  <c r="L765" i="33"/>
  <c r="J765" i="33"/>
  <c r="I765" i="33"/>
  <c r="H765" i="33"/>
  <c r="L756" i="33"/>
  <c r="J756" i="33"/>
  <c r="I756" i="33"/>
  <c r="H756" i="33"/>
  <c r="L747" i="33"/>
  <c r="J747" i="33"/>
  <c r="I747" i="33"/>
  <c r="H747" i="33"/>
  <c r="L738" i="33"/>
  <c r="J738" i="33"/>
  <c r="I738" i="33"/>
  <c r="L727" i="33"/>
  <c r="J727" i="33"/>
  <c r="L718" i="33"/>
  <c r="J718" i="33"/>
  <c r="I718" i="33"/>
  <c r="H718" i="33"/>
  <c r="L711" i="33"/>
  <c r="J711" i="33"/>
  <c r="I711" i="33"/>
  <c r="H711" i="33"/>
  <c r="L704" i="33"/>
  <c r="J704" i="33"/>
  <c r="I704" i="33"/>
  <c r="H704" i="33"/>
  <c r="L697" i="33"/>
  <c r="J697" i="33"/>
  <c r="I697" i="33"/>
  <c r="H697" i="33"/>
  <c r="L690" i="33"/>
  <c r="J690" i="33"/>
  <c r="I690" i="33"/>
  <c r="H690" i="33"/>
  <c r="L683" i="33"/>
  <c r="J683" i="33"/>
  <c r="I683" i="33"/>
  <c r="H683" i="33"/>
  <c r="L676" i="33"/>
  <c r="J676" i="33"/>
  <c r="I676" i="33"/>
  <c r="H676" i="33"/>
  <c r="L659" i="33"/>
  <c r="J659" i="33"/>
  <c r="I659" i="33"/>
  <c r="H659" i="33"/>
  <c r="L650" i="33"/>
  <c r="J650" i="33"/>
  <c r="I650" i="33"/>
  <c r="H650" i="33"/>
  <c r="L641" i="33"/>
  <c r="J641" i="33"/>
  <c r="I641" i="33"/>
  <c r="H641" i="33"/>
  <c r="I608" i="33"/>
  <c r="I607" i="33" s="1"/>
  <c r="I606" i="33" s="1"/>
  <c r="I605" i="33" s="1"/>
  <c r="I603" i="33" s="1"/>
  <c r="I601" i="33" s="1"/>
  <c r="L608" i="33"/>
  <c r="L607" i="33" s="1"/>
  <c r="L606" i="33" s="1"/>
  <c r="L605" i="33" s="1"/>
  <c r="L603" i="33" s="1"/>
  <c r="L601" i="33" s="1"/>
  <c r="J608" i="33"/>
  <c r="J607" i="33" s="1"/>
  <c r="J606" i="33" s="1"/>
  <c r="J605" i="33" s="1"/>
  <c r="J603" i="33" s="1"/>
  <c r="J601" i="33" s="1"/>
  <c r="H608" i="33"/>
  <c r="H607" i="33" s="1"/>
  <c r="H606" i="33" s="1"/>
  <c r="H605" i="33" s="1"/>
  <c r="H603" i="33" s="1"/>
  <c r="H601" i="33" s="1"/>
  <c r="G608" i="33"/>
  <c r="G607" i="33" s="1"/>
  <c r="G606" i="33" s="1"/>
  <c r="G605" i="33" s="1"/>
  <c r="G603" i="33" s="1"/>
  <c r="G601" i="33" s="1"/>
  <c r="J599" i="33"/>
  <c r="J598" i="33" s="1"/>
  <c r="J597" i="33" s="1"/>
  <c r="J596" i="33" s="1"/>
  <c r="J594" i="33" s="1"/>
  <c r="J592" i="33" s="1"/>
  <c r="I599" i="33"/>
  <c r="I598" i="33" s="1"/>
  <c r="I597" i="33" s="1"/>
  <c r="I596" i="33" s="1"/>
  <c r="I594" i="33" s="1"/>
  <c r="I592" i="33" s="1"/>
  <c r="H599" i="33"/>
  <c r="H598" i="33" s="1"/>
  <c r="H597" i="33" s="1"/>
  <c r="H596" i="33" s="1"/>
  <c r="H594" i="33" s="1"/>
  <c r="H592" i="33" s="1"/>
  <c r="L599" i="33"/>
  <c r="L598" i="33" s="1"/>
  <c r="L597" i="33" s="1"/>
  <c r="L596" i="33" s="1"/>
  <c r="L594" i="33" s="1"/>
  <c r="L592" i="33" s="1"/>
  <c r="G599" i="33"/>
  <c r="G598" i="33" s="1"/>
  <c r="G597" i="33" s="1"/>
  <c r="G596" i="33" s="1"/>
  <c r="G594" i="33" s="1"/>
  <c r="G592" i="33" s="1"/>
  <c r="L591" i="33"/>
  <c r="J591" i="33"/>
  <c r="I591" i="33"/>
  <c r="H591" i="33"/>
  <c r="L582" i="33"/>
  <c r="J582" i="33"/>
  <c r="I582" i="33"/>
  <c r="H582" i="33"/>
  <c r="L573" i="33"/>
  <c r="J573" i="33"/>
  <c r="I573" i="33"/>
  <c r="L560" i="33"/>
  <c r="J560" i="33"/>
  <c r="L551" i="33"/>
  <c r="J551" i="33"/>
  <c r="I551" i="33"/>
  <c r="H551" i="33"/>
  <c r="L542" i="33"/>
  <c r="J542" i="33"/>
  <c r="I542" i="33"/>
  <c r="H542" i="33"/>
  <c r="L533" i="33"/>
  <c r="J533" i="33"/>
  <c r="I533" i="33"/>
  <c r="H533" i="33"/>
  <c r="L520" i="33"/>
  <c r="J520" i="33"/>
  <c r="I520" i="33"/>
  <c r="H520" i="33"/>
  <c r="L507" i="33"/>
  <c r="J507" i="33"/>
  <c r="L498" i="33"/>
  <c r="J498" i="33"/>
  <c r="I498" i="33"/>
  <c r="H498" i="33"/>
  <c r="L489" i="33"/>
  <c r="J489" i="33"/>
  <c r="I489" i="33"/>
  <c r="H489" i="33"/>
  <c r="I478" i="33"/>
  <c r="L456" i="33"/>
  <c r="J456" i="33"/>
  <c r="I456" i="33"/>
  <c r="H456" i="33"/>
  <c r="L447" i="33"/>
  <c r="J447" i="33"/>
  <c r="I447" i="33"/>
  <c r="H447" i="33"/>
  <c r="L438" i="33"/>
  <c r="J438" i="33"/>
  <c r="I438" i="33"/>
  <c r="L429" i="33"/>
  <c r="J429" i="33"/>
  <c r="I429" i="33"/>
  <c r="H429" i="33"/>
  <c r="H438" i="33"/>
  <c r="L420" i="33"/>
  <c r="J420" i="33"/>
  <c r="I420" i="33"/>
  <c r="H420" i="33"/>
  <c r="L411" i="33"/>
  <c r="J411" i="33"/>
  <c r="I411" i="33"/>
  <c r="H411" i="33"/>
  <c r="L404" i="33"/>
  <c r="J404" i="33"/>
  <c r="I404" i="33"/>
  <c r="H404" i="33"/>
  <c r="L395" i="33"/>
  <c r="J395" i="33"/>
  <c r="I395" i="33"/>
  <c r="H395" i="33"/>
  <c r="L386" i="33" l="1"/>
  <c r="L385" i="33" s="1"/>
  <c r="L384" i="33" s="1"/>
  <c r="L383" i="33" s="1"/>
  <c r="L382" i="33" s="1"/>
  <c r="L380" i="33" s="1"/>
  <c r="J386" i="33"/>
  <c r="J385" i="33" s="1"/>
  <c r="J384" i="33" s="1"/>
  <c r="J383" i="33" s="1"/>
  <c r="J382" i="33" s="1"/>
  <c r="J380" i="33" s="1"/>
  <c r="I386" i="33"/>
  <c r="H386" i="33"/>
  <c r="L379" i="33"/>
  <c r="L378" i="33" s="1"/>
  <c r="L377" i="33" s="1"/>
  <c r="L376" i="33" s="1"/>
  <c r="L375" i="33" s="1"/>
  <c r="L373" i="33" s="1"/>
  <c r="J379" i="33"/>
  <c r="J378" i="33" s="1"/>
  <c r="J377" i="33" s="1"/>
  <c r="J376" i="33" s="1"/>
  <c r="J375" i="33" s="1"/>
  <c r="J373" i="33" s="1"/>
  <c r="I379" i="33"/>
  <c r="H379" i="33"/>
  <c r="L370" i="33"/>
  <c r="L369" i="33" s="1"/>
  <c r="L368" i="33" s="1"/>
  <c r="L367" i="33" s="1"/>
  <c r="L366" i="33" s="1"/>
  <c r="L364" i="33" s="1"/>
  <c r="J370" i="33"/>
  <c r="I370" i="33"/>
  <c r="H370" i="33"/>
  <c r="L363" i="33"/>
  <c r="L362" i="33" s="1"/>
  <c r="L361" i="33" s="1"/>
  <c r="L360" i="33" s="1"/>
  <c r="L359" i="33" s="1"/>
  <c r="L357" i="33" s="1"/>
  <c r="J363" i="33"/>
  <c r="J362" i="33" s="1"/>
  <c r="J361" i="33" s="1"/>
  <c r="J360" i="33" s="1"/>
  <c r="J359" i="33" s="1"/>
  <c r="J357" i="33" s="1"/>
  <c r="I363" i="33"/>
  <c r="H363" i="33"/>
  <c r="L356" i="33"/>
  <c r="L355" i="33" s="1"/>
  <c r="L354" i="33" s="1"/>
  <c r="L353" i="33" s="1"/>
  <c r="L352" i="33" s="1"/>
  <c r="L350" i="33" s="1"/>
  <c r="J356" i="33"/>
  <c r="J355" i="33" s="1"/>
  <c r="J354" i="33" s="1"/>
  <c r="J353" i="33" s="1"/>
  <c r="J352" i="33" s="1"/>
  <c r="J350" i="33" s="1"/>
  <c r="I356" i="33"/>
  <c r="H356" i="33"/>
  <c r="L347" i="33"/>
  <c r="L346" i="33" s="1"/>
  <c r="L345" i="33" s="1"/>
  <c r="L344" i="33" s="1"/>
  <c r="L343" i="33" s="1"/>
  <c r="L341" i="33" s="1"/>
  <c r="L339" i="33" s="1"/>
  <c r="J347" i="33"/>
  <c r="J346" i="33" s="1"/>
  <c r="J345" i="33" s="1"/>
  <c r="J344" i="33" s="1"/>
  <c r="J343" i="33" s="1"/>
  <c r="J341" i="33" s="1"/>
  <c r="J339" i="33" s="1"/>
  <c r="I347" i="33"/>
  <c r="H347" i="33"/>
  <c r="L338" i="33"/>
  <c r="L337" i="33" s="1"/>
  <c r="L336" i="33" s="1"/>
  <c r="L335" i="33" s="1"/>
  <c r="L334" i="33" s="1"/>
  <c r="L332" i="33" s="1"/>
  <c r="J338" i="33"/>
  <c r="J337" i="33" s="1"/>
  <c r="J336" i="33" s="1"/>
  <c r="J335" i="33" s="1"/>
  <c r="J334" i="33" s="1"/>
  <c r="J332" i="33" s="1"/>
  <c r="I338" i="33"/>
  <c r="H338" i="33"/>
  <c r="L331" i="33"/>
  <c r="J331" i="33"/>
  <c r="J330" i="33" s="1"/>
  <c r="J329" i="33" s="1"/>
  <c r="J328" i="33" s="1"/>
  <c r="J327" i="33" s="1"/>
  <c r="J325" i="33" s="1"/>
  <c r="I331" i="33"/>
  <c r="H331" i="33"/>
  <c r="L324" i="33"/>
  <c r="L323" i="33" s="1"/>
  <c r="L322" i="33" s="1"/>
  <c r="L321" i="33" s="1"/>
  <c r="L320" i="33" s="1"/>
  <c r="L318" i="33" s="1"/>
  <c r="J324" i="33"/>
  <c r="J323" i="33" s="1"/>
  <c r="J322" i="33" s="1"/>
  <c r="J321" i="33" s="1"/>
  <c r="J320" i="33" s="1"/>
  <c r="J318" i="33" s="1"/>
  <c r="I324" i="33"/>
  <c r="H324" i="33"/>
  <c r="L315" i="33"/>
  <c r="L314" i="33" s="1"/>
  <c r="L313" i="33" s="1"/>
  <c r="L312" i="33" s="1"/>
  <c r="L311" i="33" s="1"/>
  <c r="L309" i="33" s="1"/>
  <c r="L307" i="33" s="1"/>
  <c r="J315" i="33"/>
  <c r="J314" i="33" s="1"/>
  <c r="J313" i="33" s="1"/>
  <c r="J312" i="33" s="1"/>
  <c r="J311" i="33" s="1"/>
  <c r="J309" i="33" s="1"/>
  <c r="J307" i="33" s="1"/>
  <c r="I315" i="33"/>
  <c r="H315" i="33"/>
  <c r="L306" i="33"/>
  <c r="L305" i="33" s="1"/>
  <c r="L304" i="33" s="1"/>
  <c r="L303" i="33" s="1"/>
  <c r="L302" i="33" s="1"/>
  <c r="L300" i="33" s="1"/>
  <c r="L298" i="33" s="1"/>
  <c r="J306" i="33"/>
  <c r="J305" i="33" s="1"/>
  <c r="J304" i="33" s="1"/>
  <c r="J303" i="33" s="1"/>
  <c r="J302" i="33" s="1"/>
  <c r="J300" i="33" s="1"/>
  <c r="J298" i="33" s="1"/>
  <c r="I306" i="33"/>
  <c r="H306" i="33"/>
  <c r="L297" i="33"/>
  <c r="L296" i="33" s="1"/>
  <c r="L295" i="33" s="1"/>
  <c r="L294" i="33" s="1"/>
  <c r="L293" i="33" s="1"/>
  <c r="L291" i="33" s="1"/>
  <c r="L289" i="33" s="1"/>
  <c r="J297" i="33"/>
  <c r="J296" i="33" s="1"/>
  <c r="J295" i="33" s="1"/>
  <c r="J294" i="33" s="1"/>
  <c r="J293" i="33" s="1"/>
  <c r="J291" i="33" s="1"/>
  <c r="J289" i="33" s="1"/>
  <c r="I297" i="33"/>
  <c r="H297" i="33"/>
  <c r="J176" i="33"/>
  <c r="J175" i="33" s="1"/>
  <c r="J174" i="33" s="1"/>
  <c r="J173" i="33" s="1"/>
  <c r="J172" i="33" s="1"/>
  <c r="J170" i="33" s="1"/>
  <c r="J168" i="33" s="1"/>
  <c r="I176" i="33"/>
  <c r="I175" i="33" s="1"/>
  <c r="I174" i="33" s="1"/>
  <c r="I173" i="33" s="1"/>
  <c r="I172" i="33" s="1"/>
  <c r="I170" i="33" s="1"/>
  <c r="I168" i="33" s="1"/>
  <c r="H176" i="33"/>
  <c r="H175" i="33" s="1"/>
  <c r="H174" i="33" s="1"/>
  <c r="H173" i="33" s="1"/>
  <c r="H172" i="33" s="1"/>
  <c r="H170" i="33" s="1"/>
  <c r="H168" i="33" s="1"/>
  <c r="I66" i="33"/>
  <c r="I64" i="33" s="1"/>
  <c r="I63" i="33" s="1"/>
  <c r="I62" i="33" s="1"/>
  <c r="I60" i="33" s="1"/>
  <c r="J64" i="33"/>
  <c r="J63" i="33" s="1"/>
  <c r="J62" i="33" s="1"/>
  <c r="J60" i="33" s="1"/>
  <c r="J58" i="33" s="1"/>
  <c r="H66" i="33"/>
  <c r="H64" i="33" s="1"/>
  <c r="H63" i="33" s="1"/>
  <c r="L285" i="33"/>
  <c r="L284" i="33" s="1"/>
  <c r="L283" i="33" s="1"/>
  <c r="L282" i="33" s="1"/>
  <c r="L281" i="33" s="1"/>
  <c r="L279" i="33" s="1"/>
  <c r="L277" i="33" s="1"/>
  <c r="J285" i="33"/>
  <c r="J284" i="33" s="1"/>
  <c r="J283" i="33" s="1"/>
  <c r="J282" i="33" s="1"/>
  <c r="J281" i="33" s="1"/>
  <c r="J279" i="33" s="1"/>
  <c r="J277" i="33" s="1"/>
  <c r="I285" i="33"/>
  <c r="I284" i="33" s="1"/>
  <c r="I283" i="33" s="1"/>
  <c r="I282" i="33" s="1"/>
  <c r="I281" i="33" s="1"/>
  <c r="I279" i="33" s="1"/>
  <c r="I277" i="33" s="1"/>
  <c r="H285" i="33"/>
  <c r="H284" i="33" s="1"/>
  <c r="H283" i="33" s="1"/>
  <c r="H282" i="33" s="1"/>
  <c r="H281" i="33" s="1"/>
  <c r="H279" i="33" s="1"/>
  <c r="H277" i="33" s="1"/>
  <c r="G284" i="33"/>
  <c r="G283" i="33" s="1"/>
  <c r="G282" i="33" s="1"/>
  <c r="G281" i="33" s="1"/>
  <c r="G279" i="33" s="1"/>
  <c r="G277" i="33" s="1"/>
  <c r="L276" i="33"/>
  <c r="L275" i="33" s="1"/>
  <c r="L274" i="33" s="1"/>
  <c r="L273" i="33" s="1"/>
  <c r="L272" i="33" s="1"/>
  <c r="L270" i="33" s="1"/>
  <c r="L268" i="33" s="1"/>
  <c r="J276" i="33"/>
  <c r="J275" i="33" s="1"/>
  <c r="J274" i="33" s="1"/>
  <c r="J273" i="33" s="1"/>
  <c r="J272" i="33" s="1"/>
  <c r="J270" i="33" s="1"/>
  <c r="J268" i="33" s="1"/>
  <c r="I276" i="33"/>
  <c r="H276" i="33"/>
  <c r="L267" i="33"/>
  <c r="L266" i="33" s="1"/>
  <c r="L265" i="33" s="1"/>
  <c r="L264" i="33" s="1"/>
  <c r="L263" i="33" s="1"/>
  <c r="L261" i="33" s="1"/>
  <c r="L259" i="33" s="1"/>
  <c r="J267" i="33"/>
  <c r="J266" i="33" s="1"/>
  <c r="J265" i="33" s="1"/>
  <c r="J264" i="33" s="1"/>
  <c r="J263" i="33" s="1"/>
  <c r="J261" i="33" s="1"/>
  <c r="J259" i="33" s="1"/>
  <c r="I267" i="33"/>
  <c r="H267" i="33"/>
  <c r="L258" i="33"/>
  <c r="L257" i="33" s="1"/>
  <c r="L256" i="33" s="1"/>
  <c r="L255" i="33" s="1"/>
  <c r="L254" i="33" s="1"/>
  <c r="L252" i="33" s="1"/>
  <c r="L250" i="33" s="1"/>
  <c r="J258" i="33"/>
  <c r="J257" i="33" s="1"/>
  <c r="J256" i="33" s="1"/>
  <c r="J255" i="33" s="1"/>
  <c r="J254" i="33" s="1"/>
  <c r="J252" i="33" s="1"/>
  <c r="J250" i="33" s="1"/>
  <c r="I258" i="33"/>
  <c r="H258" i="33"/>
  <c r="L242" i="33"/>
  <c r="L241" i="33" s="1"/>
  <c r="L240" i="33" s="1"/>
  <c r="L239" i="33" s="1"/>
  <c r="L238" i="33" s="1"/>
  <c r="L236" i="33" s="1"/>
  <c r="J242" i="33"/>
  <c r="J241" i="33" s="1"/>
  <c r="J240" i="33" s="1"/>
  <c r="J239" i="33" s="1"/>
  <c r="J238" i="33" s="1"/>
  <c r="J236" i="33" s="1"/>
  <c r="I242" i="33"/>
  <c r="H242" i="33"/>
  <c r="L233" i="33"/>
  <c r="L232" i="33" s="1"/>
  <c r="L231" i="33" s="1"/>
  <c r="L230" i="33" s="1"/>
  <c r="L229" i="33" s="1"/>
  <c r="L227" i="33" s="1"/>
  <c r="L225" i="33" s="1"/>
  <c r="J233" i="33"/>
  <c r="J232" i="33" s="1"/>
  <c r="J231" i="33" s="1"/>
  <c r="J230" i="33" s="1"/>
  <c r="J229" i="33" s="1"/>
  <c r="J227" i="33" s="1"/>
  <c r="J225" i="33" s="1"/>
  <c r="I233" i="33"/>
  <c r="H233" i="33"/>
  <c r="L223" i="33"/>
  <c r="L222" i="33" s="1"/>
  <c r="J223" i="33"/>
  <c r="J222" i="33" s="1"/>
  <c r="L212" i="33"/>
  <c r="L211" i="33" s="1"/>
  <c r="L210" i="33" s="1"/>
  <c r="L209" i="33" s="1"/>
  <c r="L208" i="33" s="1"/>
  <c r="L206" i="33" s="1"/>
  <c r="L204" i="33" s="1"/>
  <c r="J212" i="33"/>
  <c r="J211" i="33" s="1"/>
  <c r="J210" i="33" s="1"/>
  <c r="J209" i="33" s="1"/>
  <c r="J208" i="33" s="1"/>
  <c r="J206" i="33" s="1"/>
  <c r="J204" i="33" s="1"/>
  <c r="I212" i="33"/>
  <c r="H212" i="33"/>
  <c r="L203" i="33"/>
  <c r="L202" i="33" s="1"/>
  <c r="L201" i="33" s="1"/>
  <c r="L200" i="33" s="1"/>
  <c r="L199" i="33" s="1"/>
  <c r="L197" i="33" s="1"/>
  <c r="L195" i="33" s="1"/>
  <c r="J203" i="33"/>
  <c r="J202" i="33" s="1"/>
  <c r="J201" i="33" s="1"/>
  <c r="J200" i="33" s="1"/>
  <c r="J199" i="33" s="1"/>
  <c r="J197" i="33" s="1"/>
  <c r="J195" i="33" s="1"/>
  <c r="I203" i="33"/>
  <c r="H203" i="33"/>
  <c r="J184" i="33"/>
  <c r="J183" i="33" s="1"/>
  <c r="J182" i="33" s="1"/>
  <c r="J181" i="33" s="1"/>
  <c r="J179" i="33" s="1"/>
  <c r="J177" i="33" s="1"/>
  <c r="L184" i="33"/>
  <c r="L183" i="33" s="1"/>
  <c r="L182" i="33" s="1"/>
  <c r="L181" i="33" s="1"/>
  <c r="L179" i="33" s="1"/>
  <c r="L177" i="33" s="1"/>
  <c r="H185" i="33"/>
  <c r="L175" i="33"/>
  <c r="L174" i="33" s="1"/>
  <c r="L173" i="33" s="1"/>
  <c r="L172" i="33" s="1"/>
  <c r="L170" i="33" s="1"/>
  <c r="L168" i="33" s="1"/>
  <c r="G175" i="33"/>
  <c r="G174" i="33" s="1"/>
  <c r="G173" i="33" s="1"/>
  <c r="G172" i="33" s="1"/>
  <c r="G170" i="33" s="1"/>
  <c r="G168" i="33" s="1"/>
  <c r="L194" i="33"/>
  <c r="L193" i="33" s="1"/>
  <c r="L192" i="33" s="1"/>
  <c r="L191" i="33" s="1"/>
  <c r="L190" i="33" s="1"/>
  <c r="L188" i="33" s="1"/>
  <c r="L186" i="33" s="1"/>
  <c r="J194" i="33"/>
  <c r="J193" i="33" s="1"/>
  <c r="J192" i="33" s="1"/>
  <c r="J191" i="33" s="1"/>
  <c r="J190" i="33" s="1"/>
  <c r="J188" i="33" s="1"/>
  <c r="J186" i="33" s="1"/>
  <c r="I194" i="33"/>
  <c r="H194" i="33"/>
  <c r="L165" i="33"/>
  <c r="J165" i="33"/>
  <c r="I165" i="33"/>
  <c r="H165" i="33"/>
  <c r="L156" i="33"/>
  <c r="L155" i="33" s="1"/>
  <c r="L154" i="33" s="1"/>
  <c r="L153" i="33" s="1"/>
  <c r="L152" i="33" s="1"/>
  <c r="L150" i="33" s="1"/>
  <c r="L148" i="33" s="1"/>
  <c r="J156" i="33"/>
  <c r="J155" i="33" s="1"/>
  <c r="J154" i="33" s="1"/>
  <c r="J153" i="33" s="1"/>
  <c r="J152" i="33" s="1"/>
  <c r="J150" i="33" s="1"/>
  <c r="J148" i="33" s="1"/>
  <c r="I156" i="33"/>
  <c r="H156" i="33"/>
  <c r="L138" i="33"/>
  <c r="L137" i="33" s="1"/>
  <c r="L136" i="33" s="1"/>
  <c r="L135" i="33" s="1"/>
  <c r="L134" i="33" s="1"/>
  <c r="L132" i="33" s="1"/>
  <c r="L130" i="33" s="1"/>
  <c r="J138" i="33"/>
  <c r="J137" i="33" s="1"/>
  <c r="J136" i="33" s="1"/>
  <c r="J135" i="33" s="1"/>
  <c r="J134" i="33" s="1"/>
  <c r="J132" i="33" s="1"/>
  <c r="J130" i="33" s="1"/>
  <c r="I138" i="33"/>
  <c r="H138" i="33"/>
  <c r="L129" i="33"/>
  <c r="L128" i="33" s="1"/>
  <c r="L127" i="33" s="1"/>
  <c r="L126" i="33" s="1"/>
  <c r="L125" i="33" s="1"/>
  <c r="L123" i="33" s="1"/>
  <c r="L121" i="33" s="1"/>
  <c r="J129" i="33"/>
  <c r="J128" i="33" s="1"/>
  <c r="J127" i="33" s="1"/>
  <c r="J126" i="33" s="1"/>
  <c r="J125" i="33" s="1"/>
  <c r="J123" i="33" s="1"/>
  <c r="J121" i="33" s="1"/>
  <c r="I129" i="33"/>
  <c r="H129" i="33"/>
  <c r="L120" i="33"/>
  <c r="L119" i="33" s="1"/>
  <c r="L118" i="33" s="1"/>
  <c r="L117" i="33" s="1"/>
  <c r="L116" i="33" s="1"/>
  <c r="L114" i="33" s="1"/>
  <c r="L112" i="33" s="1"/>
  <c r="J120" i="33"/>
  <c r="J119" i="33" s="1"/>
  <c r="J118" i="33" s="1"/>
  <c r="J117" i="33" s="1"/>
  <c r="J116" i="33" s="1"/>
  <c r="J114" i="33" s="1"/>
  <c r="J112" i="33" s="1"/>
  <c r="I120" i="33"/>
  <c r="H120" i="33"/>
  <c r="L111" i="33"/>
  <c r="L110" i="33" s="1"/>
  <c r="L109" i="33" s="1"/>
  <c r="L108" i="33" s="1"/>
  <c r="L107" i="33" s="1"/>
  <c r="L105" i="33" s="1"/>
  <c r="L103" i="33" s="1"/>
  <c r="J111" i="33"/>
  <c r="J110" i="33" s="1"/>
  <c r="J109" i="33" s="1"/>
  <c r="J108" i="33" s="1"/>
  <c r="J107" i="33" s="1"/>
  <c r="J105" i="33" s="1"/>
  <c r="J103" i="33" s="1"/>
  <c r="I111" i="33"/>
  <c r="H111" i="33"/>
  <c r="L102" i="33"/>
  <c r="L101" i="33" s="1"/>
  <c r="L100" i="33" s="1"/>
  <c r="L99" i="33" s="1"/>
  <c r="L98" i="33" s="1"/>
  <c r="L96" i="33" s="1"/>
  <c r="L94" i="33" s="1"/>
  <c r="J102" i="33"/>
  <c r="J101" i="33" s="1"/>
  <c r="J100" i="33" s="1"/>
  <c r="J99" i="33" s="1"/>
  <c r="J98" i="33" s="1"/>
  <c r="J96" i="33" s="1"/>
  <c r="J94" i="33" s="1"/>
  <c r="I102" i="33"/>
  <c r="H102" i="33"/>
  <c r="L93" i="33"/>
  <c r="L92" i="33" s="1"/>
  <c r="L91" i="33" s="1"/>
  <c r="L90" i="33" s="1"/>
  <c r="L89" i="33" s="1"/>
  <c r="L87" i="33" s="1"/>
  <c r="L85" i="33" s="1"/>
  <c r="J93" i="33"/>
  <c r="J92" i="33" s="1"/>
  <c r="J91" i="33" s="1"/>
  <c r="J90" i="33" s="1"/>
  <c r="J89" i="33" s="1"/>
  <c r="J87" i="33" s="1"/>
  <c r="J85" i="33" s="1"/>
  <c r="I93" i="33"/>
  <c r="H93" i="33"/>
  <c r="L84" i="33"/>
  <c r="L83" i="33" s="1"/>
  <c r="L82" i="33" s="1"/>
  <c r="L81" i="33" s="1"/>
  <c r="L80" i="33" s="1"/>
  <c r="L78" i="33" s="1"/>
  <c r="L76" i="33" s="1"/>
  <c r="J84" i="33"/>
  <c r="J83" i="33" s="1"/>
  <c r="J82" i="33" s="1"/>
  <c r="J81" i="33" s="1"/>
  <c r="J80" i="33" s="1"/>
  <c r="J78" i="33" s="1"/>
  <c r="J76" i="33" s="1"/>
  <c r="I84" i="33"/>
  <c r="H84" i="33"/>
  <c r="L75" i="33"/>
  <c r="L74" i="33" s="1"/>
  <c r="L73" i="33" s="1"/>
  <c r="L72" i="33" s="1"/>
  <c r="L71" i="33" s="1"/>
  <c r="L69" i="33" s="1"/>
  <c r="L67" i="33" s="1"/>
  <c r="J75" i="33"/>
  <c r="J74" i="33" s="1"/>
  <c r="J73" i="33" s="1"/>
  <c r="J72" i="33" s="1"/>
  <c r="J71" i="33" s="1"/>
  <c r="J69" i="33" s="1"/>
  <c r="J67" i="33" s="1"/>
  <c r="I75" i="33"/>
  <c r="I74" i="33" s="1"/>
  <c r="I73" i="33" s="1"/>
  <c r="I72" i="33" s="1"/>
  <c r="I71" i="33" s="1"/>
  <c r="I69" i="33" s="1"/>
  <c r="I67" i="33" s="1"/>
  <c r="H75" i="33"/>
  <c r="H74" i="33" s="1"/>
  <c r="H73" i="33" s="1"/>
  <c r="H72" i="33" s="1"/>
  <c r="H71" i="33" s="1"/>
  <c r="H69" i="33" s="1"/>
  <c r="G74" i="33"/>
  <c r="G73" i="33" s="1"/>
  <c r="G72" i="33" s="1"/>
  <c r="G71" i="33" s="1"/>
  <c r="G69" i="33" s="1"/>
  <c r="G67" i="33" s="1"/>
  <c r="L66" i="33"/>
  <c r="L64" i="33" s="1"/>
  <c r="L63" i="33" s="1"/>
  <c r="L62" i="33" s="1"/>
  <c r="L60" i="33" s="1"/>
  <c r="L57" i="33"/>
  <c r="L56" i="33" s="1"/>
  <c r="L55" i="33" s="1"/>
  <c r="L54" i="33" s="1"/>
  <c r="L53" i="33" s="1"/>
  <c r="L51" i="33" s="1"/>
  <c r="L49" i="33" s="1"/>
  <c r="J56" i="33"/>
  <c r="J55" i="33" s="1"/>
  <c r="J54" i="33" s="1"/>
  <c r="J53" i="33" s="1"/>
  <c r="J51" i="33" s="1"/>
  <c r="J49" i="33" s="1"/>
  <c r="I57" i="33"/>
  <c r="H57" i="33"/>
  <c r="L48" i="33"/>
  <c r="L47" i="33" s="1"/>
  <c r="L46" i="33" s="1"/>
  <c r="L45" i="33" s="1"/>
  <c r="L44" i="33" s="1"/>
  <c r="L42" i="33" s="1"/>
  <c r="L40" i="33" s="1"/>
  <c r="J47" i="33"/>
  <c r="J46" i="33" s="1"/>
  <c r="J45" i="33" s="1"/>
  <c r="J44" i="33" s="1"/>
  <c r="J42" i="33" s="1"/>
  <c r="J40" i="33" s="1"/>
  <c r="I48" i="33"/>
  <c r="H48" i="33"/>
  <c r="L39" i="33"/>
  <c r="L38" i="33" s="1"/>
  <c r="L37" i="33" s="1"/>
  <c r="L36" i="33" s="1"/>
  <c r="L35" i="33" s="1"/>
  <c r="L33" i="33" s="1"/>
  <c r="L31" i="33" s="1"/>
  <c r="J39" i="33"/>
  <c r="J38" i="33" s="1"/>
  <c r="J37" i="33" s="1"/>
  <c r="J36" i="33" s="1"/>
  <c r="J35" i="33" s="1"/>
  <c r="J33" i="33" s="1"/>
  <c r="J31" i="33" s="1"/>
  <c r="I39" i="33"/>
  <c r="H39" i="33"/>
  <c r="L30" i="33"/>
  <c r="L29" i="33" s="1"/>
  <c r="L28" i="33" s="1"/>
  <c r="L27" i="33" s="1"/>
  <c r="L26" i="33" s="1"/>
  <c r="L24" i="33" s="1"/>
  <c r="L22" i="33" s="1"/>
  <c r="J30" i="33"/>
  <c r="J29" i="33" s="1"/>
  <c r="J28" i="33" s="1"/>
  <c r="J27" i="33" s="1"/>
  <c r="J26" i="33" s="1"/>
  <c r="J24" i="33" s="1"/>
  <c r="J22" i="33" s="1"/>
  <c r="I30" i="33"/>
  <c r="H30" i="33"/>
  <c r="L20" i="33"/>
  <c r="J20" i="33"/>
  <c r="L4758" i="33"/>
  <c r="L4757" i="33" s="1"/>
  <c r="L4756" i="33" s="1"/>
  <c r="L4755" i="33" s="1"/>
  <c r="L4753" i="33" s="1"/>
  <c r="L4751" i="33" s="1"/>
  <c r="L4749" i="33"/>
  <c r="L4748" i="33" s="1"/>
  <c r="L4747" i="33" s="1"/>
  <c r="L4746" i="33" s="1"/>
  <c r="L4744" i="33" s="1"/>
  <c r="L4742" i="33" s="1"/>
  <c r="L4740" i="33"/>
  <c r="L4739" i="33" s="1"/>
  <c r="L4738" i="33" s="1"/>
  <c r="L4737" i="33" s="1"/>
  <c r="L4735" i="33" s="1"/>
  <c r="L4733" i="33"/>
  <c r="L4732" i="33" s="1"/>
  <c r="L4731" i="33" s="1"/>
  <c r="L4730" i="33" s="1"/>
  <c r="L4728" i="33" s="1"/>
  <c r="L4726" i="33"/>
  <c r="L4725" i="33" s="1"/>
  <c r="L4724" i="33" s="1"/>
  <c r="L4723" i="33" s="1"/>
  <c r="L4721" i="33" s="1"/>
  <c r="L4719" i="33"/>
  <c r="L4718" i="33" s="1"/>
  <c r="L4717" i="33" s="1"/>
  <c r="L4716" i="33" s="1"/>
  <c r="L4714" i="33" s="1"/>
  <c r="L4712" i="33"/>
  <c r="L4711" i="33" s="1"/>
  <c r="L4710" i="33" s="1"/>
  <c r="L4709" i="33" s="1"/>
  <c r="L4707" i="33" s="1"/>
  <c r="L4705" i="33"/>
  <c r="L4704" i="33" s="1"/>
  <c r="L4703" i="33" s="1"/>
  <c r="L4702" i="33" s="1"/>
  <c r="L4700" i="33" s="1"/>
  <c r="L4698" i="33"/>
  <c r="L4697" i="33" s="1"/>
  <c r="L4696" i="33" s="1"/>
  <c r="L4695" i="33" s="1"/>
  <c r="L4693" i="33" s="1"/>
  <c r="L4691" i="33"/>
  <c r="L4690" i="33" s="1"/>
  <c r="L4689" i="33" s="1"/>
  <c r="L4688" i="33" s="1"/>
  <c r="L4686" i="33" s="1"/>
  <c r="L4684" i="33"/>
  <c r="L4683" i="33" s="1"/>
  <c r="L4682" i="33" s="1"/>
  <c r="L4681" i="33" s="1"/>
  <c r="L4679" i="33" s="1"/>
  <c r="L4677" i="33"/>
  <c r="L4676" i="33" s="1"/>
  <c r="L4675" i="33" s="1"/>
  <c r="L4674" i="33" s="1"/>
  <c r="L4672" i="33" s="1"/>
  <c r="L4670" i="33"/>
  <c r="L4669" i="33" s="1"/>
  <c r="L4668" i="33" s="1"/>
  <c r="L4667" i="33" s="1"/>
  <c r="L4665" i="33" s="1"/>
  <c r="L4661" i="33"/>
  <c r="L4660" i="33" s="1"/>
  <c r="L4659" i="33" s="1"/>
  <c r="L4658" i="33" s="1"/>
  <c r="L4656" i="33" s="1"/>
  <c r="L4654" i="33"/>
  <c r="L4653" i="33" s="1"/>
  <c r="L4652" i="33" s="1"/>
  <c r="L4651" i="33" s="1"/>
  <c r="L4649" i="33" s="1"/>
  <c r="L4647" i="33"/>
  <c r="L4646" i="33" s="1"/>
  <c r="L4645" i="33" s="1"/>
  <c r="L4644" i="33" s="1"/>
  <c r="L4642" i="33" s="1"/>
  <c r="L4640" i="33"/>
  <c r="L4639" i="33" s="1"/>
  <c r="L4638" i="33" s="1"/>
  <c r="L4637" i="33" s="1"/>
  <c r="L4635" i="33" s="1"/>
  <c r="L4633" i="33"/>
  <c r="L4632" i="33" s="1"/>
  <c r="L4631" i="33" s="1"/>
  <c r="L4630" i="33" s="1"/>
  <c r="L4628" i="33" s="1"/>
  <c r="L4626" i="33"/>
  <c r="L4625" i="33" s="1"/>
  <c r="L4624" i="33" s="1"/>
  <c r="L4623" i="33" s="1"/>
  <c r="L4621" i="33" s="1"/>
  <c r="L4619" i="33"/>
  <c r="L4618" i="33" s="1"/>
  <c r="L4617" i="33" s="1"/>
  <c r="L4616" i="33" s="1"/>
  <c r="L4614" i="33" s="1"/>
  <c r="L4612" i="33"/>
  <c r="L4611" i="33" s="1"/>
  <c r="L4610" i="33" s="1"/>
  <c r="L4609" i="33" s="1"/>
  <c r="L4607" i="33" s="1"/>
  <c r="L4605" i="33"/>
  <c r="L4604" i="33" s="1"/>
  <c r="L4603" i="33" s="1"/>
  <c r="L4602" i="33" s="1"/>
  <c r="L4600" i="33" s="1"/>
  <c r="L4598" i="33"/>
  <c r="L4597" i="33" s="1"/>
  <c r="L4596" i="33" s="1"/>
  <c r="L4595" i="33" s="1"/>
  <c r="L4593" i="33" s="1"/>
  <c r="L4591" i="33"/>
  <c r="L4590" i="33" s="1"/>
  <c r="L4589" i="33" s="1"/>
  <c r="L4588" i="33" s="1"/>
  <c r="L4586" i="33" s="1"/>
  <c r="L4582" i="33"/>
  <c r="L4581" i="33" s="1"/>
  <c r="L4580" i="33" s="1"/>
  <c r="L4579" i="33" s="1"/>
  <c r="L4577" i="33" s="1"/>
  <c r="L4575" i="33"/>
  <c r="L4574" i="33" s="1"/>
  <c r="L4573" i="33" s="1"/>
  <c r="L4572" i="33" s="1"/>
  <c r="L4570" i="33" s="1"/>
  <c r="L4568" i="33"/>
  <c r="L4567" i="33" s="1"/>
  <c r="L4566" i="33" s="1"/>
  <c r="L4565" i="33" s="1"/>
  <c r="L4563" i="33" s="1"/>
  <c r="L4561" i="33"/>
  <c r="L4560" i="33" s="1"/>
  <c r="L4559" i="33" s="1"/>
  <c r="L4558" i="33" s="1"/>
  <c r="L4556" i="33" s="1"/>
  <c r="L4554" i="33"/>
  <c r="L4553" i="33" s="1"/>
  <c r="L4552" i="33" s="1"/>
  <c r="L4551" i="33" s="1"/>
  <c r="L4549" i="33" s="1"/>
  <c r="L4547" i="33"/>
  <c r="L4546" i="33" s="1"/>
  <c r="L4545" i="33" s="1"/>
  <c r="L4544" i="33" s="1"/>
  <c r="L4542" i="33" s="1"/>
  <c r="L4540" i="33"/>
  <c r="L4539" i="33" s="1"/>
  <c r="L4538" i="33" s="1"/>
  <c r="L4537" i="33" s="1"/>
  <c r="L4535" i="33" s="1"/>
  <c r="L4533" i="33"/>
  <c r="L4532" i="33" s="1"/>
  <c r="L4531" i="33" s="1"/>
  <c r="L4530" i="33" s="1"/>
  <c r="L4528" i="33" s="1"/>
  <c r="L4526" i="33"/>
  <c r="L4525" i="33" s="1"/>
  <c r="L4524" i="33" s="1"/>
  <c r="L4523" i="33" s="1"/>
  <c r="L4521" i="33" s="1"/>
  <c r="L4519" i="33"/>
  <c r="L4518" i="33" s="1"/>
  <c r="L4517" i="33" s="1"/>
  <c r="L4516" i="33" s="1"/>
  <c r="L4514" i="33" s="1"/>
  <c r="L4512" i="33"/>
  <c r="L4511" i="33" s="1"/>
  <c r="L4510" i="33" s="1"/>
  <c r="L4509" i="33" s="1"/>
  <c r="L4507" i="33" s="1"/>
  <c r="L4505" i="33"/>
  <c r="L4504" i="33" s="1"/>
  <c r="L4503" i="33" s="1"/>
  <c r="L4502" i="33" s="1"/>
  <c r="L4500" i="33" s="1"/>
  <c r="L4496" i="33"/>
  <c r="L4495" i="33" s="1"/>
  <c r="L4494" i="33" s="1"/>
  <c r="L4493" i="33" s="1"/>
  <c r="L4491" i="33" s="1"/>
  <c r="L4488" i="33"/>
  <c r="L4487" i="33" s="1"/>
  <c r="L4486" i="33" s="1"/>
  <c r="L4484" i="33" s="1"/>
  <c r="L4482" i="33"/>
  <c r="L4481" i="33" s="1"/>
  <c r="L4480" i="33" s="1"/>
  <c r="L4479" i="33" s="1"/>
  <c r="L4477" i="33" s="1"/>
  <c r="L4475" i="33"/>
  <c r="L4474" i="33" s="1"/>
  <c r="L4473" i="33" s="1"/>
  <c r="L4472" i="33" s="1"/>
  <c r="L4470" i="33" s="1"/>
  <c r="L4468" i="33"/>
  <c r="L4467" i="33" s="1"/>
  <c r="L4466" i="33" s="1"/>
  <c r="L4465" i="33" s="1"/>
  <c r="L4463" i="33" s="1"/>
  <c r="L4461" i="33"/>
  <c r="L4460" i="33" s="1"/>
  <c r="L4459" i="33" s="1"/>
  <c r="L4458" i="33" s="1"/>
  <c r="L4456" i="33" s="1"/>
  <c r="L4454" i="33"/>
  <c r="L4453" i="33" s="1"/>
  <c r="L4452" i="33" s="1"/>
  <c r="L4451" i="33" s="1"/>
  <c r="L4449" i="33" s="1"/>
  <c r="L4447" i="33"/>
  <c r="L4446" i="33" s="1"/>
  <c r="L4445" i="33" s="1"/>
  <c r="L4444" i="33" s="1"/>
  <c r="L4442" i="33" s="1"/>
  <c r="L4440" i="33"/>
  <c r="L4439" i="33" s="1"/>
  <c r="L4438" i="33" s="1"/>
  <c r="L4437" i="33" s="1"/>
  <c r="L4435" i="33" s="1"/>
  <c r="L4433" i="33"/>
  <c r="L4432" i="33" s="1"/>
  <c r="L4431" i="33" s="1"/>
  <c r="L4430" i="33" s="1"/>
  <c r="L4428" i="33" s="1"/>
  <c r="L4426" i="33"/>
  <c r="L4425" i="33" s="1"/>
  <c r="L4424" i="33" s="1"/>
  <c r="L4423" i="33" s="1"/>
  <c r="L4421" i="33" s="1"/>
  <c r="L4419" i="33"/>
  <c r="L4418" i="33" s="1"/>
  <c r="L4417" i="33" s="1"/>
  <c r="L4416" i="33" s="1"/>
  <c r="L4414" i="33" s="1"/>
  <c r="L4093" i="33"/>
  <c r="L4092" i="33" s="1"/>
  <c r="L4091" i="33" s="1"/>
  <c r="L4090" i="33" s="1"/>
  <c r="L4088" i="33" s="1"/>
  <c r="L4086" i="33" s="1"/>
  <c r="L4084" i="33"/>
  <c r="L4083" i="33" s="1"/>
  <c r="L4082" i="33" s="1"/>
  <c r="L4081" i="33" s="1"/>
  <c r="L4079" i="33" s="1"/>
  <c r="L4077" i="33" s="1"/>
  <c r="L4075" i="33"/>
  <c r="L4074" i="33" s="1"/>
  <c r="L4073" i="33" s="1"/>
  <c r="L4072" i="33" s="1"/>
  <c r="L4070" i="33" s="1"/>
  <c r="L4068" i="33" s="1"/>
  <c r="L4066" i="33"/>
  <c r="L4065" i="33" s="1"/>
  <c r="L4064" i="33" s="1"/>
  <c r="L4063" i="33" s="1"/>
  <c r="L4061" i="33" s="1"/>
  <c r="L4059" i="33" s="1"/>
  <c r="L4045" i="33"/>
  <c r="L4044" i="33" s="1"/>
  <c r="L4043" i="33" s="1"/>
  <c r="L4042" i="33" s="1"/>
  <c r="L4040" i="33" s="1"/>
  <c r="L4038" i="33" s="1"/>
  <c r="L4027" i="33"/>
  <c r="L4026" i="33" s="1"/>
  <c r="L4025" i="33" s="1"/>
  <c r="L4024" i="33" s="1"/>
  <c r="L4022" i="33" s="1"/>
  <c r="L4020" i="33" s="1"/>
  <c r="L4018" i="33"/>
  <c r="L4017" i="33" s="1"/>
  <c r="L4016" i="33" s="1"/>
  <c r="L4015" i="33" s="1"/>
  <c r="L4013" i="33" s="1"/>
  <c r="L4011" i="33" s="1"/>
  <c r="L4000" i="33"/>
  <c r="L3999" i="33" s="1"/>
  <c r="L3998" i="33" s="1"/>
  <c r="L3997" i="33" s="1"/>
  <c r="L3995" i="33" s="1"/>
  <c r="L3993" i="33" s="1"/>
  <c r="L3991" i="33"/>
  <c r="L3990" i="33" s="1"/>
  <c r="L3989" i="33" s="1"/>
  <c r="L3988" i="33" s="1"/>
  <c r="L3986" i="33" s="1"/>
  <c r="L3984" i="33" s="1"/>
  <c r="L3982" i="33"/>
  <c r="L3981" i="33" s="1"/>
  <c r="L3979" i="33"/>
  <c r="L3978" i="33" s="1"/>
  <c r="L3977" i="33" s="1"/>
  <c r="L3976" i="33" s="1"/>
  <c r="L3974" i="33" s="1"/>
  <c r="L3972" i="33" s="1"/>
  <c r="L3970" i="33"/>
  <c r="L3969" i="33" s="1"/>
  <c r="L3968" i="33" s="1"/>
  <c r="L3967" i="33" s="1"/>
  <c r="L3965" i="33" s="1"/>
  <c r="L3963" i="33" s="1"/>
  <c r="L3960" i="33"/>
  <c r="L3959" i="33" s="1"/>
  <c r="L3958" i="33" s="1"/>
  <c r="L3956" i="33" s="1"/>
  <c r="L3954" i="33" s="1"/>
  <c r="L3949" i="33"/>
  <c r="L3948" i="33" s="1"/>
  <c r="L3947" i="33" s="1"/>
  <c r="L3946" i="33" s="1"/>
  <c r="L3944" i="33" s="1"/>
  <c r="L3942" i="33" s="1"/>
  <c r="L3939" i="33"/>
  <c r="L3938" i="33" s="1"/>
  <c r="L3937" i="33" s="1"/>
  <c r="L3936" i="33" s="1"/>
  <c r="L3934" i="33" s="1"/>
  <c r="L3932" i="33" s="1"/>
  <c r="L3930" i="33"/>
  <c r="L3929" i="33" s="1"/>
  <c r="L3928" i="33" s="1"/>
  <c r="L3927" i="33" s="1"/>
  <c r="L3925" i="33" s="1"/>
  <c r="L3923" i="33" s="1"/>
  <c r="L3921" i="33"/>
  <c r="L3920" i="33" s="1"/>
  <c r="L3919" i="33" s="1"/>
  <c r="L3918" i="33" s="1"/>
  <c r="L3916" i="33" s="1"/>
  <c r="L3914" i="33" s="1"/>
  <c r="L3912" i="33"/>
  <c r="L3911" i="33" s="1"/>
  <c r="L3910" i="33" s="1"/>
  <c r="L3909" i="33" s="1"/>
  <c r="L3907" i="33" s="1"/>
  <c r="L3904" i="33"/>
  <c r="L3903" i="33" s="1"/>
  <c r="L3902" i="33" s="1"/>
  <c r="L3901" i="33" s="1"/>
  <c r="L3899" i="33" s="1"/>
  <c r="L3897" i="33"/>
  <c r="L3896" i="33" s="1"/>
  <c r="L3895" i="33" s="1"/>
  <c r="L3894" i="33" s="1"/>
  <c r="L3892" i="33" s="1"/>
  <c r="L3889" i="33"/>
  <c r="L3888" i="33" s="1"/>
  <c r="L3887" i="33" s="1"/>
  <c r="L3886" i="33" s="1"/>
  <c r="L3884" i="33" s="1"/>
  <c r="L3882" i="33"/>
  <c r="L3881" i="33" s="1"/>
  <c r="L3880" i="33" s="1"/>
  <c r="L3879" i="33" s="1"/>
  <c r="L3877" i="33" s="1"/>
  <c r="L3875" i="33"/>
  <c r="L3874" i="33" s="1"/>
  <c r="L3873" i="33" s="1"/>
  <c r="L3872" i="33" s="1"/>
  <c r="L3870" i="33" s="1"/>
  <c r="L3868" i="33"/>
  <c r="L3867" i="33" s="1"/>
  <c r="L3866" i="33" s="1"/>
  <c r="L3865" i="33" s="1"/>
  <c r="L3863" i="33" s="1"/>
  <c r="L3861" i="33"/>
  <c r="L3860" i="33" s="1"/>
  <c r="L3859" i="33" s="1"/>
  <c r="L3858" i="33" s="1"/>
  <c r="L3856" i="33" s="1"/>
  <c r="L3854" i="33"/>
  <c r="L3853" i="33" s="1"/>
  <c r="L3852" i="33" s="1"/>
  <c r="L3851" i="33" s="1"/>
  <c r="L3849" i="33" s="1"/>
  <c r="L3847" i="33"/>
  <c r="L3846" i="33" s="1"/>
  <c r="L3845" i="33" s="1"/>
  <c r="L3844" i="33" s="1"/>
  <c r="L3842" i="33" s="1"/>
  <c r="L3840" i="33"/>
  <c r="L3839" i="33" s="1"/>
  <c r="L3838" i="33" s="1"/>
  <c r="L3837" i="33" s="1"/>
  <c r="L3835" i="33" s="1"/>
  <c r="L3831" i="33"/>
  <c r="L3830" i="33" s="1"/>
  <c r="L3829" i="33" s="1"/>
  <c r="L3828" i="33" s="1"/>
  <c r="L3826" i="33" s="1"/>
  <c r="L3824" i="33" s="1"/>
  <c r="L3822" i="33"/>
  <c r="L3821" i="33" s="1"/>
  <c r="L3820" i="33" s="1"/>
  <c r="L3819" i="33" s="1"/>
  <c r="L3817" i="33" s="1"/>
  <c r="L3815" i="33" s="1"/>
  <c r="L3813" i="33"/>
  <c r="L3812" i="33" s="1"/>
  <c r="L3811" i="33" s="1"/>
  <c r="L3810" i="33" s="1"/>
  <c r="L3808" i="33" s="1"/>
  <c r="L3806" i="33" s="1"/>
  <c r="L3803" i="33"/>
  <c r="L3802" i="33" s="1"/>
  <c r="L3801" i="33" s="1"/>
  <c r="L3800" i="33" s="1"/>
  <c r="L3798" i="33" s="1"/>
  <c r="L3796" i="33" s="1"/>
  <c r="L3782" i="33"/>
  <c r="L3781" i="33" s="1"/>
  <c r="L3780" i="33" s="1"/>
  <c r="L3779" i="33" s="1"/>
  <c r="L3777" i="33" s="1"/>
  <c r="L3775" i="33" s="1"/>
  <c r="L3766" i="33"/>
  <c r="L3765" i="33" s="1"/>
  <c r="L3764" i="33" s="1"/>
  <c r="L3763" i="33" s="1"/>
  <c r="L3761" i="33" s="1"/>
  <c r="L3759" i="33" s="1"/>
  <c r="L3757" i="33"/>
  <c r="L3756" i="33" s="1"/>
  <c r="L3755" i="33" s="1"/>
  <c r="L3754" i="33" s="1"/>
  <c r="L3752" i="33" s="1"/>
  <c r="L3750" i="33" s="1"/>
  <c r="L3747" i="33"/>
  <c r="L3746" i="33" s="1"/>
  <c r="L3745" i="33" s="1"/>
  <c r="L3744" i="33" s="1"/>
  <c r="L3742" i="33" s="1"/>
  <c r="L3740" i="33" s="1"/>
  <c r="L3735" i="33"/>
  <c r="L3734" i="33" s="1"/>
  <c r="L3733" i="33" s="1"/>
  <c r="L3732" i="33" s="1"/>
  <c r="L3730" i="33" s="1"/>
  <c r="L3728" i="33" s="1"/>
  <c r="L3726" i="33"/>
  <c r="L3725" i="33" s="1"/>
  <c r="L3724" i="33" s="1"/>
  <c r="L3723" i="33" s="1"/>
  <c r="L3721" i="33" s="1"/>
  <c r="L3719" i="33" s="1"/>
  <c r="L3716" i="33"/>
  <c r="L3715" i="33" s="1"/>
  <c r="L3714" i="33" s="1"/>
  <c r="L3713" i="33" s="1"/>
  <c r="L3711" i="33" s="1"/>
  <c r="L3709" i="33" s="1"/>
  <c r="L3695" i="33"/>
  <c r="L3694" i="33" s="1"/>
  <c r="L3693" i="33" s="1"/>
  <c r="L3692" i="33" s="1"/>
  <c r="L3690" i="33" s="1"/>
  <c r="L3688" i="33" s="1"/>
  <c r="L3686" i="33"/>
  <c r="L3683" i="33"/>
  <c r="L3664" i="33"/>
  <c r="L3660" i="33"/>
  <c r="L3657" i="33"/>
  <c r="L3655" i="33"/>
  <c r="L3650" i="33"/>
  <c r="L3648" i="33"/>
  <c r="L3643" i="33"/>
  <c r="L3640" i="33"/>
  <c r="L3639" i="33" s="1"/>
  <c r="L3630" i="33"/>
  <c r="L3628" i="33"/>
  <c r="L3627" i="33" s="1"/>
  <c r="L3623" i="33"/>
  <c r="L3620" i="33"/>
  <c r="L3614" i="33"/>
  <c r="L3612" i="33"/>
  <c r="L3606" i="33"/>
  <c r="L3603" i="33"/>
  <c r="L3602" i="33" s="1"/>
  <c r="L3594" i="33"/>
  <c r="L3593" i="33" s="1"/>
  <c r="L3592" i="33" s="1"/>
  <c r="L3591" i="33" s="1"/>
  <c r="L3589" i="33" s="1"/>
  <c r="L3587" i="33"/>
  <c r="L3586" i="33" s="1"/>
  <c r="L3585" i="33" s="1"/>
  <c r="L3584" i="33" s="1"/>
  <c r="L3582" i="33" s="1"/>
  <c r="L3580" i="33"/>
  <c r="L3579" i="33" s="1"/>
  <c r="L3578" i="33" s="1"/>
  <c r="L3577" i="33" s="1"/>
  <c r="L3575" i="33" s="1"/>
  <c r="L3573" i="33"/>
  <c r="L3572" i="33" s="1"/>
  <c r="L3571" i="33" s="1"/>
  <c r="L3570" i="33" s="1"/>
  <c r="L3568" i="33" s="1"/>
  <c r="L3566" i="33"/>
  <c r="L3565" i="33" s="1"/>
  <c r="L3564" i="33" s="1"/>
  <c r="L3563" i="33" s="1"/>
  <c r="L3561" i="33" s="1"/>
  <c r="L3559" i="33"/>
  <c r="L3558" i="33" s="1"/>
  <c r="L3557" i="33" s="1"/>
  <c r="L3556" i="33" s="1"/>
  <c r="L3554" i="33" s="1"/>
  <c r="L3552" i="33"/>
  <c r="L3551" i="33" s="1"/>
  <c r="L3550" i="33" s="1"/>
  <c r="L3549" i="33" s="1"/>
  <c r="L3547" i="33" s="1"/>
  <c r="L3544" i="33"/>
  <c r="L3543" i="33" s="1"/>
  <c r="L3542" i="33" s="1"/>
  <c r="L3540" i="33" s="1"/>
  <c r="L3538" i="33"/>
  <c r="L3537" i="33" s="1"/>
  <c r="L3536" i="33" s="1"/>
  <c r="L3535" i="33" s="1"/>
  <c r="L3533" i="33" s="1"/>
  <c r="L3531" i="33"/>
  <c r="L3530" i="33" s="1"/>
  <c r="L3529" i="33" s="1"/>
  <c r="L3528" i="33" s="1"/>
  <c r="L3526" i="33" s="1"/>
  <c r="L3524" i="33"/>
  <c r="L3523" i="33" s="1"/>
  <c r="L3522" i="33" s="1"/>
  <c r="L3521" i="33" s="1"/>
  <c r="L3519" i="33" s="1"/>
  <c r="L3517" i="33"/>
  <c r="L3516" i="33" s="1"/>
  <c r="L3515" i="33" s="1"/>
  <c r="L3514" i="33" s="1"/>
  <c r="L3512" i="33" s="1"/>
  <c r="L3508" i="33"/>
  <c r="L3507" i="33" s="1"/>
  <c r="L3506" i="33" s="1"/>
  <c r="L3505" i="33" s="1"/>
  <c r="L3503" i="33" s="1"/>
  <c r="L3501" i="33" s="1"/>
  <c r="L3499" i="33"/>
  <c r="L3498" i="33" s="1"/>
  <c r="L3497" i="33" s="1"/>
  <c r="L3496" i="33" s="1"/>
  <c r="L3494" i="33" s="1"/>
  <c r="L3492" i="33"/>
  <c r="L3491" i="33" s="1"/>
  <c r="L3490" i="33" s="1"/>
  <c r="L3489" i="33" s="1"/>
  <c r="L3487" i="33" s="1"/>
  <c r="L3485" i="33"/>
  <c r="L3484" i="33" s="1"/>
  <c r="L3483" i="33" s="1"/>
  <c r="L3482" i="33" s="1"/>
  <c r="L3480" i="33" s="1"/>
  <c r="L3478" i="33"/>
  <c r="L3477" i="33" s="1"/>
  <c r="L3476" i="33" s="1"/>
  <c r="L3475" i="33" s="1"/>
  <c r="L3473" i="33" s="1"/>
  <c r="L3471" i="33"/>
  <c r="L3470" i="33" s="1"/>
  <c r="L3469" i="33" s="1"/>
  <c r="L3468" i="33" s="1"/>
  <c r="L3466" i="33" s="1"/>
  <c r="L3464" i="33"/>
  <c r="L3463" i="33" s="1"/>
  <c r="L3462" i="33" s="1"/>
  <c r="L3461" i="33" s="1"/>
  <c r="L3459" i="33" s="1"/>
  <c r="L3457" i="33"/>
  <c r="L3456" i="33" s="1"/>
  <c r="L3455" i="33" s="1"/>
  <c r="L3454" i="33" s="1"/>
  <c r="L3452" i="33" s="1"/>
  <c r="L3450" i="33"/>
  <c r="L3449" i="33" s="1"/>
  <c r="L3448" i="33" s="1"/>
  <c r="L3447" i="33" s="1"/>
  <c r="L3445" i="33" s="1"/>
  <c r="L3443" i="33"/>
  <c r="L3442" i="33" s="1"/>
  <c r="L3441" i="33" s="1"/>
  <c r="L3440" i="33" s="1"/>
  <c r="L3438" i="33" s="1"/>
  <c r="L3436" i="33"/>
  <c r="L3435" i="33" s="1"/>
  <c r="L3434" i="33" s="1"/>
  <c r="L3433" i="33" s="1"/>
  <c r="L3431" i="33" s="1"/>
  <c r="L3429" i="33"/>
  <c r="L3428" i="33" s="1"/>
  <c r="L3427" i="33" s="1"/>
  <c r="L3426" i="33" s="1"/>
  <c r="L3424" i="33" s="1"/>
  <c r="L3422" i="33"/>
  <c r="L3421" i="33" s="1"/>
  <c r="L3420" i="33" s="1"/>
  <c r="L3419" i="33" s="1"/>
  <c r="L3417" i="33" s="1"/>
  <c r="L3415" i="33"/>
  <c r="L3414" i="33" s="1"/>
  <c r="L3413" i="33" s="1"/>
  <c r="L3412" i="33" s="1"/>
  <c r="L3410" i="33" s="1"/>
  <c r="L3406" i="33"/>
  <c r="L3405" i="33" s="1"/>
  <c r="L3404" i="33" s="1"/>
  <c r="L3403" i="33" s="1"/>
  <c r="L3401" i="33" s="1"/>
  <c r="L3399" i="33" s="1"/>
  <c r="L3397" i="33"/>
  <c r="L3396" i="33" s="1"/>
  <c r="L3395" i="33" s="1"/>
  <c r="L3394" i="33" s="1"/>
  <c r="L3392" i="33" s="1"/>
  <c r="L3390" i="33" s="1"/>
  <c r="L3351" i="33"/>
  <c r="L3336" i="33"/>
  <c r="L3331" i="33"/>
  <c r="L3328" i="33"/>
  <c r="L3327" i="33" s="1"/>
  <c r="L3316" i="33"/>
  <c r="L3315" i="33" s="1"/>
  <c r="L3313" i="33"/>
  <c r="L3311" i="33"/>
  <c r="L3302" i="33"/>
  <c r="L3301" i="33" s="1"/>
  <c r="L3299" i="33"/>
  <c r="L3297" i="33"/>
  <c r="L3290" i="33"/>
  <c r="L3289" i="33" s="1"/>
  <c r="L3288" i="33" s="1"/>
  <c r="L3287" i="33" s="1"/>
  <c r="L3285" i="33" s="1"/>
  <c r="L3277" i="33"/>
  <c r="L3276" i="33" s="1"/>
  <c r="L3275" i="33" s="1"/>
  <c r="L3268" i="33"/>
  <c r="L3267" i="33" s="1"/>
  <c r="L3266" i="33" s="1"/>
  <c r="L3265" i="33" s="1"/>
  <c r="L3263" i="33" s="1"/>
  <c r="L3261" i="33" s="1"/>
  <c r="L3191" i="33"/>
  <c r="L3189" i="33"/>
  <c r="L3187" i="33"/>
  <c r="L3175" i="33"/>
  <c r="L3174" i="33" s="1"/>
  <c r="L3173" i="33" s="1"/>
  <c r="L3172" i="33" s="1"/>
  <c r="L3170" i="33" s="1"/>
  <c r="L3168" i="33" s="1"/>
  <c r="L3166" i="33"/>
  <c r="L3165" i="33" s="1"/>
  <c r="L3164" i="33" s="1"/>
  <c r="L3163" i="33" s="1"/>
  <c r="L3161" i="33" s="1"/>
  <c r="L3159" i="33" s="1"/>
  <c r="L3157" i="33"/>
  <c r="L3156" i="33" s="1"/>
  <c r="L3155" i="33" s="1"/>
  <c r="L3154" i="33" s="1"/>
  <c r="L3152" i="33" s="1"/>
  <c r="L3150" i="33" s="1"/>
  <c r="L3148" i="33"/>
  <c r="L3147" i="33" s="1"/>
  <c r="L3146" i="33" s="1"/>
  <c r="L3145" i="33" s="1"/>
  <c r="L3143" i="33" s="1"/>
  <c r="L3141" i="33" s="1"/>
  <c r="L3139" i="33"/>
  <c r="L3138" i="33" s="1"/>
  <c r="L3137" i="33" s="1"/>
  <c r="L3136" i="33" s="1"/>
  <c r="L3134" i="33" s="1"/>
  <c r="L3132" i="33" s="1"/>
  <c r="L3103" i="33"/>
  <c r="L3102" i="33" s="1"/>
  <c r="L3100" i="33"/>
  <c r="L3098" i="33"/>
  <c r="L3097" i="33" s="1"/>
  <c r="L3096" i="33" s="1"/>
  <c r="L3087" i="33"/>
  <c r="L3084" i="33"/>
  <c r="L3083" i="33" s="1"/>
  <c r="L3057" i="33"/>
  <c r="L3056" i="33" s="1"/>
  <c r="L3055" i="33" s="1"/>
  <c r="L3054" i="33" s="1"/>
  <c r="L3052" i="33" s="1"/>
  <c r="L3050" i="33" s="1"/>
  <c r="L3039" i="33"/>
  <c r="L3038" i="33" s="1"/>
  <c r="L3037" i="33" s="1"/>
  <c r="L3036" i="33" s="1"/>
  <c r="L3034" i="33" s="1"/>
  <c r="L3032" i="33" s="1"/>
  <c r="L3030" i="33"/>
  <c r="L3029" i="33" s="1"/>
  <c r="L3028" i="33" s="1"/>
  <c r="L3027" i="33" s="1"/>
  <c r="L3025" i="33" s="1"/>
  <c r="L3023" i="33" s="1"/>
  <c r="L3003" i="33"/>
  <c r="L3002" i="33" s="1"/>
  <c r="L3001" i="33" s="1"/>
  <c r="L3000" i="33" s="1"/>
  <c r="L2998" i="33" s="1"/>
  <c r="L2996" i="33" s="1"/>
  <c r="L2994" i="33"/>
  <c r="L2993" i="33" s="1"/>
  <c r="L2990" i="33"/>
  <c r="L2989" i="33" s="1"/>
  <c r="L2981" i="33"/>
  <c r="L2980" i="33" s="1"/>
  <c r="L2979" i="33" s="1"/>
  <c r="L2978" i="33" s="1"/>
  <c r="L2976" i="33" s="1"/>
  <c r="L2974" i="33"/>
  <c r="L2973" i="33" s="1"/>
  <c r="L2972" i="33" s="1"/>
  <c r="L2971" i="33" s="1"/>
  <c r="L2969" i="33" s="1"/>
  <c r="L2965" i="33"/>
  <c r="L2964" i="33" s="1"/>
  <c r="L2963" i="33" s="1"/>
  <c r="L2962" i="33" s="1"/>
  <c r="L2960" i="33" s="1"/>
  <c r="L2958" i="33"/>
  <c r="L2957" i="33" s="1"/>
  <c r="L2956" i="33" s="1"/>
  <c r="L2955" i="33" s="1"/>
  <c r="L2953" i="33" s="1"/>
  <c r="L2951" i="33"/>
  <c r="L2950" i="33" s="1"/>
  <c r="L2949" i="33" s="1"/>
  <c r="L2948" i="33" s="1"/>
  <c r="L2946" i="33" s="1"/>
  <c r="L2942" i="33"/>
  <c r="L2941" i="33" s="1"/>
  <c r="L2940" i="33" s="1"/>
  <c r="L2939" i="33" s="1"/>
  <c r="L2937" i="33" s="1"/>
  <c r="L2935" i="33" s="1"/>
  <c r="L2933" i="33"/>
  <c r="L2932" i="33" s="1"/>
  <c r="L2931" i="33" s="1"/>
  <c r="L2930" i="33" s="1"/>
  <c r="L2928" i="33" s="1"/>
  <c r="L2926" i="33" s="1"/>
  <c r="L2921" i="33"/>
  <c r="L2920" i="33" s="1"/>
  <c r="L2919" i="33" s="1"/>
  <c r="L2918" i="33" s="1"/>
  <c r="L2916" i="33" s="1"/>
  <c r="L2914" i="33" s="1"/>
  <c r="L2912" i="33"/>
  <c r="L2910" i="33"/>
  <c r="L2901" i="33"/>
  <c r="L2899" i="33"/>
  <c r="L2890" i="33"/>
  <c r="L2889" i="33" s="1"/>
  <c r="L2888" i="33" s="1"/>
  <c r="L2887" i="33" s="1"/>
  <c r="L2885" i="33" s="1"/>
  <c r="L2883" i="33" s="1"/>
  <c r="L2881" i="33"/>
  <c r="L2880" i="33" s="1"/>
  <c r="L2879" i="33" s="1"/>
  <c r="L2878" i="33" s="1"/>
  <c r="L2876" i="33" s="1"/>
  <c r="L2874" i="33" s="1"/>
  <c r="L2872" i="33"/>
  <c r="L2870" i="33"/>
  <c r="L2863" i="33"/>
  <c r="L2852" i="33"/>
  <c r="L2851" i="33" s="1"/>
  <c r="L2849" i="33"/>
  <c r="L2847" i="33"/>
  <c r="L2840" i="33"/>
  <c r="L2839" i="33" s="1"/>
  <c r="L2838" i="33" s="1"/>
  <c r="L2837" i="33" s="1"/>
  <c r="L2835" i="33" s="1"/>
  <c r="L2822" i="33"/>
  <c r="L2821" i="33" s="1"/>
  <c r="L2820" i="33" s="1"/>
  <c r="L2819" i="33" s="1"/>
  <c r="L2817" i="33" s="1"/>
  <c r="L2815" i="33" s="1"/>
  <c r="L2813" i="33"/>
  <c r="L2812" i="33" s="1"/>
  <c r="L2811" i="33" s="1"/>
  <c r="L2810" i="33" s="1"/>
  <c r="L2808" i="33" s="1"/>
  <c r="L2797" i="33"/>
  <c r="L2796" i="33" s="1"/>
  <c r="L2795" i="33" s="1"/>
  <c r="L2794" i="33" s="1"/>
  <c r="L2792" i="33" s="1"/>
  <c r="L2788" i="33"/>
  <c r="L2787" i="33" s="1"/>
  <c r="L2786" i="33" s="1"/>
  <c r="L2785" i="33" s="1"/>
  <c r="L2783" i="33" s="1"/>
  <c r="L2781" i="33" s="1"/>
  <c r="L2779" i="33"/>
  <c r="L2778" i="33" s="1"/>
  <c r="L2777" i="33" s="1"/>
  <c r="L2776" i="33" s="1"/>
  <c r="L2774" i="33" s="1"/>
  <c r="L2772" i="33" s="1"/>
  <c r="L2761" i="33"/>
  <c r="L2760" i="33" s="1"/>
  <c r="L2759" i="33" s="1"/>
  <c r="L2758" i="33" s="1"/>
  <c r="L2756" i="33" s="1"/>
  <c r="L2754" i="33" s="1"/>
  <c r="L2752" i="33"/>
  <c r="L2751" i="33" s="1"/>
  <c r="L2750" i="33" s="1"/>
  <c r="L2749" i="33" s="1"/>
  <c r="L2747" i="33" s="1"/>
  <c r="L2745" i="33" s="1"/>
  <c r="L2743" i="33"/>
  <c r="L2742" i="33" s="1"/>
  <c r="L2741" i="33" s="1"/>
  <c r="L2740" i="33" s="1"/>
  <c r="L2738" i="33" s="1"/>
  <c r="L2736" i="33" s="1"/>
  <c r="L2734" i="33"/>
  <c r="L2733" i="33" s="1"/>
  <c r="L2732" i="33" s="1"/>
  <c r="L2731" i="33" s="1"/>
  <c r="L2729" i="33" s="1"/>
  <c r="L2727" i="33" s="1"/>
  <c r="L2725" i="33"/>
  <c r="L2724" i="33" s="1"/>
  <c r="L2723" i="33" s="1"/>
  <c r="L2722" i="33" s="1"/>
  <c r="L2720" i="33" s="1"/>
  <c r="L2718" i="33" s="1"/>
  <c r="L2716" i="33"/>
  <c r="L2715" i="33" s="1"/>
  <c r="L2714" i="33" s="1"/>
  <c r="L2713" i="33" s="1"/>
  <c r="L2711" i="33" s="1"/>
  <c r="L2709" i="33" s="1"/>
  <c r="L2707" i="33"/>
  <c r="L2706" i="33" s="1"/>
  <c r="L2705" i="33" s="1"/>
  <c r="L2704" i="33" s="1"/>
  <c r="L2702" i="33" s="1"/>
  <c r="L2700" i="33" s="1"/>
  <c r="L2698" i="33"/>
  <c r="L2697" i="33" s="1"/>
  <c r="L2696" i="33" s="1"/>
  <c r="L2695" i="33" s="1"/>
  <c r="L2693" i="33" s="1"/>
  <c r="L2691" i="33" s="1"/>
  <c r="L2689" i="33"/>
  <c r="L2688" i="33" s="1"/>
  <c r="L2687" i="33" s="1"/>
  <c r="L2686" i="33" s="1"/>
  <c r="L2684" i="33" s="1"/>
  <c r="L2682" i="33" s="1"/>
  <c r="L2667" i="33"/>
  <c r="L2665" i="33"/>
  <c r="L2663" i="33"/>
  <c r="L2654" i="33"/>
  <c r="L2653" i="33" s="1"/>
  <c r="L2652" i="33" s="1"/>
  <c r="L2651" i="33" s="1"/>
  <c r="L2649" i="33" s="1"/>
  <c r="L2647" i="33" s="1"/>
  <c r="L2634" i="33"/>
  <c r="L2633" i="33" s="1"/>
  <c r="L2632" i="33" s="1"/>
  <c r="L2631" i="33" s="1"/>
  <c r="L2629" i="33" s="1"/>
  <c r="L2627" i="33" s="1"/>
  <c r="L2623" i="33"/>
  <c r="L2622" i="33" s="1"/>
  <c r="L2621" i="33" s="1"/>
  <c r="L2620" i="33" s="1"/>
  <c r="L2618" i="33" s="1"/>
  <c r="L2616" i="33" s="1"/>
  <c r="L2603" i="33"/>
  <c r="L2602" i="33" s="1"/>
  <c r="L2598" i="33"/>
  <c r="L2597" i="33" s="1"/>
  <c r="L2596" i="33" s="1"/>
  <c r="L2588" i="33"/>
  <c r="L2587" i="33" s="1"/>
  <c r="L2586" i="33" s="1"/>
  <c r="L2585" i="33" s="1"/>
  <c r="L2583" i="33" s="1"/>
  <c r="L2581" i="33" s="1"/>
  <c r="L2570" i="33"/>
  <c r="L2569" i="33" s="1"/>
  <c r="L2568" i="33" s="1"/>
  <c r="L2567" i="33" s="1"/>
  <c r="L2565" i="33" s="1"/>
  <c r="L2563" i="33" s="1"/>
  <c r="L2561" i="33"/>
  <c r="L2560" i="33" s="1"/>
  <c r="L2559" i="33" s="1"/>
  <c r="L2558" i="33" s="1"/>
  <c r="L2556" i="33" s="1"/>
  <c r="L2554" i="33" s="1"/>
  <c r="L2552" i="33"/>
  <c r="L2551" i="33" s="1"/>
  <c r="L2550" i="33" s="1"/>
  <c r="L2549" i="33" s="1"/>
  <c r="L2547" i="33" s="1"/>
  <c r="L2545" i="33" s="1"/>
  <c r="L2542" i="33"/>
  <c r="L2541" i="33" s="1"/>
  <c r="L2540" i="33" s="1"/>
  <c r="L2539" i="33" s="1"/>
  <c r="L2537" i="33" s="1"/>
  <c r="L2535" i="33" s="1"/>
  <c r="L2531" i="33"/>
  <c r="L2530" i="33" s="1"/>
  <c r="L2529" i="33" s="1"/>
  <c r="L2528" i="33" s="1"/>
  <c r="L2526" i="33" s="1"/>
  <c r="L2524" i="33" s="1"/>
  <c r="L2521" i="33"/>
  <c r="L2520" i="33" s="1"/>
  <c r="L2519" i="33" s="1"/>
  <c r="L2518" i="33" s="1"/>
  <c r="L2516" i="33" s="1"/>
  <c r="L2514" i="33" s="1"/>
  <c r="L2512" i="33"/>
  <c r="L2511" i="33" s="1"/>
  <c r="L2507" i="33"/>
  <c r="L2505" i="33"/>
  <c r="L2496" i="33"/>
  <c r="L2492" i="33"/>
  <c r="L2489" i="33"/>
  <c r="L2483" i="33"/>
  <c r="L2480" i="33"/>
  <c r="L2475" i="33"/>
  <c r="L2470" i="33"/>
  <c r="L2469" i="33" s="1"/>
  <c r="L2458" i="33"/>
  <c r="L2456" i="33"/>
  <c r="L2438" i="33"/>
  <c r="L2437" i="33" s="1"/>
  <c r="L2436" i="33" s="1"/>
  <c r="L2435" i="33" s="1"/>
  <c r="L2433" i="33" s="1"/>
  <c r="L2431" i="33" s="1"/>
  <c r="L2429" i="33"/>
  <c r="L2428" i="33" s="1"/>
  <c r="L2427" i="33" s="1"/>
  <c r="L2426" i="33" s="1"/>
  <c r="L2424" i="33" s="1"/>
  <c r="L2422" i="33"/>
  <c r="L2421" i="33" s="1"/>
  <c r="L2420" i="33" s="1"/>
  <c r="L2419" i="33" s="1"/>
  <c r="L2417" i="33" s="1"/>
  <c r="L2415" i="33"/>
  <c r="L2414" i="33" s="1"/>
  <c r="L2413" i="33" s="1"/>
  <c r="L2412" i="33" s="1"/>
  <c r="L2410" i="33" s="1"/>
  <c r="L2408" i="33"/>
  <c r="L2407" i="33" s="1"/>
  <c r="L2406" i="33" s="1"/>
  <c r="L2405" i="33" s="1"/>
  <c r="L2403" i="33" s="1"/>
  <c r="L2401" i="33"/>
  <c r="L2400" i="33" s="1"/>
  <c r="L2399" i="33" s="1"/>
  <c r="L2398" i="33" s="1"/>
  <c r="L2396" i="33" s="1"/>
  <c r="L2394" i="33"/>
  <c r="L2393" i="33" s="1"/>
  <c r="L2392" i="33" s="1"/>
  <c r="L2391" i="33" s="1"/>
  <c r="L2389" i="33" s="1"/>
  <c r="L2387" i="33"/>
  <c r="L2386" i="33" s="1"/>
  <c r="L2385" i="33" s="1"/>
  <c r="L2384" i="33" s="1"/>
  <c r="L2382" i="33" s="1"/>
  <c r="L2380" i="33"/>
  <c r="L2379" i="33" s="1"/>
  <c r="L2378" i="33" s="1"/>
  <c r="L2377" i="33" s="1"/>
  <c r="L2375" i="33" s="1"/>
  <c r="L2373" i="33"/>
  <c r="L2372" i="33" s="1"/>
  <c r="L2371" i="33" s="1"/>
  <c r="L2370" i="33" s="1"/>
  <c r="L2368" i="33" s="1"/>
  <c r="L2366" i="33"/>
  <c r="L2365" i="33" s="1"/>
  <c r="L2364" i="33" s="1"/>
  <c r="L2363" i="33" s="1"/>
  <c r="L2361" i="33" s="1"/>
  <c r="L2359" i="33"/>
  <c r="L2358" i="33" s="1"/>
  <c r="L2357" i="33" s="1"/>
  <c r="L2356" i="33" s="1"/>
  <c r="L2354" i="33" s="1"/>
  <c r="L2352" i="33"/>
  <c r="L2351" i="33" s="1"/>
  <c r="L2350" i="33" s="1"/>
  <c r="L2349" i="33" s="1"/>
  <c r="L2347" i="33" s="1"/>
  <c r="L2343" i="33"/>
  <c r="L2342" i="33" s="1"/>
  <c r="L2341" i="33" s="1"/>
  <c r="L2340" i="33" s="1"/>
  <c r="L2338" i="33" s="1"/>
  <c r="L2336" i="33" s="1"/>
  <c r="L2325" i="33"/>
  <c r="L2324" i="33" s="1"/>
  <c r="L2323" i="33" s="1"/>
  <c r="L2322" i="33" s="1"/>
  <c r="L2320" i="33" s="1"/>
  <c r="L2318" i="33" s="1"/>
  <c r="L2316" i="33"/>
  <c r="L2315" i="33" s="1"/>
  <c r="L2314" i="33" s="1"/>
  <c r="L2313" i="33" s="1"/>
  <c r="L2311" i="33" s="1"/>
  <c r="L2309" i="33" s="1"/>
  <c r="L2306" i="33"/>
  <c r="L2305" i="33" s="1"/>
  <c r="L2304" i="33" s="1"/>
  <c r="L2303" i="33" s="1"/>
  <c r="L2301" i="33" s="1"/>
  <c r="L2299" i="33"/>
  <c r="L2298" i="33" s="1"/>
  <c r="L2297" i="33" s="1"/>
  <c r="L2296" i="33" s="1"/>
  <c r="L2294" i="33" s="1"/>
  <c r="L2290" i="33"/>
  <c r="L2289" i="33" s="1"/>
  <c r="L2288" i="33" s="1"/>
  <c r="L2287" i="33" s="1"/>
  <c r="L2285" i="33" s="1"/>
  <c r="L2283" i="33"/>
  <c r="L2282" i="33" s="1"/>
  <c r="L2281" i="33" s="1"/>
  <c r="L2280" i="33" s="1"/>
  <c r="L2278" i="33" s="1"/>
  <c r="L2276" i="33"/>
  <c r="L2275" i="33" s="1"/>
  <c r="L2274" i="33" s="1"/>
  <c r="L2273" i="33" s="1"/>
  <c r="L2271" i="33" s="1"/>
  <c r="L2269" i="33"/>
  <c r="L2268" i="33" s="1"/>
  <c r="L2267" i="33" s="1"/>
  <c r="L2266" i="33" s="1"/>
  <c r="L2264" i="33" s="1"/>
  <c r="L2262" i="33"/>
  <c r="L2261" i="33" s="1"/>
  <c r="L2260" i="33" s="1"/>
  <c r="L2259" i="33" s="1"/>
  <c r="L2257" i="33" s="1"/>
  <c r="L2255" i="33"/>
  <c r="L2254" i="33" s="1"/>
  <c r="L2253" i="33" s="1"/>
  <c r="L2252" i="33" s="1"/>
  <c r="L2250" i="33" s="1"/>
  <c r="L2248" i="33"/>
  <c r="L2247" i="33" s="1"/>
  <c r="L2246" i="33" s="1"/>
  <c r="L2245" i="33" s="1"/>
  <c r="L2243" i="33" s="1"/>
  <c r="L2220" i="33"/>
  <c r="L2219" i="33" s="1"/>
  <c r="L2218" i="33" s="1"/>
  <c r="L2217" i="33" s="1"/>
  <c r="L2215" i="33" s="1"/>
  <c r="L2214" i="33" s="1"/>
  <c r="L2211" i="33"/>
  <c r="L2210" i="33" s="1"/>
  <c r="L2209" i="33" s="1"/>
  <c r="L2207" i="33" s="1"/>
  <c r="L2206" i="33" s="1"/>
  <c r="L2204" i="33"/>
  <c r="L2203" i="33" s="1"/>
  <c r="L2202" i="33" s="1"/>
  <c r="L2201" i="33" s="1"/>
  <c r="L2199" i="33" s="1"/>
  <c r="L2197" i="33"/>
  <c r="L2196" i="33" s="1"/>
  <c r="L2195" i="33" s="1"/>
  <c r="L2194" i="33" s="1"/>
  <c r="L2192" i="33" s="1"/>
  <c r="L2190" i="33"/>
  <c r="L2189" i="33" s="1"/>
  <c r="L2188" i="33" s="1"/>
  <c r="L2187" i="33" s="1"/>
  <c r="L2185" i="33" s="1"/>
  <c r="L2183" i="33"/>
  <c r="L2182" i="33" s="1"/>
  <c r="L2181" i="33" s="1"/>
  <c r="L2180" i="33" s="1"/>
  <c r="L2178" i="33" s="1"/>
  <c r="L2176" i="33"/>
  <c r="L2175" i="33" s="1"/>
  <c r="L2174" i="33" s="1"/>
  <c r="L2173" i="33" s="1"/>
  <c r="L2171" i="33" s="1"/>
  <c r="L2169" i="33"/>
  <c r="L2168" i="33" s="1"/>
  <c r="L2167" i="33" s="1"/>
  <c r="L2166" i="33" s="1"/>
  <c r="L2164" i="33" s="1"/>
  <c r="L2162" i="33"/>
  <c r="L2161" i="33" s="1"/>
  <c r="L2160" i="33" s="1"/>
  <c r="L2159" i="33" s="1"/>
  <c r="L2157" i="33" s="1"/>
  <c r="L2155" i="33"/>
  <c r="L2154" i="33" s="1"/>
  <c r="L2153" i="33" s="1"/>
  <c r="L2152" i="33" s="1"/>
  <c r="L2150" i="33" s="1"/>
  <c r="L2148" i="33"/>
  <c r="L2147" i="33" s="1"/>
  <c r="L2146" i="33" s="1"/>
  <c r="L2145" i="33" s="1"/>
  <c r="L2143" i="33" s="1"/>
  <c r="L2141" i="33"/>
  <c r="L2140" i="33" s="1"/>
  <c r="L2139" i="33" s="1"/>
  <c r="L2138" i="33" s="1"/>
  <c r="L2136" i="33" s="1"/>
  <c r="L2134" i="33"/>
  <c r="L2133" i="33" s="1"/>
  <c r="L2132" i="33" s="1"/>
  <c r="L2131" i="33" s="1"/>
  <c r="L2129" i="33" s="1"/>
  <c r="L2125" i="33"/>
  <c r="L2124" i="33" s="1"/>
  <c r="L2123" i="33" s="1"/>
  <c r="L2122" i="33" s="1"/>
  <c r="L2120" i="33" s="1"/>
  <c r="L2118" i="33"/>
  <c r="L2117" i="33" s="1"/>
  <c r="L2116" i="33" s="1"/>
  <c r="L2115" i="33" s="1"/>
  <c r="L2113" i="33" s="1"/>
  <c r="L2111" i="33"/>
  <c r="L2110" i="33" s="1"/>
  <c r="L2109" i="33" s="1"/>
  <c r="L2108" i="33" s="1"/>
  <c r="L2106" i="33" s="1"/>
  <c r="L2104" i="33"/>
  <c r="L2103" i="33" s="1"/>
  <c r="L2102" i="33" s="1"/>
  <c r="L2101" i="33" s="1"/>
  <c r="L2099" i="33" s="1"/>
  <c r="L2097" i="33"/>
  <c r="L2096" i="33" s="1"/>
  <c r="L2095" i="33" s="1"/>
  <c r="L2094" i="33" s="1"/>
  <c r="L2092" i="33" s="1"/>
  <c r="L2090" i="33"/>
  <c r="L2089" i="33" s="1"/>
  <c r="L2088" i="33" s="1"/>
  <c r="L2087" i="33" s="1"/>
  <c r="L2085" i="33" s="1"/>
  <c r="L2083" i="33"/>
  <c r="L2082" i="33" s="1"/>
  <c r="L2081" i="33" s="1"/>
  <c r="L2080" i="33" s="1"/>
  <c r="L2078" i="33" s="1"/>
  <c r="L2076" i="33"/>
  <c r="L2075" i="33" s="1"/>
  <c r="L2074" i="33" s="1"/>
  <c r="L2073" i="33" s="1"/>
  <c r="L2071" i="33" s="1"/>
  <c r="L2069" i="33"/>
  <c r="L2068" i="33" s="1"/>
  <c r="L2067" i="33" s="1"/>
  <c r="L2066" i="33" s="1"/>
  <c r="L2064" i="33" s="1"/>
  <c r="L2062" i="33"/>
  <c r="L2061" i="33" s="1"/>
  <c r="L2060" i="33" s="1"/>
  <c r="L2059" i="33" s="1"/>
  <c r="L2057" i="33" s="1"/>
  <c r="L2055" i="33"/>
  <c r="L2054" i="33" s="1"/>
  <c r="L2053" i="33" s="1"/>
  <c r="L2052" i="33" s="1"/>
  <c r="L2050" i="33" s="1"/>
  <c r="L2046" i="33"/>
  <c r="L2045" i="33" s="1"/>
  <c r="L2044" i="33" s="1"/>
  <c r="L2043" i="33" s="1"/>
  <c r="L2041" i="33" s="1"/>
  <c r="L2039" i="33"/>
  <c r="L2038" i="33" s="1"/>
  <c r="L2037" i="33" s="1"/>
  <c r="L2036" i="33" s="1"/>
  <c r="L2034" i="33" s="1"/>
  <c r="L2032" i="33"/>
  <c r="L2031" i="33" s="1"/>
  <c r="L2030" i="33" s="1"/>
  <c r="L2029" i="33" s="1"/>
  <c r="L2027" i="33" s="1"/>
  <c r="L2025" i="33"/>
  <c r="L2024" i="33" s="1"/>
  <c r="L2023" i="33" s="1"/>
  <c r="L2022" i="33" s="1"/>
  <c r="L2020" i="33" s="1"/>
  <c r="L2018" i="33"/>
  <c r="L2017" i="33" s="1"/>
  <c r="L2016" i="33" s="1"/>
  <c r="L2015" i="33" s="1"/>
  <c r="L2013" i="33" s="1"/>
  <c r="L2011" i="33"/>
  <c r="L2010" i="33" s="1"/>
  <c r="L2009" i="33" s="1"/>
  <c r="L2008" i="33" s="1"/>
  <c r="L2006" i="33" s="1"/>
  <c r="L2004" i="33"/>
  <c r="L2003" i="33" s="1"/>
  <c r="L2002" i="33" s="1"/>
  <c r="L2001" i="33" s="1"/>
  <c r="L1999" i="33" s="1"/>
  <c r="L1997" i="33"/>
  <c r="L1996" i="33" s="1"/>
  <c r="L1995" i="33" s="1"/>
  <c r="L1994" i="33" s="1"/>
  <c r="L1992" i="33" s="1"/>
  <c r="L1990" i="33"/>
  <c r="L1989" i="33" s="1"/>
  <c r="L1988" i="33" s="1"/>
  <c r="L1987" i="33" s="1"/>
  <c r="L1985" i="33" s="1"/>
  <c r="L1983" i="33"/>
  <c r="L1982" i="33" s="1"/>
  <c r="L1981" i="33" s="1"/>
  <c r="L1980" i="33" s="1"/>
  <c r="L1978" i="33" s="1"/>
  <c r="L1976" i="33"/>
  <c r="L1975" i="33" s="1"/>
  <c r="L1974" i="33" s="1"/>
  <c r="L1973" i="33" s="1"/>
  <c r="L1971" i="33" s="1"/>
  <c r="L1969" i="33"/>
  <c r="L1968" i="33" s="1"/>
  <c r="L1967" i="33" s="1"/>
  <c r="L1966" i="33" s="1"/>
  <c r="L1964" i="33" s="1"/>
  <c r="L1962" i="33"/>
  <c r="L1961" i="33" s="1"/>
  <c r="L1960" i="33" s="1"/>
  <c r="L1959" i="33" s="1"/>
  <c r="L1957" i="33" s="1"/>
  <c r="L1953" i="33"/>
  <c r="L1952" i="33" s="1"/>
  <c r="L1951" i="33" s="1"/>
  <c r="L1950" i="33" s="1"/>
  <c r="L1948" i="33" s="1"/>
  <c r="L1946" i="33" s="1"/>
  <c r="L1944" i="33"/>
  <c r="L1943" i="33" s="1"/>
  <c r="L1942" i="33" s="1"/>
  <c r="L1941" i="33" s="1"/>
  <c r="L1939" i="33" s="1"/>
  <c r="L1937" i="33"/>
  <c r="L1936" i="33" s="1"/>
  <c r="L1935" i="33" s="1"/>
  <c r="L1934" i="33" s="1"/>
  <c r="L1932" i="33" s="1"/>
  <c r="L1928" i="33"/>
  <c r="L1927" i="33" s="1"/>
  <c r="L1926" i="33" s="1"/>
  <c r="L1925" i="33" s="1"/>
  <c r="L1923" i="33" s="1"/>
  <c r="L1921" i="33"/>
  <c r="L1920" i="33" s="1"/>
  <c r="L1919" i="33" s="1"/>
  <c r="L1918" i="33" s="1"/>
  <c r="L1916" i="33" s="1"/>
  <c r="L1914" i="33"/>
  <c r="L1913" i="33" s="1"/>
  <c r="L1912" i="33" s="1"/>
  <c r="L1911" i="33" s="1"/>
  <c r="L1909" i="33" s="1"/>
  <c r="L1907" i="33"/>
  <c r="L1906" i="33" s="1"/>
  <c r="L1905" i="33" s="1"/>
  <c r="L1904" i="33" s="1"/>
  <c r="L1902" i="33" s="1"/>
  <c r="L1900" i="33"/>
  <c r="L1899" i="33" s="1"/>
  <c r="L1898" i="33" s="1"/>
  <c r="L1897" i="33" s="1"/>
  <c r="L1895" i="33" s="1"/>
  <c r="L1893" i="33"/>
  <c r="L1892" i="33" s="1"/>
  <c r="L1891" i="33" s="1"/>
  <c r="L1890" i="33" s="1"/>
  <c r="L1888" i="33" s="1"/>
  <c r="L1886" i="33"/>
  <c r="L1885" i="33" s="1"/>
  <c r="L1884" i="33" s="1"/>
  <c r="L1883" i="33" s="1"/>
  <c r="L1881" i="33" s="1"/>
  <c r="L1879" i="33"/>
  <c r="L1878" i="33" s="1"/>
  <c r="L1877" i="33" s="1"/>
  <c r="L1876" i="33" s="1"/>
  <c r="L1874" i="33" s="1"/>
  <c r="L1872" i="33"/>
  <c r="L1871" i="33" s="1"/>
  <c r="L1870" i="33" s="1"/>
  <c r="L1869" i="33" s="1"/>
  <c r="L1867" i="33" s="1"/>
  <c r="L1865" i="33"/>
  <c r="L1864" i="33" s="1"/>
  <c r="L1863" i="33" s="1"/>
  <c r="L1862" i="33" s="1"/>
  <c r="L1860" i="33" s="1"/>
  <c r="L1858" i="33"/>
  <c r="L1857" i="33" s="1"/>
  <c r="L1856" i="33" s="1"/>
  <c r="L1855" i="33" s="1"/>
  <c r="L1853" i="33" s="1"/>
  <c r="L1851" i="33"/>
  <c r="L1850" i="33" s="1"/>
  <c r="L1849" i="33" s="1"/>
  <c r="L1848" i="33" s="1"/>
  <c r="L1846" i="33" s="1"/>
  <c r="L1844" i="33"/>
  <c r="L1843" i="33" s="1"/>
  <c r="L1842" i="33" s="1"/>
  <c r="L1841" i="33" s="1"/>
  <c r="L1839" i="33" s="1"/>
  <c r="L1835" i="33"/>
  <c r="L1834" i="33" s="1"/>
  <c r="L1833" i="33" s="1"/>
  <c r="L1832" i="33" s="1"/>
  <c r="L1830" i="33" s="1"/>
  <c r="L1828" i="33" s="1"/>
  <c r="L1826" i="33"/>
  <c r="L1825" i="33" s="1"/>
  <c r="L1824" i="33" s="1"/>
  <c r="L1823" i="33" s="1"/>
  <c r="L1821" i="33" s="1"/>
  <c r="L1819" i="33"/>
  <c r="L1818" i="33" s="1"/>
  <c r="L1817" i="33" s="1"/>
  <c r="L1816" i="33" s="1"/>
  <c r="L1814" i="33" s="1"/>
  <c r="L1812" i="33"/>
  <c r="L1811" i="33" s="1"/>
  <c r="L1810" i="33" s="1"/>
  <c r="L1809" i="33" s="1"/>
  <c r="L1807" i="33" s="1"/>
  <c r="L1805" i="33"/>
  <c r="L1804" i="33" s="1"/>
  <c r="L1803" i="33" s="1"/>
  <c r="L1802" i="33" s="1"/>
  <c r="L1800" i="33" s="1"/>
  <c r="L1798" i="33"/>
  <c r="L1797" i="33" s="1"/>
  <c r="L1796" i="33" s="1"/>
  <c r="L1795" i="33" s="1"/>
  <c r="L1793" i="33" s="1"/>
  <c r="L1791" i="33"/>
  <c r="L1790" i="33" s="1"/>
  <c r="L1789" i="33" s="1"/>
  <c r="L1788" i="33" s="1"/>
  <c r="L1786" i="33" s="1"/>
  <c r="L1784" i="33"/>
  <c r="L1783" i="33" s="1"/>
  <c r="L1782" i="33" s="1"/>
  <c r="L1781" i="33" s="1"/>
  <c r="L1779" i="33" s="1"/>
  <c r="L1777" i="33"/>
  <c r="L1776" i="33" s="1"/>
  <c r="L1775" i="33" s="1"/>
  <c r="L1774" i="33" s="1"/>
  <c r="L1772" i="33" s="1"/>
  <c r="L1770" i="33"/>
  <c r="L1769" i="33" s="1"/>
  <c r="L1768" i="33" s="1"/>
  <c r="L1767" i="33" s="1"/>
  <c r="L1765" i="33" s="1"/>
  <c r="L1763" i="33"/>
  <c r="L1762" i="33" s="1"/>
  <c r="L1761" i="33" s="1"/>
  <c r="L1760" i="33" s="1"/>
  <c r="L1758" i="33" s="1"/>
  <c r="L1756" i="33"/>
  <c r="L1755" i="33" s="1"/>
  <c r="L1754" i="33" s="1"/>
  <c r="L1753" i="33" s="1"/>
  <c r="L1751" i="33" s="1"/>
  <c r="L1747" i="33"/>
  <c r="L1746" i="33" s="1"/>
  <c r="L1745" i="33" s="1"/>
  <c r="L1744" i="33" s="1"/>
  <c r="L1742" i="33" s="1"/>
  <c r="L1740" i="33" s="1"/>
  <c r="L1738" i="33"/>
  <c r="L1737" i="33" s="1"/>
  <c r="L1736" i="33" s="1"/>
  <c r="L1735" i="33" s="1"/>
  <c r="L1733" i="33" s="1"/>
  <c r="L1731" i="33" s="1"/>
  <c r="L1729" i="33"/>
  <c r="L1728" i="33" s="1"/>
  <c r="L1727" i="33" s="1"/>
  <c r="L1726" i="33" s="1"/>
  <c r="L1724" i="33" s="1"/>
  <c r="L1722" i="33" s="1"/>
  <c r="L1720" i="33"/>
  <c r="L1719" i="33" s="1"/>
  <c r="L1718" i="33" s="1"/>
  <c r="L1717" i="33" s="1"/>
  <c r="L1715" i="33" s="1"/>
  <c r="L1713" i="33" s="1"/>
  <c r="L1711" i="33"/>
  <c r="L1710" i="33" s="1"/>
  <c r="L1709" i="33" s="1"/>
  <c r="L1708" i="33" s="1"/>
  <c r="L1706" i="33" s="1"/>
  <c r="L1704" i="33" s="1"/>
  <c r="L1702" i="33"/>
  <c r="L1701" i="33" s="1"/>
  <c r="L1700" i="33" s="1"/>
  <c r="L1699" i="33" s="1"/>
  <c r="L1697" i="33" s="1"/>
  <c r="L1695" i="33" s="1"/>
  <c r="L1693" i="33"/>
  <c r="L1692" i="33" s="1"/>
  <c r="L1684" i="33"/>
  <c r="L1683" i="33" s="1"/>
  <c r="L1681" i="33"/>
  <c r="L1680" i="33" s="1"/>
  <c r="L1678" i="33"/>
  <c r="L1677" i="33" s="1"/>
  <c r="L1669" i="33"/>
  <c r="L1668" i="33" s="1"/>
  <c r="L1667" i="33" s="1"/>
  <c r="L1666" i="33" s="1"/>
  <c r="L1664" i="33" s="1"/>
  <c r="L1662" i="33" s="1"/>
  <c r="L1660" i="33"/>
  <c r="L1659" i="33" s="1"/>
  <c r="L1658" i="33" s="1"/>
  <c r="L1657" i="33" s="1"/>
  <c r="L1655" i="33" s="1"/>
  <c r="L1653" i="33" s="1"/>
  <c r="L1651" i="33"/>
  <c r="L1650" i="33" s="1"/>
  <c r="L1649" i="33" s="1"/>
  <c r="L1648" i="33" s="1"/>
  <c r="L1646" i="33" s="1"/>
  <c r="L1644" i="33"/>
  <c r="L1643" i="33" s="1"/>
  <c r="L1642" i="33" s="1"/>
  <c r="L1641" i="33" s="1"/>
  <c r="L1639" i="33" s="1"/>
  <c r="L1635" i="33"/>
  <c r="L1634" i="33" s="1"/>
  <c r="L1633" i="33" s="1"/>
  <c r="L1632" i="33" s="1"/>
  <c r="L1630" i="33" s="1"/>
  <c r="L1628" i="33" s="1"/>
  <c r="L1626" i="33"/>
  <c r="L1625" i="33" s="1"/>
  <c r="L1624" i="33" s="1"/>
  <c r="L1623" i="33" s="1"/>
  <c r="L1621" i="33" s="1"/>
  <c r="L1619" i="33" s="1"/>
  <c r="L1617" i="33"/>
  <c r="L1616" i="33" s="1"/>
  <c r="L1615" i="33" s="1"/>
  <c r="L1614" i="33" s="1"/>
  <c r="L1612" i="33" s="1"/>
  <c r="L1610" i="33" s="1"/>
  <c r="L1608" i="33"/>
  <c r="L1607" i="33" s="1"/>
  <c r="L1606" i="33" s="1"/>
  <c r="L1605" i="33" s="1"/>
  <c r="L1603" i="33" s="1"/>
  <c r="L1601" i="33" s="1"/>
  <c r="L1599" i="33"/>
  <c r="L1598" i="33" s="1"/>
  <c r="L1597" i="33" s="1"/>
  <c r="L1596" i="33" s="1"/>
  <c r="L1594" i="33" s="1"/>
  <c r="L1592" i="33" s="1"/>
  <c r="L1590" i="33"/>
  <c r="L1589" i="33" s="1"/>
  <c r="L1588" i="33" s="1"/>
  <c r="L1587" i="33" s="1"/>
  <c r="L1585" i="33" s="1"/>
  <c r="L1583" i="33"/>
  <c r="L1582" i="33" s="1"/>
  <c r="L1581" i="33" s="1"/>
  <c r="L1580" i="33" s="1"/>
  <c r="L1578" i="33" s="1"/>
  <c r="L1576" i="33"/>
  <c r="L1575" i="33" s="1"/>
  <c r="L1574" i="33" s="1"/>
  <c r="L1573" i="33" s="1"/>
  <c r="L1571" i="33" s="1"/>
  <c r="L1569" i="33"/>
  <c r="L1568" i="33" s="1"/>
  <c r="L1567" i="33" s="1"/>
  <c r="L1566" i="33" s="1"/>
  <c r="L1564" i="33" s="1"/>
  <c r="L1562" i="33"/>
  <c r="L1561" i="33" s="1"/>
  <c r="L1560" i="33" s="1"/>
  <c r="L1559" i="33" s="1"/>
  <c r="L1557" i="33" s="1"/>
  <c r="L1555" i="33"/>
  <c r="L1554" i="33" s="1"/>
  <c r="L1553" i="33" s="1"/>
  <c r="L1552" i="33" s="1"/>
  <c r="L1550" i="33" s="1"/>
  <c r="L1548" i="33"/>
  <c r="L1547" i="33" s="1"/>
  <c r="L1546" i="33" s="1"/>
  <c r="L1545" i="33" s="1"/>
  <c r="L1543" i="33" s="1"/>
  <c r="L1541" i="33"/>
  <c r="L1540" i="33" s="1"/>
  <c r="L1539" i="33" s="1"/>
  <c r="L1538" i="33" s="1"/>
  <c r="L1536" i="33" s="1"/>
  <c r="L1534" i="33"/>
  <c r="L1533" i="33" s="1"/>
  <c r="L1532" i="33" s="1"/>
  <c r="L1531" i="33" s="1"/>
  <c r="L1529" i="33" s="1"/>
  <c r="L1527" i="33"/>
  <c r="L1526" i="33" s="1"/>
  <c r="L1525" i="33" s="1"/>
  <c r="L1524" i="33" s="1"/>
  <c r="L1522" i="33" s="1"/>
  <c r="L1520" i="33"/>
  <c r="L1519" i="33" s="1"/>
  <c r="L1518" i="33" s="1"/>
  <c r="L1517" i="33" s="1"/>
  <c r="L1515" i="33" s="1"/>
  <c r="L1513" i="33"/>
  <c r="L1512" i="33" s="1"/>
  <c r="L1511" i="33" s="1"/>
  <c r="L1510" i="33" s="1"/>
  <c r="L1508" i="33" s="1"/>
  <c r="L1504" i="33"/>
  <c r="L1503" i="33" s="1"/>
  <c r="L1502" i="33" s="1"/>
  <c r="L1501" i="33" s="1"/>
  <c r="L1499" i="33" s="1"/>
  <c r="L1497" i="33"/>
  <c r="L1496" i="33" s="1"/>
  <c r="L1495" i="33" s="1"/>
  <c r="L1494" i="33" s="1"/>
  <c r="L1492" i="33" s="1"/>
  <c r="L1490" i="33"/>
  <c r="L1489" i="33" s="1"/>
  <c r="L1488" i="33" s="1"/>
  <c r="L1487" i="33" s="1"/>
  <c r="L1485" i="33" s="1"/>
  <c r="L1483" i="33"/>
  <c r="L1482" i="33" s="1"/>
  <c r="L1481" i="33" s="1"/>
  <c r="L1480" i="33" s="1"/>
  <c r="L1478" i="33" s="1"/>
  <c r="L1476" i="33"/>
  <c r="L1475" i="33" s="1"/>
  <c r="L1474" i="33" s="1"/>
  <c r="L1473" i="33" s="1"/>
  <c r="L1471" i="33" s="1"/>
  <c r="L1469" i="33"/>
  <c r="L1468" i="33" s="1"/>
  <c r="L1467" i="33" s="1"/>
  <c r="L1466" i="33" s="1"/>
  <c r="L1464" i="33" s="1"/>
  <c r="L1462" i="33"/>
  <c r="L1461" i="33" s="1"/>
  <c r="L1460" i="33" s="1"/>
  <c r="L1459" i="33" s="1"/>
  <c r="L1457" i="33" s="1"/>
  <c r="L1455" i="33"/>
  <c r="L1454" i="33" s="1"/>
  <c r="L1453" i="33" s="1"/>
  <c r="L1452" i="33" s="1"/>
  <c r="L1450" i="33" s="1"/>
  <c r="L1448" i="33"/>
  <c r="L1447" i="33" s="1"/>
  <c r="L1446" i="33" s="1"/>
  <c r="L1445" i="33" s="1"/>
  <c r="L1443" i="33" s="1"/>
  <c r="L1441" i="33"/>
  <c r="L1440" i="33" s="1"/>
  <c r="L1439" i="33" s="1"/>
  <c r="L1438" i="33" s="1"/>
  <c r="L1436" i="33" s="1"/>
  <c r="L1434" i="33"/>
  <c r="L1433" i="33" s="1"/>
  <c r="L1432" i="33" s="1"/>
  <c r="L1431" i="33" s="1"/>
  <c r="L1429" i="33" s="1"/>
  <c r="L1427" i="33"/>
  <c r="L1426" i="33" s="1"/>
  <c r="L1425" i="33" s="1"/>
  <c r="L1424" i="33" s="1"/>
  <c r="L1422" i="33" s="1"/>
  <c r="L1418" i="33"/>
  <c r="L1417" i="33" s="1"/>
  <c r="L1416" i="33" s="1"/>
  <c r="L1415" i="33" s="1"/>
  <c r="L1413" i="33" s="1"/>
  <c r="L1411" i="33"/>
  <c r="L1410" i="33" s="1"/>
  <c r="L1409" i="33" s="1"/>
  <c r="L1408" i="33" s="1"/>
  <c r="L1406" i="33" s="1"/>
  <c r="L1404" i="33"/>
  <c r="L1403" i="33" s="1"/>
  <c r="L1402" i="33" s="1"/>
  <c r="L1401" i="33" s="1"/>
  <c r="L1399" i="33" s="1"/>
  <c r="L1397" i="33"/>
  <c r="L1396" i="33" s="1"/>
  <c r="L1395" i="33" s="1"/>
  <c r="L1394" i="33" s="1"/>
  <c r="L1392" i="33" s="1"/>
  <c r="L1390" i="33"/>
  <c r="L1389" i="33" s="1"/>
  <c r="L1388" i="33" s="1"/>
  <c r="L1387" i="33" s="1"/>
  <c r="L1385" i="33" s="1"/>
  <c r="L1383" i="33"/>
  <c r="L1382" i="33" s="1"/>
  <c r="L1381" i="33" s="1"/>
  <c r="L1380" i="33" s="1"/>
  <c r="L1378" i="33" s="1"/>
  <c r="L1376" i="33"/>
  <c r="L1375" i="33" s="1"/>
  <c r="L1374" i="33" s="1"/>
  <c r="L1373" i="33" s="1"/>
  <c r="L1371" i="33" s="1"/>
  <c r="L1369" i="33"/>
  <c r="L1368" i="33" s="1"/>
  <c r="L1367" i="33" s="1"/>
  <c r="L1366" i="33" s="1"/>
  <c r="L1364" i="33" s="1"/>
  <c r="L1362" i="33"/>
  <c r="L1361" i="33" s="1"/>
  <c r="L1360" i="33" s="1"/>
  <c r="L1359" i="33" s="1"/>
  <c r="L1357" i="33" s="1"/>
  <c r="L1355" i="33"/>
  <c r="L1354" i="33" s="1"/>
  <c r="L1353" i="33" s="1"/>
  <c r="L1352" i="33" s="1"/>
  <c r="L1350" i="33" s="1"/>
  <c r="L1348" i="33"/>
  <c r="L1347" i="33" s="1"/>
  <c r="L1346" i="33" s="1"/>
  <c r="L1345" i="33" s="1"/>
  <c r="L1343" i="33" s="1"/>
  <c r="L1341" i="33"/>
  <c r="L1340" i="33" s="1"/>
  <c r="L1339" i="33" s="1"/>
  <c r="L1338" i="33" s="1"/>
  <c r="L1336" i="33" s="1"/>
  <c r="L1318" i="33"/>
  <c r="L1317" i="33" s="1"/>
  <c r="L1316" i="33" s="1"/>
  <c r="L1315" i="33" s="1"/>
  <c r="L1313" i="33" s="1"/>
  <c r="L1311" i="33" s="1"/>
  <c r="L1309" i="33"/>
  <c r="L1308" i="33" s="1"/>
  <c r="L1307" i="33" s="1"/>
  <c r="L1306" i="33" s="1"/>
  <c r="L1304" i="33" s="1"/>
  <c r="L1302" i="33" s="1"/>
  <c r="L1298" i="33"/>
  <c r="L1295" i="33"/>
  <c r="L1292" i="33"/>
  <c r="L1290" i="33"/>
  <c r="L1286" i="33"/>
  <c r="L1283" i="33"/>
  <c r="L1279" i="33"/>
  <c r="L1274" i="33"/>
  <c r="L1273" i="33" s="1"/>
  <c r="L1265" i="33"/>
  <c r="L1260" i="33"/>
  <c r="L1257" i="33"/>
  <c r="L1250" i="33"/>
  <c r="L1247" i="33"/>
  <c r="L1242" i="33"/>
  <c r="L1237" i="33"/>
  <c r="L1236" i="33" s="1"/>
  <c r="L1225" i="33"/>
  <c r="L1224" i="33" s="1"/>
  <c r="L1223" i="33" s="1"/>
  <c r="L1222" i="33" s="1"/>
  <c r="L1221" i="33" s="1"/>
  <c r="L1219" i="33" s="1"/>
  <c r="L1217" i="33" s="1"/>
  <c r="L1210" i="33"/>
  <c r="L1209" i="33" s="1"/>
  <c r="L1208" i="33" s="1"/>
  <c r="L1207" i="33" s="1"/>
  <c r="L1205" i="33" s="1"/>
  <c r="L1203" i="33" s="1"/>
  <c r="L1201" i="33"/>
  <c r="L1200" i="33" s="1"/>
  <c r="L1199" i="33" s="1"/>
  <c r="L1198" i="33" s="1"/>
  <c r="L1196" i="33" s="1"/>
  <c r="L1194" i="33" s="1"/>
  <c r="L1191" i="33"/>
  <c r="L1190" i="33" s="1"/>
  <c r="L1189" i="33" s="1"/>
  <c r="L1188" i="33" s="1"/>
  <c r="L1186" i="33" s="1"/>
  <c r="L1184" i="33" s="1"/>
  <c r="L1181" i="33"/>
  <c r="L1180" i="33" s="1"/>
  <c r="L1179" i="33" s="1"/>
  <c r="L1178" i="33" s="1"/>
  <c r="L1176" i="33" s="1"/>
  <c r="L1174" i="33" s="1"/>
  <c r="L1163" i="33"/>
  <c r="L1162" i="33" s="1"/>
  <c r="L1161" i="33" s="1"/>
  <c r="L1160" i="33" s="1"/>
  <c r="L1158" i="33" s="1"/>
  <c r="L1156" i="33" s="1"/>
  <c r="L1154" i="33"/>
  <c r="L1153" i="33" s="1"/>
  <c r="L1152" i="33" s="1"/>
  <c r="L1151" i="33" s="1"/>
  <c r="L1149" i="33" s="1"/>
  <c r="L1147" i="33" s="1"/>
  <c r="L1124" i="33"/>
  <c r="L1123" i="33" s="1"/>
  <c r="L1122" i="33" s="1"/>
  <c r="L1121" i="33" s="1"/>
  <c r="L1119" i="33" s="1"/>
  <c r="L1117" i="33" s="1"/>
  <c r="L1115" i="33"/>
  <c r="L1114" i="33" s="1"/>
  <c r="L1113" i="33" s="1"/>
  <c r="L1112" i="33" s="1"/>
  <c r="L1110" i="33" s="1"/>
  <c r="L1108" i="33" s="1"/>
  <c r="L1106" i="33"/>
  <c r="L1105" i="33" s="1"/>
  <c r="L1104" i="33" s="1"/>
  <c r="L1103" i="33" s="1"/>
  <c r="L1101" i="33" s="1"/>
  <c r="L1099" i="33" s="1"/>
  <c r="L1097" i="33"/>
  <c r="L1096" i="33" s="1"/>
  <c r="L1095" i="33" s="1"/>
  <c r="L1094" i="33" s="1"/>
  <c r="L1092" i="33" s="1"/>
  <c r="L1090" i="33" s="1"/>
  <c r="L1088" i="33"/>
  <c r="L1087" i="33" s="1"/>
  <c r="L1085" i="33"/>
  <c r="L1084" i="33" s="1"/>
  <c r="L1076" i="33"/>
  <c r="L1075" i="33" s="1"/>
  <c r="L1072" i="33"/>
  <c r="L1071" i="33" s="1"/>
  <c r="L1069" i="33"/>
  <c r="L1068" i="33" s="1"/>
  <c r="L1034" i="33"/>
  <c r="L1033" i="33" s="1"/>
  <c r="L1032" i="33" s="1"/>
  <c r="L1031" i="33" s="1"/>
  <c r="L1029" i="33" s="1"/>
  <c r="L1027" i="33"/>
  <c r="L1026" i="33" s="1"/>
  <c r="L1025" i="33" s="1"/>
  <c r="L1024" i="33" s="1"/>
  <c r="L1022" i="33" s="1"/>
  <c r="L971" i="33"/>
  <c r="L970" i="33" s="1"/>
  <c r="L969" i="33" s="1"/>
  <c r="L968" i="33" s="1"/>
  <c r="L966" i="33" s="1"/>
  <c r="L964" i="33"/>
  <c r="L963" i="33" s="1"/>
  <c r="L962" i="33" s="1"/>
  <c r="L961" i="33" s="1"/>
  <c r="L959" i="33" s="1"/>
  <c r="L953" i="33"/>
  <c r="L952" i="33" s="1"/>
  <c r="L951" i="33" s="1"/>
  <c r="L948" i="33" s="1"/>
  <c r="L946" i="33"/>
  <c r="L945" i="33" s="1"/>
  <c r="L944" i="33" s="1"/>
  <c r="L943" i="33" s="1"/>
  <c r="L941" i="33" s="1"/>
  <c r="L928" i="33"/>
  <c r="L927" i="33" s="1"/>
  <c r="L926" i="33" s="1"/>
  <c r="L925" i="33" s="1"/>
  <c r="L923" i="33" s="1"/>
  <c r="L921" i="33"/>
  <c r="L920" i="33" s="1"/>
  <c r="L919" i="33" s="1"/>
  <c r="L918" i="33" s="1"/>
  <c r="L916" i="33" s="1"/>
  <c r="L911" i="33"/>
  <c r="L910" i="33" s="1"/>
  <c r="L908" i="33"/>
  <c r="L907" i="33" s="1"/>
  <c r="L901" i="33"/>
  <c r="L900" i="33" s="1"/>
  <c r="L899" i="33" s="1"/>
  <c r="L898" i="33" s="1"/>
  <c r="L896" i="33" s="1"/>
  <c r="L848" i="33"/>
  <c r="L847" i="33" s="1"/>
  <c r="L846" i="33" s="1"/>
  <c r="L845" i="33" s="1"/>
  <c r="L843" i="33" s="1"/>
  <c r="L841" i="33" s="1"/>
  <c r="L839" i="33"/>
  <c r="L838" i="33" s="1"/>
  <c r="L837" i="33" s="1"/>
  <c r="L836" i="33" s="1"/>
  <c r="L834" i="33" s="1"/>
  <c r="L832" i="33" s="1"/>
  <c r="L830" i="33"/>
  <c r="L829" i="33" s="1"/>
  <c r="L828" i="33" s="1"/>
  <c r="L827" i="33" s="1"/>
  <c r="L825" i="33" s="1"/>
  <c r="L823" i="33" s="1"/>
  <c r="L821" i="33"/>
  <c r="L820" i="33" s="1"/>
  <c r="L819" i="33" s="1"/>
  <c r="L818" i="33" s="1"/>
  <c r="L816" i="33" s="1"/>
  <c r="L814" i="33"/>
  <c r="L813" i="33" s="1"/>
  <c r="L812" i="33" s="1"/>
  <c r="L810" i="33"/>
  <c r="L808" i="33"/>
  <c r="L797" i="33"/>
  <c r="L796" i="33" s="1"/>
  <c r="L795" i="33" s="1"/>
  <c r="L793" i="33"/>
  <c r="L791" i="33"/>
  <c r="L783" i="33"/>
  <c r="L782" i="33" s="1"/>
  <c r="L781" i="33" s="1"/>
  <c r="L780" i="33" s="1"/>
  <c r="L779" i="33" s="1"/>
  <c r="L777" i="33" s="1"/>
  <c r="L775" i="33" s="1"/>
  <c r="L773" i="33"/>
  <c r="L772" i="33" s="1"/>
  <c r="L771" i="33" s="1"/>
  <c r="L770" i="33" s="1"/>
  <c r="L768" i="33" s="1"/>
  <c r="L766" i="33" s="1"/>
  <c r="L764" i="33"/>
  <c r="L763" i="33" s="1"/>
  <c r="L762" i="33" s="1"/>
  <c r="L761" i="33" s="1"/>
  <c r="L759" i="33" s="1"/>
  <c r="L757" i="33" s="1"/>
  <c r="L755" i="33"/>
  <c r="L754" i="33" s="1"/>
  <c r="L753" i="33" s="1"/>
  <c r="L752" i="33" s="1"/>
  <c r="L750" i="33" s="1"/>
  <c r="L748" i="33" s="1"/>
  <c r="L746" i="33"/>
  <c r="L745" i="33" s="1"/>
  <c r="L744" i="33" s="1"/>
  <c r="L743" i="33" s="1"/>
  <c r="L741" i="33" s="1"/>
  <c r="L739" i="33" s="1"/>
  <c r="L736" i="33"/>
  <c r="L735" i="33" s="1"/>
  <c r="L734" i="33" s="1"/>
  <c r="L733" i="33" s="1"/>
  <c r="L731" i="33" s="1"/>
  <c r="L729" i="33" s="1"/>
  <c r="L726" i="33"/>
  <c r="L725" i="33" s="1"/>
  <c r="L724" i="33" s="1"/>
  <c r="L723" i="33" s="1"/>
  <c r="L721" i="33" s="1"/>
  <c r="L719" i="33" s="1"/>
  <c r="L717" i="33"/>
  <c r="L716" i="33" s="1"/>
  <c r="L715" i="33" s="1"/>
  <c r="L714" i="33" s="1"/>
  <c r="L712" i="33" s="1"/>
  <c r="L710" i="33"/>
  <c r="L709" i="33" s="1"/>
  <c r="L708" i="33" s="1"/>
  <c r="L707" i="33" s="1"/>
  <c r="L705" i="33" s="1"/>
  <c r="L703" i="33"/>
  <c r="L702" i="33" s="1"/>
  <c r="L701" i="33" s="1"/>
  <c r="L700" i="33" s="1"/>
  <c r="L698" i="33" s="1"/>
  <c r="L696" i="33"/>
  <c r="L695" i="33" s="1"/>
  <c r="L694" i="33" s="1"/>
  <c r="L693" i="33" s="1"/>
  <c r="L691" i="33" s="1"/>
  <c r="L689" i="33"/>
  <c r="L688" i="33" s="1"/>
  <c r="L687" i="33" s="1"/>
  <c r="L686" i="33" s="1"/>
  <c r="L684" i="33" s="1"/>
  <c r="L682" i="33"/>
  <c r="L681" i="33" s="1"/>
  <c r="L680" i="33" s="1"/>
  <c r="L679" i="33" s="1"/>
  <c r="L677" i="33" s="1"/>
  <c r="L675" i="33"/>
  <c r="L674" i="33" s="1"/>
  <c r="L673" i="33" s="1"/>
  <c r="L672" i="33" s="1"/>
  <c r="L670" i="33" s="1"/>
  <c r="L658" i="33"/>
  <c r="L657" i="33" s="1"/>
  <c r="L656" i="33" s="1"/>
  <c r="L655" i="33" s="1"/>
  <c r="L653" i="33" s="1"/>
  <c r="L651" i="33" s="1"/>
  <c r="L649" i="33"/>
  <c r="L648" i="33" s="1"/>
  <c r="L647" i="33" s="1"/>
  <c r="L646" i="33" s="1"/>
  <c r="L644" i="33" s="1"/>
  <c r="L642" i="33" s="1"/>
  <c r="L640" i="33"/>
  <c r="L639" i="33" s="1"/>
  <c r="L638" i="33" s="1"/>
  <c r="L637" i="33" s="1"/>
  <c r="L635" i="33" s="1"/>
  <c r="L633" i="33" s="1"/>
  <c r="L590" i="33"/>
  <c r="L589" i="33" s="1"/>
  <c r="L588" i="33" s="1"/>
  <c r="L587" i="33" s="1"/>
  <c r="L585" i="33" s="1"/>
  <c r="L583" i="33" s="1"/>
  <c r="L581" i="33"/>
  <c r="L580" i="33" s="1"/>
  <c r="L579" i="33" s="1"/>
  <c r="L578" i="33" s="1"/>
  <c r="L577" i="33" s="1"/>
  <c r="L576" i="33" s="1"/>
  <c r="L574" i="33" s="1"/>
  <c r="L572" i="33"/>
  <c r="L571" i="33" s="1"/>
  <c r="L570" i="33" s="1"/>
  <c r="L569" i="33" s="1"/>
  <c r="L567" i="33" s="1"/>
  <c r="L565" i="33" s="1"/>
  <c r="L563" i="33"/>
  <c r="L562" i="33" s="1"/>
  <c r="L559" i="33"/>
  <c r="L558" i="33" s="1"/>
  <c r="L550" i="33"/>
  <c r="L549" i="33" s="1"/>
  <c r="L548" i="33" s="1"/>
  <c r="L547" i="33" s="1"/>
  <c r="L545" i="33" s="1"/>
  <c r="L543" i="33" s="1"/>
  <c r="L541" i="33"/>
  <c r="L540" i="33" s="1"/>
  <c r="L539" i="33" s="1"/>
  <c r="L538" i="33" s="1"/>
  <c r="L536" i="33" s="1"/>
  <c r="L534" i="33" s="1"/>
  <c r="L532" i="33"/>
  <c r="L531" i="33" s="1"/>
  <c r="L530" i="33" s="1"/>
  <c r="L529" i="33" s="1"/>
  <c r="L527" i="33" s="1"/>
  <c r="L525" i="33" s="1"/>
  <c r="L519" i="33"/>
  <c r="L517" i="33"/>
  <c r="L508" i="33"/>
  <c r="L506" i="33"/>
  <c r="L499" i="33"/>
  <c r="L497" i="33"/>
  <c r="L488" i="33"/>
  <c r="L487" i="33" s="1"/>
  <c r="L486" i="33" s="1"/>
  <c r="L485" i="33" s="1"/>
  <c r="L483" i="33" s="1"/>
  <c r="L481" i="33" s="1"/>
  <c r="L479" i="33"/>
  <c r="L477" i="33"/>
  <c r="L476" i="33" s="1"/>
  <c r="L475" i="33" s="1"/>
  <c r="L474" i="33" s="1"/>
  <c r="L472" i="33" s="1"/>
  <c r="L470" i="33"/>
  <c r="L469" i="33" s="1"/>
  <c r="L468" i="33" s="1"/>
  <c r="L466" i="33"/>
  <c r="L464" i="33"/>
  <c r="L455" i="33"/>
  <c r="L454" i="33" s="1"/>
  <c r="L453" i="33" s="1"/>
  <c r="L452" i="33" s="1"/>
  <c r="L450" i="33" s="1"/>
  <c r="L448" i="33" s="1"/>
  <c r="L446" i="33"/>
  <c r="L445" i="33" s="1"/>
  <c r="L444" i="33" s="1"/>
  <c r="L443" i="33" s="1"/>
  <c r="L441" i="33" s="1"/>
  <c r="L439" i="33" s="1"/>
  <c r="L437" i="33"/>
  <c r="L436" i="33" s="1"/>
  <c r="L435" i="33" s="1"/>
  <c r="L434" i="33" s="1"/>
  <c r="L432" i="33" s="1"/>
  <c r="L430" i="33" s="1"/>
  <c r="L428" i="33"/>
  <c r="L427" i="33" s="1"/>
  <c r="L426" i="33" s="1"/>
  <c r="L425" i="33" s="1"/>
  <c r="L423" i="33" s="1"/>
  <c r="L421" i="33" s="1"/>
  <c r="L419" i="33"/>
  <c r="L418" i="33" s="1"/>
  <c r="L417" i="33" s="1"/>
  <c r="L416" i="33" s="1"/>
  <c r="L414" i="33" s="1"/>
  <c r="L412" i="33" s="1"/>
  <c r="L410" i="33"/>
  <c r="L409" i="33" s="1"/>
  <c r="L408" i="33" s="1"/>
  <c r="L407" i="33" s="1"/>
  <c r="L405" i="33" s="1"/>
  <c r="L403" i="33"/>
  <c r="L402" i="33" s="1"/>
  <c r="L401" i="33" s="1"/>
  <c r="L400" i="33" s="1"/>
  <c r="L398" i="33" s="1"/>
  <c r="L394" i="33"/>
  <c r="L393" i="33" s="1"/>
  <c r="L392" i="33" s="1"/>
  <c r="L391" i="33" s="1"/>
  <c r="L389" i="33" s="1"/>
  <c r="L387" i="33" s="1"/>
  <c r="L330" i="33"/>
  <c r="L329" i="33" s="1"/>
  <c r="L328" i="33" s="1"/>
  <c r="L327" i="33" s="1"/>
  <c r="L325" i="33" s="1"/>
  <c r="L248" i="33"/>
  <c r="L247" i="33" s="1"/>
  <c r="L246" i="33" s="1"/>
  <c r="L245" i="33" s="1"/>
  <c r="L243" i="33" s="1"/>
  <c r="L220" i="33"/>
  <c r="L219" i="33" s="1"/>
  <c r="L166" i="33"/>
  <c r="K4758" i="33"/>
  <c r="K4757" i="33" s="1"/>
  <c r="K4756" i="33" s="1"/>
  <c r="K4755" i="33" s="1"/>
  <c r="K4753" i="33" s="1"/>
  <c r="K4751" i="33" s="1"/>
  <c r="K4749" i="33"/>
  <c r="K4748" i="33" s="1"/>
  <c r="K4747" i="33" s="1"/>
  <c r="K4746" i="33" s="1"/>
  <c r="K4744" i="33" s="1"/>
  <c r="K4742" i="33" s="1"/>
  <c r="K4740" i="33"/>
  <c r="K4739" i="33" s="1"/>
  <c r="K4738" i="33" s="1"/>
  <c r="K4737" i="33" s="1"/>
  <c r="K4735" i="33" s="1"/>
  <c r="K4733" i="33"/>
  <c r="K4732" i="33" s="1"/>
  <c r="K4731" i="33" s="1"/>
  <c r="K4730" i="33" s="1"/>
  <c r="K4728" i="33" s="1"/>
  <c r="K4726" i="33"/>
  <c r="K4725" i="33" s="1"/>
  <c r="K4724" i="33" s="1"/>
  <c r="K4723" i="33" s="1"/>
  <c r="K4721" i="33" s="1"/>
  <c r="K4719" i="33"/>
  <c r="K4718" i="33" s="1"/>
  <c r="K4717" i="33" s="1"/>
  <c r="K4716" i="33" s="1"/>
  <c r="K4714" i="33" s="1"/>
  <c r="K4712" i="33"/>
  <c r="K4711" i="33" s="1"/>
  <c r="K4710" i="33" s="1"/>
  <c r="K4709" i="33" s="1"/>
  <c r="K4707" i="33" s="1"/>
  <c r="K4705" i="33"/>
  <c r="K4704" i="33" s="1"/>
  <c r="K4703" i="33" s="1"/>
  <c r="K4702" i="33" s="1"/>
  <c r="K4700" i="33" s="1"/>
  <c r="K4698" i="33"/>
  <c r="K4697" i="33" s="1"/>
  <c r="K4696" i="33" s="1"/>
  <c r="K4695" i="33" s="1"/>
  <c r="K4693" i="33" s="1"/>
  <c r="K4691" i="33"/>
  <c r="K4690" i="33" s="1"/>
  <c r="K4689" i="33" s="1"/>
  <c r="K4688" i="33" s="1"/>
  <c r="K4686" i="33" s="1"/>
  <c r="K4684" i="33"/>
  <c r="K4683" i="33" s="1"/>
  <c r="K4682" i="33" s="1"/>
  <c r="K4681" i="33" s="1"/>
  <c r="K4679" i="33" s="1"/>
  <c r="K4677" i="33"/>
  <c r="K4676" i="33" s="1"/>
  <c r="K4675" i="33" s="1"/>
  <c r="K4674" i="33" s="1"/>
  <c r="K4672" i="33" s="1"/>
  <c r="K4670" i="33"/>
  <c r="K4669" i="33" s="1"/>
  <c r="K4668" i="33" s="1"/>
  <c r="K4667" i="33" s="1"/>
  <c r="K4665" i="33" s="1"/>
  <c r="K4661" i="33"/>
  <c r="K4660" i="33" s="1"/>
  <c r="K4659" i="33" s="1"/>
  <c r="K4658" i="33" s="1"/>
  <c r="K4656" i="33" s="1"/>
  <c r="K4654" i="33"/>
  <c r="K4653" i="33" s="1"/>
  <c r="K4652" i="33" s="1"/>
  <c r="K4651" i="33" s="1"/>
  <c r="K4649" i="33" s="1"/>
  <c r="K4647" i="33"/>
  <c r="K4646" i="33" s="1"/>
  <c r="K4645" i="33" s="1"/>
  <c r="K4644" i="33" s="1"/>
  <c r="K4642" i="33" s="1"/>
  <c r="K4640" i="33"/>
  <c r="K4639" i="33" s="1"/>
  <c r="K4638" i="33" s="1"/>
  <c r="K4637" i="33" s="1"/>
  <c r="K4635" i="33" s="1"/>
  <c r="K4633" i="33"/>
  <c r="K4632" i="33" s="1"/>
  <c r="K4631" i="33" s="1"/>
  <c r="K4630" i="33" s="1"/>
  <c r="K4628" i="33" s="1"/>
  <c r="K4626" i="33"/>
  <c r="K4625" i="33" s="1"/>
  <c r="K4624" i="33" s="1"/>
  <c r="K4623" i="33" s="1"/>
  <c r="K4621" i="33" s="1"/>
  <c r="K4619" i="33"/>
  <c r="K4618" i="33" s="1"/>
  <c r="K4617" i="33" s="1"/>
  <c r="K4616" i="33" s="1"/>
  <c r="K4614" i="33" s="1"/>
  <c r="K4612" i="33"/>
  <c r="K4611" i="33" s="1"/>
  <c r="K4610" i="33" s="1"/>
  <c r="K4609" i="33" s="1"/>
  <c r="K4607" i="33" s="1"/>
  <c r="K4605" i="33"/>
  <c r="K4604" i="33" s="1"/>
  <c r="K4603" i="33" s="1"/>
  <c r="K4602" i="33" s="1"/>
  <c r="K4600" i="33" s="1"/>
  <c r="K4598" i="33"/>
  <c r="K4597" i="33" s="1"/>
  <c r="K4596" i="33" s="1"/>
  <c r="K4595" i="33" s="1"/>
  <c r="K4593" i="33" s="1"/>
  <c r="K4591" i="33"/>
  <c r="K4590" i="33" s="1"/>
  <c r="K4589" i="33" s="1"/>
  <c r="K4588" i="33" s="1"/>
  <c r="K4586" i="33" s="1"/>
  <c r="K4582" i="33"/>
  <c r="K4581" i="33" s="1"/>
  <c r="K4580" i="33" s="1"/>
  <c r="K4579" i="33" s="1"/>
  <c r="K4577" i="33" s="1"/>
  <c r="K4575" i="33"/>
  <c r="K4574" i="33" s="1"/>
  <c r="K4573" i="33" s="1"/>
  <c r="K4572" i="33" s="1"/>
  <c r="K4570" i="33" s="1"/>
  <c r="K4568" i="33"/>
  <c r="K4567" i="33" s="1"/>
  <c r="K4566" i="33" s="1"/>
  <c r="K4565" i="33" s="1"/>
  <c r="K4563" i="33" s="1"/>
  <c r="K4561" i="33"/>
  <c r="K4560" i="33" s="1"/>
  <c r="K4559" i="33" s="1"/>
  <c r="K4558" i="33" s="1"/>
  <c r="K4556" i="33" s="1"/>
  <c r="K4554" i="33"/>
  <c r="K4553" i="33" s="1"/>
  <c r="K4552" i="33" s="1"/>
  <c r="K4551" i="33" s="1"/>
  <c r="K4549" i="33" s="1"/>
  <c r="K4547" i="33"/>
  <c r="K4546" i="33" s="1"/>
  <c r="K4545" i="33" s="1"/>
  <c r="K4544" i="33" s="1"/>
  <c r="K4542" i="33" s="1"/>
  <c r="K4540" i="33"/>
  <c r="K4539" i="33" s="1"/>
  <c r="K4538" i="33" s="1"/>
  <c r="K4537" i="33" s="1"/>
  <c r="K4535" i="33" s="1"/>
  <c r="K4533" i="33"/>
  <c r="K4532" i="33" s="1"/>
  <c r="K4531" i="33" s="1"/>
  <c r="K4530" i="33" s="1"/>
  <c r="K4528" i="33" s="1"/>
  <c r="K4526" i="33"/>
  <c r="K4525" i="33" s="1"/>
  <c r="K4524" i="33" s="1"/>
  <c r="K4523" i="33" s="1"/>
  <c r="K4521" i="33" s="1"/>
  <c r="K4519" i="33"/>
  <c r="K4518" i="33" s="1"/>
  <c r="K4517" i="33" s="1"/>
  <c r="K4516" i="33" s="1"/>
  <c r="K4514" i="33" s="1"/>
  <c r="K4512" i="33"/>
  <c r="K4511" i="33" s="1"/>
  <c r="K4510" i="33" s="1"/>
  <c r="K4509" i="33" s="1"/>
  <c r="K4507" i="33" s="1"/>
  <c r="K4505" i="33"/>
  <c r="K4504" i="33" s="1"/>
  <c r="K4503" i="33" s="1"/>
  <c r="K4502" i="33" s="1"/>
  <c r="K4500" i="33" s="1"/>
  <c r="K4496" i="33"/>
  <c r="K4495" i="33" s="1"/>
  <c r="K4494" i="33" s="1"/>
  <c r="K4493" i="33" s="1"/>
  <c r="K4491" i="33" s="1"/>
  <c r="K4488" i="33"/>
  <c r="K4487" i="33" s="1"/>
  <c r="K4486" i="33" s="1"/>
  <c r="K4484" i="33" s="1"/>
  <c r="K4482" i="33"/>
  <c r="K4481" i="33" s="1"/>
  <c r="K4480" i="33" s="1"/>
  <c r="K4479" i="33" s="1"/>
  <c r="J4758" i="33"/>
  <c r="J4757" i="33" s="1"/>
  <c r="J4756" i="33" s="1"/>
  <c r="J4755" i="33" s="1"/>
  <c r="J4753" i="33" s="1"/>
  <c r="J4751" i="33" s="1"/>
  <c r="J4749" i="33"/>
  <c r="J4748" i="33" s="1"/>
  <c r="J4747" i="33" s="1"/>
  <c r="J4746" i="33" s="1"/>
  <c r="J4744" i="33" s="1"/>
  <c r="J4742" i="33" s="1"/>
  <c r="J4740" i="33"/>
  <c r="J4739" i="33" s="1"/>
  <c r="J4738" i="33" s="1"/>
  <c r="J4737" i="33" s="1"/>
  <c r="J4735" i="33" s="1"/>
  <c r="J4733" i="33"/>
  <c r="J4732" i="33" s="1"/>
  <c r="J4731" i="33" s="1"/>
  <c r="J4730" i="33" s="1"/>
  <c r="J4728" i="33" s="1"/>
  <c r="J4726" i="33"/>
  <c r="J4725" i="33" s="1"/>
  <c r="J4724" i="33" s="1"/>
  <c r="J4723" i="33" s="1"/>
  <c r="J4721" i="33" s="1"/>
  <c r="J4719" i="33"/>
  <c r="J4718" i="33" s="1"/>
  <c r="J4717" i="33" s="1"/>
  <c r="J4716" i="33" s="1"/>
  <c r="J4714" i="33" s="1"/>
  <c r="J4712" i="33"/>
  <c r="J4711" i="33" s="1"/>
  <c r="J4710" i="33" s="1"/>
  <c r="J4709" i="33" s="1"/>
  <c r="J4707" i="33" s="1"/>
  <c r="J4705" i="33"/>
  <c r="J4704" i="33" s="1"/>
  <c r="J4703" i="33" s="1"/>
  <c r="J4702" i="33" s="1"/>
  <c r="J4700" i="33" s="1"/>
  <c r="J4698" i="33"/>
  <c r="J4697" i="33" s="1"/>
  <c r="J4696" i="33" s="1"/>
  <c r="J4695" i="33" s="1"/>
  <c r="J4693" i="33" s="1"/>
  <c r="J4691" i="33"/>
  <c r="J4690" i="33" s="1"/>
  <c r="J4689" i="33" s="1"/>
  <c r="J4688" i="33" s="1"/>
  <c r="J4686" i="33" s="1"/>
  <c r="J4684" i="33"/>
  <c r="J4683" i="33" s="1"/>
  <c r="J4682" i="33" s="1"/>
  <c r="J4681" i="33" s="1"/>
  <c r="J4679" i="33" s="1"/>
  <c r="J4677" i="33"/>
  <c r="J4676" i="33" s="1"/>
  <c r="J4675" i="33" s="1"/>
  <c r="J4674" i="33" s="1"/>
  <c r="J4672" i="33" s="1"/>
  <c r="J4670" i="33"/>
  <c r="J4669" i="33" s="1"/>
  <c r="J4668" i="33" s="1"/>
  <c r="J4667" i="33" s="1"/>
  <c r="J4665" i="33" s="1"/>
  <c r="J4661" i="33"/>
  <c r="J4660" i="33" s="1"/>
  <c r="J4659" i="33" s="1"/>
  <c r="J4658" i="33" s="1"/>
  <c r="J4656" i="33" s="1"/>
  <c r="J4654" i="33"/>
  <c r="J4653" i="33" s="1"/>
  <c r="J4652" i="33" s="1"/>
  <c r="J4651" i="33" s="1"/>
  <c r="J4649" i="33" s="1"/>
  <c r="J4647" i="33"/>
  <c r="J4646" i="33" s="1"/>
  <c r="J4645" i="33" s="1"/>
  <c r="J4644" i="33" s="1"/>
  <c r="J4642" i="33" s="1"/>
  <c r="J4640" i="33"/>
  <c r="J4639" i="33" s="1"/>
  <c r="J4638" i="33" s="1"/>
  <c r="J4637" i="33" s="1"/>
  <c r="J4635" i="33" s="1"/>
  <c r="J4633" i="33"/>
  <c r="J4632" i="33" s="1"/>
  <c r="J4631" i="33" s="1"/>
  <c r="J4630" i="33" s="1"/>
  <c r="J4628" i="33" s="1"/>
  <c r="J4626" i="33"/>
  <c r="J4625" i="33" s="1"/>
  <c r="J4624" i="33" s="1"/>
  <c r="J4623" i="33" s="1"/>
  <c r="J4621" i="33" s="1"/>
  <c r="J4619" i="33"/>
  <c r="J4618" i="33" s="1"/>
  <c r="J4617" i="33" s="1"/>
  <c r="J4616" i="33" s="1"/>
  <c r="J4614" i="33" s="1"/>
  <c r="J4612" i="33"/>
  <c r="J4611" i="33" s="1"/>
  <c r="J4610" i="33" s="1"/>
  <c r="J4609" i="33" s="1"/>
  <c r="J4607" i="33" s="1"/>
  <c r="J4605" i="33"/>
  <c r="J4604" i="33" s="1"/>
  <c r="J4603" i="33" s="1"/>
  <c r="J4602" i="33" s="1"/>
  <c r="J4600" i="33" s="1"/>
  <c r="J4598" i="33"/>
  <c r="J4597" i="33" s="1"/>
  <c r="J4596" i="33" s="1"/>
  <c r="J4595" i="33" s="1"/>
  <c r="J4593" i="33" s="1"/>
  <c r="J4591" i="33"/>
  <c r="J4590" i="33" s="1"/>
  <c r="J4589" i="33" s="1"/>
  <c r="J4588" i="33" s="1"/>
  <c r="J4586" i="33" s="1"/>
  <c r="J4582" i="33"/>
  <c r="J4581" i="33" s="1"/>
  <c r="J4580" i="33" s="1"/>
  <c r="J4579" i="33" s="1"/>
  <c r="J4577" i="33" s="1"/>
  <c r="J4575" i="33"/>
  <c r="J4574" i="33" s="1"/>
  <c r="J4573" i="33" s="1"/>
  <c r="J4572" i="33" s="1"/>
  <c r="J4570" i="33" s="1"/>
  <c r="J4568" i="33"/>
  <c r="J4567" i="33" s="1"/>
  <c r="J4566" i="33" s="1"/>
  <c r="J4565" i="33" s="1"/>
  <c r="J4563" i="33" s="1"/>
  <c r="J4561" i="33"/>
  <c r="J4560" i="33" s="1"/>
  <c r="J4559" i="33" s="1"/>
  <c r="J4558" i="33" s="1"/>
  <c r="J4556" i="33" s="1"/>
  <c r="J4554" i="33"/>
  <c r="J4553" i="33" s="1"/>
  <c r="J4552" i="33" s="1"/>
  <c r="J4551" i="33" s="1"/>
  <c r="J4549" i="33" s="1"/>
  <c r="J4547" i="33"/>
  <c r="J4546" i="33" s="1"/>
  <c r="J4545" i="33" s="1"/>
  <c r="J4544" i="33" s="1"/>
  <c r="J4542" i="33" s="1"/>
  <c r="J4540" i="33"/>
  <c r="J4539" i="33" s="1"/>
  <c r="J4538" i="33" s="1"/>
  <c r="J4537" i="33" s="1"/>
  <c r="J4535" i="33" s="1"/>
  <c r="J4533" i="33"/>
  <c r="J4532" i="33" s="1"/>
  <c r="J4531" i="33" s="1"/>
  <c r="J4530" i="33" s="1"/>
  <c r="J4528" i="33" s="1"/>
  <c r="J4526" i="33"/>
  <c r="J4525" i="33" s="1"/>
  <c r="J4524" i="33" s="1"/>
  <c r="J4523" i="33" s="1"/>
  <c r="J4521" i="33" s="1"/>
  <c r="J4519" i="33"/>
  <c r="J4518" i="33" s="1"/>
  <c r="J4517" i="33" s="1"/>
  <c r="J4516" i="33" s="1"/>
  <c r="J4514" i="33" s="1"/>
  <c r="J4512" i="33"/>
  <c r="J4511" i="33" s="1"/>
  <c r="J4510" i="33" s="1"/>
  <c r="J4509" i="33" s="1"/>
  <c r="J4507" i="33" s="1"/>
  <c r="J4505" i="33"/>
  <c r="J4504" i="33" s="1"/>
  <c r="J4503" i="33" s="1"/>
  <c r="J4502" i="33" s="1"/>
  <c r="J4500" i="33" s="1"/>
  <c r="J4496" i="33"/>
  <c r="J4495" i="33" s="1"/>
  <c r="J4494" i="33" s="1"/>
  <c r="J4493" i="33" s="1"/>
  <c r="J4491" i="33" s="1"/>
  <c r="J4489" i="33"/>
  <c r="J4488" i="33" s="1"/>
  <c r="J4487" i="33" s="1"/>
  <c r="J4486" i="33" s="1"/>
  <c r="J4484" i="33" s="1"/>
  <c r="J4482" i="33"/>
  <c r="J4481" i="33" s="1"/>
  <c r="J4480" i="33" s="1"/>
  <c r="J4479" i="33" s="1"/>
  <c r="J4477" i="33" s="1"/>
  <c r="J4475" i="33"/>
  <c r="J4474" i="33" s="1"/>
  <c r="J4473" i="33" s="1"/>
  <c r="J4472" i="33" s="1"/>
  <c r="J4470" i="33" s="1"/>
  <c r="J4468" i="33"/>
  <c r="J4467" i="33" s="1"/>
  <c r="J4466" i="33" s="1"/>
  <c r="J4465" i="33" s="1"/>
  <c r="J4463" i="33" s="1"/>
  <c r="J4461" i="33"/>
  <c r="J4460" i="33" s="1"/>
  <c r="J4459" i="33" s="1"/>
  <c r="J4458" i="33" s="1"/>
  <c r="J4456" i="33" s="1"/>
  <c r="J4454" i="33"/>
  <c r="J4453" i="33" s="1"/>
  <c r="J4452" i="33" s="1"/>
  <c r="J4451" i="33" s="1"/>
  <c r="J4449" i="33" s="1"/>
  <c r="J4447" i="33"/>
  <c r="J4446" i="33" s="1"/>
  <c r="J4445" i="33" s="1"/>
  <c r="J4444" i="33" s="1"/>
  <c r="J4442" i="33" s="1"/>
  <c r="J4440" i="33"/>
  <c r="J4439" i="33" s="1"/>
  <c r="J4438" i="33" s="1"/>
  <c r="J4437" i="33" s="1"/>
  <c r="J4435" i="33" s="1"/>
  <c r="J4433" i="33"/>
  <c r="J4432" i="33" s="1"/>
  <c r="J4431" i="33" s="1"/>
  <c r="J4430" i="33" s="1"/>
  <c r="J4428" i="33" s="1"/>
  <c r="J4426" i="33"/>
  <c r="J4425" i="33" s="1"/>
  <c r="J4424" i="33" s="1"/>
  <c r="J4423" i="33" s="1"/>
  <c r="J4421" i="33" s="1"/>
  <c r="J4419" i="33"/>
  <c r="J4418" i="33" s="1"/>
  <c r="J4417" i="33" s="1"/>
  <c r="J4416" i="33" s="1"/>
  <c r="J4414" i="33" s="1"/>
  <c r="J4093" i="33"/>
  <c r="J4092" i="33" s="1"/>
  <c r="J4091" i="33" s="1"/>
  <c r="J4090" i="33" s="1"/>
  <c r="J4088" i="33" s="1"/>
  <c r="J4086" i="33" s="1"/>
  <c r="J4084" i="33"/>
  <c r="J4083" i="33" s="1"/>
  <c r="J4082" i="33" s="1"/>
  <c r="J4081" i="33" s="1"/>
  <c r="J4079" i="33" s="1"/>
  <c r="J4077" i="33" s="1"/>
  <c r="J4075" i="33"/>
  <c r="J4074" i="33" s="1"/>
  <c r="J4073" i="33" s="1"/>
  <c r="J4072" i="33" s="1"/>
  <c r="J4070" i="33" s="1"/>
  <c r="J4068" i="33" s="1"/>
  <c r="J4066" i="33"/>
  <c r="J4065" i="33" s="1"/>
  <c r="J4064" i="33" s="1"/>
  <c r="J4063" i="33" s="1"/>
  <c r="J4061" i="33" s="1"/>
  <c r="J4059" i="33" s="1"/>
  <c r="J4045" i="33"/>
  <c r="J4044" i="33" s="1"/>
  <c r="J4043" i="33" s="1"/>
  <c r="J4042" i="33" s="1"/>
  <c r="J4040" i="33" s="1"/>
  <c r="J4038" i="33" s="1"/>
  <c r="J4027" i="33"/>
  <c r="J4026" i="33" s="1"/>
  <c r="J4025" i="33" s="1"/>
  <c r="J4024" i="33" s="1"/>
  <c r="J4022" i="33" s="1"/>
  <c r="J4020" i="33" s="1"/>
  <c r="J4018" i="33"/>
  <c r="J4017" i="33" s="1"/>
  <c r="J4016" i="33" s="1"/>
  <c r="J4015" i="33" s="1"/>
  <c r="J4013" i="33" s="1"/>
  <c r="J4011" i="33" s="1"/>
  <c r="J4000" i="33"/>
  <c r="J3999" i="33" s="1"/>
  <c r="J3998" i="33" s="1"/>
  <c r="J3997" i="33" s="1"/>
  <c r="J3995" i="33" s="1"/>
  <c r="J3993" i="33" s="1"/>
  <c r="J3991" i="33"/>
  <c r="J3990" i="33" s="1"/>
  <c r="J3989" i="33" s="1"/>
  <c r="J3988" i="33" s="1"/>
  <c r="J3986" i="33" s="1"/>
  <c r="J3984" i="33" s="1"/>
  <c r="J3982" i="33"/>
  <c r="J3981" i="33" s="1"/>
  <c r="J3979" i="33"/>
  <c r="J3978" i="33" s="1"/>
  <c r="J3977" i="33" s="1"/>
  <c r="J3976" i="33" s="1"/>
  <c r="J3974" i="33" s="1"/>
  <c r="J3972" i="33" s="1"/>
  <c r="J3970" i="33"/>
  <c r="J3969" i="33" s="1"/>
  <c r="J3968" i="33" s="1"/>
  <c r="J3967" i="33" s="1"/>
  <c r="J3965" i="33" s="1"/>
  <c r="J3963" i="33" s="1"/>
  <c r="J3961" i="33"/>
  <c r="J3960" i="33" s="1"/>
  <c r="J3959" i="33" s="1"/>
  <c r="J3958" i="33" s="1"/>
  <c r="J3956" i="33" s="1"/>
  <c r="J3954" i="33" s="1"/>
  <c r="J3949" i="33"/>
  <c r="J3948" i="33" s="1"/>
  <c r="J3947" i="33" s="1"/>
  <c r="J3946" i="33" s="1"/>
  <c r="J3944" i="33" s="1"/>
  <c r="J3942" i="33" s="1"/>
  <c r="J3939" i="33"/>
  <c r="J3938" i="33" s="1"/>
  <c r="J3937" i="33" s="1"/>
  <c r="J3936" i="33" s="1"/>
  <c r="J3934" i="33" s="1"/>
  <c r="J3932" i="33" s="1"/>
  <c r="J3930" i="33"/>
  <c r="J3929" i="33" s="1"/>
  <c r="J3928" i="33" s="1"/>
  <c r="J3927" i="33" s="1"/>
  <c r="J3925" i="33" s="1"/>
  <c r="J3923" i="33" s="1"/>
  <c r="J3921" i="33"/>
  <c r="J3920" i="33" s="1"/>
  <c r="J3919" i="33" s="1"/>
  <c r="J3918" i="33" s="1"/>
  <c r="J3916" i="33" s="1"/>
  <c r="J3914" i="33" s="1"/>
  <c r="J3912" i="33"/>
  <c r="J3911" i="33" s="1"/>
  <c r="J3910" i="33" s="1"/>
  <c r="J3909" i="33" s="1"/>
  <c r="J3907" i="33" s="1"/>
  <c r="J3904" i="33"/>
  <c r="J3903" i="33" s="1"/>
  <c r="J3902" i="33" s="1"/>
  <c r="J3901" i="33" s="1"/>
  <c r="J3899" i="33" s="1"/>
  <c r="J3897" i="33"/>
  <c r="J3896" i="33" s="1"/>
  <c r="J3895" i="33" s="1"/>
  <c r="J3894" i="33" s="1"/>
  <c r="J3892" i="33" s="1"/>
  <c r="J3889" i="33"/>
  <c r="J3888" i="33" s="1"/>
  <c r="J3887" i="33" s="1"/>
  <c r="J3886" i="33" s="1"/>
  <c r="J3884" i="33" s="1"/>
  <c r="J3882" i="33"/>
  <c r="J3881" i="33" s="1"/>
  <c r="J3880" i="33" s="1"/>
  <c r="J3879" i="33" s="1"/>
  <c r="J3877" i="33" s="1"/>
  <c r="J3875" i="33"/>
  <c r="J3874" i="33" s="1"/>
  <c r="J3873" i="33" s="1"/>
  <c r="J3872" i="33" s="1"/>
  <c r="J3870" i="33" s="1"/>
  <c r="J3868" i="33"/>
  <c r="J3867" i="33" s="1"/>
  <c r="J3866" i="33" s="1"/>
  <c r="J3865" i="33" s="1"/>
  <c r="J3863" i="33" s="1"/>
  <c r="J3861" i="33"/>
  <c r="J3860" i="33" s="1"/>
  <c r="J3859" i="33" s="1"/>
  <c r="J3858" i="33" s="1"/>
  <c r="J3856" i="33" s="1"/>
  <c r="J3854" i="33"/>
  <c r="J3853" i="33" s="1"/>
  <c r="J3852" i="33" s="1"/>
  <c r="J3851" i="33" s="1"/>
  <c r="J3849" i="33" s="1"/>
  <c r="J3847" i="33"/>
  <c r="J3846" i="33" s="1"/>
  <c r="J3845" i="33" s="1"/>
  <c r="J3844" i="33" s="1"/>
  <c r="J3842" i="33" s="1"/>
  <c r="J3840" i="33"/>
  <c r="J3839" i="33" s="1"/>
  <c r="J3838" i="33" s="1"/>
  <c r="J3837" i="33" s="1"/>
  <c r="J3835" i="33" s="1"/>
  <c r="J3831" i="33"/>
  <c r="J3830" i="33" s="1"/>
  <c r="J3829" i="33" s="1"/>
  <c r="J3828" i="33" s="1"/>
  <c r="J3826" i="33" s="1"/>
  <c r="J3824" i="33" s="1"/>
  <c r="J3822" i="33"/>
  <c r="J3821" i="33" s="1"/>
  <c r="J3820" i="33" s="1"/>
  <c r="J3819" i="33" s="1"/>
  <c r="J3817" i="33" s="1"/>
  <c r="J3815" i="33" s="1"/>
  <c r="J3813" i="33"/>
  <c r="J3812" i="33" s="1"/>
  <c r="J3811" i="33" s="1"/>
  <c r="J3810" i="33" s="1"/>
  <c r="J3808" i="33" s="1"/>
  <c r="J3806" i="33" s="1"/>
  <c r="J3803" i="33"/>
  <c r="J3802" i="33" s="1"/>
  <c r="J3801" i="33" s="1"/>
  <c r="J3800" i="33" s="1"/>
  <c r="J3798" i="33" s="1"/>
  <c r="J3796" i="33" s="1"/>
  <c r="J3782" i="33"/>
  <c r="J3781" i="33" s="1"/>
  <c r="J3780" i="33" s="1"/>
  <c r="J3779" i="33" s="1"/>
  <c r="J3777" i="33" s="1"/>
  <c r="J3775" i="33" s="1"/>
  <c r="J3766" i="33"/>
  <c r="J3765" i="33" s="1"/>
  <c r="J3764" i="33" s="1"/>
  <c r="J3763" i="33" s="1"/>
  <c r="J3761" i="33" s="1"/>
  <c r="J3759" i="33" s="1"/>
  <c r="J3757" i="33"/>
  <c r="J3756" i="33" s="1"/>
  <c r="J3755" i="33" s="1"/>
  <c r="J3754" i="33" s="1"/>
  <c r="J3752" i="33" s="1"/>
  <c r="J3750" i="33" s="1"/>
  <c r="J3747" i="33"/>
  <c r="J3746" i="33" s="1"/>
  <c r="J3745" i="33" s="1"/>
  <c r="J3744" i="33" s="1"/>
  <c r="J3742" i="33" s="1"/>
  <c r="J3740" i="33" s="1"/>
  <c r="J3735" i="33"/>
  <c r="J3734" i="33" s="1"/>
  <c r="J3733" i="33" s="1"/>
  <c r="J3732" i="33" s="1"/>
  <c r="J3730" i="33" s="1"/>
  <c r="J3728" i="33" s="1"/>
  <c r="J3726" i="33"/>
  <c r="J3725" i="33" s="1"/>
  <c r="J3724" i="33" s="1"/>
  <c r="J3723" i="33" s="1"/>
  <c r="J3721" i="33" s="1"/>
  <c r="J3719" i="33" s="1"/>
  <c r="J3716" i="33"/>
  <c r="J3715" i="33" s="1"/>
  <c r="J3714" i="33" s="1"/>
  <c r="J3713" i="33" s="1"/>
  <c r="J3711" i="33" s="1"/>
  <c r="J3709" i="33" s="1"/>
  <c r="J3695" i="33"/>
  <c r="J3694" i="33" s="1"/>
  <c r="J3693" i="33" s="1"/>
  <c r="J3692" i="33" s="1"/>
  <c r="J3690" i="33" s="1"/>
  <c r="J3688" i="33" s="1"/>
  <c r="J3686" i="33"/>
  <c r="J3683" i="33"/>
  <c r="J3664" i="33"/>
  <c r="J3660" i="33"/>
  <c r="J3657" i="33"/>
  <c r="J3655" i="33"/>
  <c r="J3648" i="33"/>
  <c r="J3643" i="33"/>
  <c r="J3640" i="33"/>
  <c r="J3639" i="33" s="1"/>
  <c r="J3630" i="33"/>
  <c r="J3628" i="33"/>
  <c r="J3627" i="33" s="1"/>
  <c r="J3623" i="33"/>
  <c r="J3620" i="33"/>
  <c r="J3614" i="33"/>
  <c r="J3612" i="33"/>
  <c r="J3606" i="33"/>
  <c r="J3603" i="33"/>
  <c r="J3602" i="33" s="1"/>
  <c r="J3594" i="33"/>
  <c r="J3593" i="33" s="1"/>
  <c r="J3592" i="33" s="1"/>
  <c r="J3591" i="33" s="1"/>
  <c r="J3589" i="33" s="1"/>
  <c r="J3587" i="33"/>
  <c r="J3586" i="33" s="1"/>
  <c r="J3585" i="33" s="1"/>
  <c r="J3584" i="33" s="1"/>
  <c r="J3582" i="33" s="1"/>
  <c r="J3580" i="33"/>
  <c r="J3579" i="33" s="1"/>
  <c r="J3578" i="33" s="1"/>
  <c r="J3577" i="33" s="1"/>
  <c r="J3575" i="33" s="1"/>
  <c r="J3573" i="33"/>
  <c r="J3572" i="33" s="1"/>
  <c r="J3571" i="33" s="1"/>
  <c r="J3570" i="33" s="1"/>
  <c r="J3568" i="33" s="1"/>
  <c r="J3566" i="33"/>
  <c r="J3565" i="33" s="1"/>
  <c r="J3564" i="33" s="1"/>
  <c r="J3563" i="33" s="1"/>
  <c r="J3561" i="33" s="1"/>
  <c r="J3559" i="33"/>
  <c r="J3558" i="33" s="1"/>
  <c r="J3557" i="33" s="1"/>
  <c r="J3556" i="33" s="1"/>
  <c r="J3554" i="33" s="1"/>
  <c r="J3552" i="33"/>
  <c r="J3551" i="33" s="1"/>
  <c r="J3550" i="33" s="1"/>
  <c r="J3549" i="33" s="1"/>
  <c r="J3547" i="33" s="1"/>
  <c r="J3544" i="33"/>
  <c r="J3543" i="33" s="1"/>
  <c r="J3542" i="33" s="1"/>
  <c r="J3540" i="33" s="1"/>
  <c r="J3538" i="33"/>
  <c r="J3537" i="33" s="1"/>
  <c r="J3536" i="33" s="1"/>
  <c r="J3535" i="33" s="1"/>
  <c r="J3533" i="33" s="1"/>
  <c r="J3531" i="33"/>
  <c r="J3530" i="33" s="1"/>
  <c r="J3529" i="33" s="1"/>
  <c r="J3528" i="33" s="1"/>
  <c r="J3526" i="33" s="1"/>
  <c r="J3524" i="33"/>
  <c r="J3523" i="33" s="1"/>
  <c r="J3522" i="33" s="1"/>
  <c r="J3521" i="33" s="1"/>
  <c r="J3519" i="33" s="1"/>
  <c r="J3517" i="33"/>
  <c r="J3516" i="33" s="1"/>
  <c r="J3515" i="33" s="1"/>
  <c r="J3514" i="33" s="1"/>
  <c r="J3512" i="33" s="1"/>
  <c r="J3508" i="33"/>
  <c r="J3507" i="33" s="1"/>
  <c r="J3506" i="33" s="1"/>
  <c r="J3505" i="33" s="1"/>
  <c r="J3503" i="33" s="1"/>
  <c r="J3501" i="33" s="1"/>
  <c r="J3499" i="33"/>
  <c r="J3498" i="33" s="1"/>
  <c r="J3497" i="33" s="1"/>
  <c r="J3496" i="33" s="1"/>
  <c r="J3494" i="33" s="1"/>
  <c r="J3492" i="33"/>
  <c r="J3491" i="33" s="1"/>
  <c r="J3490" i="33" s="1"/>
  <c r="J3489" i="33" s="1"/>
  <c r="J3487" i="33" s="1"/>
  <c r="J3485" i="33"/>
  <c r="J3484" i="33" s="1"/>
  <c r="J3483" i="33" s="1"/>
  <c r="J3482" i="33" s="1"/>
  <c r="J3480" i="33" s="1"/>
  <c r="J3478" i="33"/>
  <c r="J3477" i="33" s="1"/>
  <c r="J3476" i="33" s="1"/>
  <c r="J3475" i="33" s="1"/>
  <c r="J3473" i="33" s="1"/>
  <c r="J3471" i="33"/>
  <c r="J3470" i="33" s="1"/>
  <c r="J3469" i="33" s="1"/>
  <c r="J3468" i="33" s="1"/>
  <c r="J3466" i="33" s="1"/>
  <c r="J3464" i="33"/>
  <c r="J3463" i="33" s="1"/>
  <c r="J3462" i="33" s="1"/>
  <c r="J3461" i="33" s="1"/>
  <c r="J3459" i="33" s="1"/>
  <c r="J3457" i="33"/>
  <c r="J3456" i="33" s="1"/>
  <c r="J3455" i="33" s="1"/>
  <c r="J3454" i="33" s="1"/>
  <c r="J3452" i="33" s="1"/>
  <c r="J3450" i="33"/>
  <c r="J3449" i="33" s="1"/>
  <c r="J3448" i="33" s="1"/>
  <c r="J3447" i="33" s="1"/>
  <c r="J3445" i="33" s="1"/>
  <c r="J3443" i="33"/>
  <c r="J3442" i="33" s="1"/>
  <c r="J3441" i="33" s="1"/>
  <c r="J3440" i="33" s="1"/>
  <c r="J3438" i="33" s="1"/>
  <c r="J3436" i="33"/>
  <c r="J3435" i="33" s="1"/>
  <c r="J3434" i="33" s="1"/>
  <c r="J3433" i="33" s="1"/>
  <c r="J3431" i="33" s="1"/>
  <c r="J3429" i="33"/>
  <c r="J3428" i="33" s="1"/>
  <c r="J3427" i="33" s="1"/>
  <c r="J3426" i="33" s="1"/>
  <c r="J3424" i="33" s="1"/>
  <c r="J3422" i="33"/>
  <c r="J3421" i="33" s="1"/>
  <c r="J3420" i="33" s="1"/>
  <c r="J3419" i="33" s="1"/>
  <c r="J3417" i="33" s="1"/>
  <c r="J3415" i="33"/>
  <c r="J3414" i="33" s="1"/>
  <c r="J3413" i="33" s="1"/>
  <c r="J3412" i="33" s="1"/>
  <c r="J3410" i="33" s="1"/>
  <c r="J3406" i="33"/>
  <c r="J3405" i="33" s="1"/>
  <c r="J3404" i="33" s="1"/>
  <c r="J3403" i="33" s="1"/>
  <c r="J3401" i="33" s="1"/>
  <c r="J3399" i="33" s="1"/>
  <c r="J3397" i="33"/>
  <c r="J3396" i="33" s="1"/>
  <c r="J3395" i="33" s="1"/>
  <c r="J3394" i="33" s="1"/>
  <c r="J3392" i="33" s="1"/>
  <c r="J3390" i="33" s="1"/>
  <c r="J3336" i="33"/>
  <c r="J3331" i="33"/>
  <c r="J3328" i="33"/>
  <c r="J3327" i="33" s="1"/>
  <c r="J3316" i="33"/>
  <c r="J3315" i="33" s="1"/>
  <c r="J3313" i="33"/>
  <c r="J3311" i="33"/>
  <c r="J3302" i="33"/>
  <c r="J3301" i="33" s="1"/>
  <c r="J3299" i="33"/>
  <c r="J3297" i="33"/>
  <c r="J3290" i="33"/>
  <c r="J3289" i="33" s="1"/>
  <c r="J3288" i="33" s="1"/>
  <c r="J3287" i="33" s="1"/>
  <c r="J3285" i="33" s="1"/>
  <c r="J3277" i="33"/>
  <c r="J3276" i="33" s="1"/>
  <c r="J3275" i="33" s="1"/>
  <c r="J3268" i="33"/>
  <c r="J3267" i="33" s="1"/>
  <c r="J3266" i="33" s="1"/>
  <c r="J3265" i="33" s="1"/>
  <c r="J3263" i="33" s="1"/>
  <c r="J3261" i="33" s="1"/>
  <c r="J3191" i="33"/>
  <c r="J3189" i="33"/>
  <c r="J3187" i="33"/>
  <c r="J3175" i="33"/>
  <c r="J3174" i="33" s="1"/>
  <c r="J3173" i="33" s="1"/>
  <c r="J3172" i="33" s="1"/>
  <c r="J3170" i="33" s="1"/>
  <c r="J3168" i="33" s="1"/>
  <c r="J3166" i="33"/>
  <c r="J3165" i="33" s="1"/>
  <c r="J3164" i="33" s="1"/>
  <c r="J3163" i="33" s="1"/>
  <c r="J3161" i="33" s="1"/>
  <c r="J3159" i="33" s="1"/>
  <c r="J3157" i="33"/>
  <c r="J3156" i="33" s="1"/>
  <c r="J3155" i="33" s="1"/>
  <c r="J3154" i="33" s="1"/>
  <c r="J3152" i="33" s="1"/>
  <c r="J3150" i="33" s="1"/>
  <c r="J3148" i="33"/>
  <c r="J3147" i="33" s="1"/>
  <c r="J3146" i="33" s="1"/>
  <c r="J3145" i="33" s="1"/>
  <c r="J3143" i="33" s="1"/>
  <c r="J3141" i="33" s="1"/>
  <c r="J3139" i="33"/>
  <c r="J3138" i="33" s="1"/>
  <c r="J3137" i="33" s="1"/>
  <c r="J3136" i="33" s="1"/>
  <c r="J3134" i="33" s="1"/>
  <c r="J3132" i="33" s="1"/>
  <c r="J3103" i="33"/>
  <c r="J3102" i="33" s="1"/>
  <c r="J3100" i="33"/>
  <c r="J3098" i="33"/>
  <c r="J3097" i="33" s="1"/>
  <c r="J3096" i="33" s="1"/>
  <c r="J3087" i="33"/>
  <c r="J3084" i="33"/>
  <c r="J3083" i="33" s="1"/>
  <c r="J3057" i="33"/>
  <c r="J3056" i="33" s="1"/>
  <c r="J3055" i="33" s="1"/>
  <c r="J3054" i="33" s="1"/>
  <c r="J3052" i="33" s="1"/>
  <c r="J3050" i="33" s="1"/>
  <c r="J3039" i="33"/>
  <c r="J3038" i="33" s="1"/>
  <c r="J3037" i="33" s="1"/>
  <c r="J3036" i="33" s="1"/>
  <c r="J3034" i="33" s="1"/>
  <c r="J3032" i="33" s="1"/>
  <c r="J3030" i="33"/>
  <c r="J3029" i="33" s="1"/>
  <c r="J3028" i="33" s="1"/>
  <c r="J3027" i="33" s="1"/>
  <c r="J3025" i="33" s="1"/>
  <c r="J3023" i="33" s="1"/>
  <c r="J3003" i="33"/>
  <c r="J3002" i="33" s="1"/>
  <c r="J3001" i="33" s="1"/>
  <c r="J3000" i="33" s="1"/>
  <c r="J2998" i="33" s="1"/>
  <c r="J2996" i="33" s="1"/>
  <c r="J2994" i="33"/>
  <c r="J2993" i="33" s="1"/>
  <c r="J2990" i="33"/>
  <c r="J2989" i="33" s="1"/>
  <c r="J2981" i="33"/>
  <c r="J2980" i="33" s="1"/>
  <c r="J2979" i="33" s="1"/>
  <c r="J2978" i="33" s="1"/>
  <c r="J2976" i="33" s="1"/>
  <c r="J2974" i="33"/>
  <c r="J2973" i="33" s="1"/>
  <c r="J2972" i="33" s="1"/>
  <c r="J2971" i="33" s="1"/>
  <c r="J2969" i="33" s="1"/>
  <c r="J2965" i="33"/>
  <c r="J2964" i="33" s="1"/>
  <c r="J2963" i="33" s="1"/>
  <c r="J2962" i="33" s="1"/>
  <c r="J2960" i="33" s="1"/>
  <c r="J2958" i="33"/>
  <c r="J2957" i="33" s="1"/>
  <c r="J2956" i="33" s="1"/>
  <c r="J2955" i="33" s="1"/>
  <c r="J2953" i="33" s="1"/>
  <c r="J2951" i="33"/>
  <c r="J2950" i="33" s="1"/>
  <c r="J2949" i="33" s="1"/>
  <c r="J2948" i="33" s="1"/>
  <c r="J2946" i="33" s="1"/>
  <c r="J2942" i="33"/>
  <c r="J2941" i="33" s="1"/>
  <c r="J2940" i="33" s="1"/>
  <c r="J2939" i="33" s="1"/>
  <c r="J2937" i="33" s="1"/>
  <c r="J2935" i="33" s="1"/>
  <c r="J2933" i="33"/>
  <c r="J2932" i="33" s="1"/>
  <c r="J2931" i="33" s="1"/>
  <c r="J2930" i="33" s="1"/>
  <c r="J2928" i="33" s="1"/>
  <c r="J2926" i="33" s="1"/>
  <c r="J2921" i="33"/>
  <c r="J2920" i="33" s="1"/>
  <c r="J2919" i="33" s="1"/>
  <c r="J2918" i="33" s="1"/>
  <c r="J2916" i="33" s="1"/>
  <c r="J2914" i="33" s="1"/>
  <c r="J2912" i="33"/>
  <c r="J2910" i="33"/>
  <c r="J2901" i="33"/>
  <c r="J2899" i="33"/>
  <c r="J2890" i="33"/>
  <c r="J2889" i="33" s="1"/>
  <c r="J2888" i="33" s="1"/>
  <c r="J2887" i="33" s="1"/>
  <c r="J2885" i="33" s="1"/>
  <c r="J2883" i="33" s="1"/>
  <c r="J2881" i="33"/>
  <c r="J2880" i="33" s="1"/>
  <c r="J2879" i="33" s="1"/>
  <c r="J2878" i="33" s="1"/>
  <c r="J2876" i="33" s="1"/>
  <c r="J2874" i="33" s="1"/>
  <c r="J2872" i="33"/>
  <c r="J2870" i="33"/>
  <c r="J2863" i="33"/>
  <c r="J2852" i="33"/>
  <c r="J2851" i="33" s="1"/>
  <c r="J2849" i="33"/>
  <c r="J2847" i="33"/>
  <c r="J2840" i="33"/>
  <c r="J2839" i="33" s="1"/>
  <c r="J2838" i="33" s="1"/>
  <c r="J2837" i="33" s="1"/>
  <c r="J2835" i="33" s="1"/>
  <c r="J2822" i="33"/>
  <c r="J2821" i="33" s="1"/>
  <c r="J2820" i="33" s="1"/>
  <c r="J2819" i="33" s="1"/>
  <c r="J2817" i="33" s="1"/>
  <c r="J2815" i="33" s="1"/>
  <c r="J2813" i="33"/>
  <c r="J2812" i="33" s="1"/>
  <c r="J2811" i="33" s="1"/>
  <c r="J2810" i="33" s="1"/>
  <c r="J2808" i="33" s="1"/>
  <c r="J2797" i="33"/>
  <c r="J2796" i="33" s="1"/>
  <c r="J2795" i="33" s="1"/>
  <c r="J2794" i="33" s="1"/>
  <c r="J2792" i="33" s="1"/>
  <c r="J2788" i="33"/>
  <c r="J2787" i="33" s="1"/>
  <c r="J2786" i="33" s="1"/>
  <c r="J2785" i="33" s="1"/>
  <c r="J2783" i="33" s="1"/>
  <c r="J2781" i="33" s="1"/>
  <c r="J2779" i="33"/>
  <c r="J2778" i="33" s="1"/>
  <c r="J2777" i="33" s="1"/>
  <c r="J2776" i="33" s="1"/>
  <c r="J2774" i="33" s="1"/>
  <c r="J2772" i="33" s="1"/>
  <c r="J2761" i="33"/>
  <c r="J2760" i="33" s="1"/>
  <c r="J2759" i="33" s="1"/>
  <c r="J2758" i="33" s="1"/>
  <c r="J2756" i="33" s="1"/>
  <c r="J2754" i="33" s="1"/>
  <c r="J2752" i="33"/>
  <c r="J2751" i="33" s="1"/>
  <c r="J2750" i="33" s="1"/>
  <c r="J2749" i="33" s="1"/>
  <c r="J2747" i="33" s="1"/>
  <c r="J2745" i="33" s="1"/>
  <c r="J2743" i="33"/>
  <c r="J2742" i="33" s="1"/>
  <c r="J2741" i="33" s="1"/>
  <c r="J2740" i="33" s="1"/>
  <c r="J2738" i="33" s="1"/>
  <c r="J2736" i="33" s="1"/>
  <c r="J2734" i="33"/>
  <c r="J2733" i="33" s="1"/>
  <c r="J2732" i="33" s="1"/>
  <c r="J2731" i="33" s="1"/>
  <c r="J2729" i="33" s="1"/>
  <c r="J2727" i="33" s="1"/>
  <c r="J2725" i="33"/>
  <c r="J2724" i="33" s="1"/>
  <c r="J2723" i="33" s="1"/>
  <c r="J2722" i="33" s="1"/>
  <c r="J2720" i="33" s="1"/>
  <c r="J2718" i="33" s="1"/>
  <c r="J2716" i="33"/>
  <c r="J2715" i="33" s="1"/>
  <c r="J2714" i="33" s="1"/>
  <c r="J2713" i="33" s="1"/>
  <c r="J2711" i="33" s="1"/>
  <c r="J2709" i="33" s="1"/>
  <c r="J2707" i="33"/>
  <c r="J2706" i="33" s="1"/>
  <c r="J2705" i="33" s="1"/>
  <c r="J2704" i="33" s="1"/>
  <c r="J2702" i="33" s="1"/>
  <c r="J2700" i="33" s="1"/>
  <c r="J2698" i="33"/>
  <c r="J2697" i="33" s="1"/>
  <c r="J2696" i="33" s="1"/>
  <c r="J2695" i="33" s="1"/>
  <c r="J2693" i="33" s="1"/>
  <c r="J2691" i="33" s="1"/>
  <c r="J2689" i="33"/>
  <c r="J2688" i="33" s="1"/>
  <c r="J2687" i="33" s="1"/>
  <c r="J2686" i="33" s="1"/>
  <c r="J2684" i="33" s="1"/>
  <c r="J2682" i="33" s="1"/>
  <c r="J2667" i="33"/>
  <c r="J2665" i="33"/>
  <c r="J2663" i="33"/>
  <c r="J2654" i="33"/>
  <c r="J2653" i="33" s="1"/>
  <c r="J2652" i="33" s="1"/>
  <c r="J2651" i="33" s="1"/>
  <c r="J2649" i="33" s="1"/>
  <c r="J2647" i="33" s="1"/>
  <c r="J2634" i="33"/>
  <c r="J2633" i="33" s="1"/>
  <c r="J2632" i="33" s="1"/>
  <c r="J2631" i="33" s="1"/>
  <c r="J2629" i="33" s="1"/>
  <c r="J2627" i="33" s="1"/>
  <c r="J2623" i="33"/>
  <c r="J2622" i="33" s="1"/>
  <c r="J2621" i="33" s="1"/>
  <c r="J2620" i="33" s="1"/>
  <c r="J2618" i="33" s="1"/>
  <c r="J2616" i="33" s="1"/>
  <c r="J2603" i="33"/>
  <c r="J2602" i="33" s="1"/>
  <c r="J2596" i="33" s="1"/>
  <c r="J2588" i="33"/>
  <c r="J2587" i="33" s="1"/>
  <c r="J2586" i="33" s="1"/>
  <c r="J2585" i="33" s="1"/>
  <c r="J2583" i="33" s="1"/>
  <c r="J2581" i="33" s="1"/>
  <c r="J2570" i="33"/>
  <c r="J2569" i="33" s="1"/>
  <c r="J2568" i="33" s="1"/>
  <c r="J2567" i="33" s="1"/>
  <c r="J2565" i="33" s="1"/>
  <c r="J2563" i="33" s="1"/>
  <c r="J2561" i="33"/>
  <c r="J2560" i="33" s="1"/>
  <c r="J2559" i="33" s="1"/>
  <c r="J2558" i="33" s="1"/>
  <c r="J2556" i="33" s="1"/>
  <c r="J2554" i="33" s="1"/>
  <c r="J2552" i="33"/>
  <c r="J2551" i="33" s="1"/>
  <c r="J2550" i="33" s="1"/>
  <c r="J2549" i="33" s="1"/>
  <c r="J2547" i="33" s="1"/>
  <c r="J2545" i="33" s="1"/>
  <c r="J2542" i="33"/>
  <c r="J2541" i="33" s="1"/>
  <c r="J2540" i="33" s="1"/>
  <c r="J2539" i="33" s="1"/>
  <c r="J2537" i="33" s="1"/>
  <c r="J2535" i="33" s="1"/>
  <c r="J2531" i="33"/>
  <c r="J2530" i="33" s="1"/>
  <c r="J2529" i="33" s="1"/>
  <c r="J2528" i="33" s="1"/>
  <c r="J2526" i="33" s="1"/>
  <c r="J2524" i="33" s="1"/>
  <c r="J2521" i="33"/>
  <c r="J2520" i="33" s="1"/>
  <c r="J2519" i="33" s="1"/>
  <c r="J2518" i="33" s="1"/>
  <c r="J2516" i="33" s="1"/>
  <c r="J2514" i="33" s="1"/>
  <c r="J2512" i="33"/>
  <c r="J2511" i="33" s="1"/>
  <c r="J2507" i="33"/>
  <c r="J2505" i="33"/>
  <c r="J2496" i="33"/>
  <c r="J2492" i="33"/>
  <c r="J2489" i="33"/>
  <c r="J2483" i="33"/>
  <c r="J2480" i="33"/>
  <c r="J2475" i="33"/>
  <c r="J2470" i="33"/>
  <c r="J2469" i="33" s="1"/>
  <c r="J2458" i="33"/>
  <c r="J2456" i="33"/>
  <c r="J2438" i="33"/>
  <c r="J2437" i="33" s="1"/>
  <c r="J2436" i="33" s="1"/>
  <c r="J2435" i="33" s="1"/>
  <c r="J2433" i="33" s="1"/>
  <c r="J2431" i="33" s="1"/>
  <c r="J2429" i="33"/>
  <c r="J2428" i="33" s="1"/>
  <c r="J2427" i="33" s="1"/>
  <c r="J2426" i="33" s="1"/>
  <c r="J2424" i="33" s="1"/>
  <c r="J2422" i="33"/>
  <c r="J2421" i="33" s="1"/>
  <c r="J2420" i="33" s="1"/>
  <c r="J2419" i="33" s="1"/>
  <c r="J2417" i="33" s="1"/>
  <c r="J2415" i="33"/>
  <c r="J2414" i="33" s="1"/>
  <c r="J2413" i="33" s="1"/>
  <c r="J2412" i="33" s="1"/>
  <c r="J2410" i="33" s="1"/>
  <c r="J2408" i="33"/>
  <c r="J2407" i="33" s="1"/>
  <c r="J2406" i="33" s="1"/>
  <c r="J2405" i="33" s="1"/>
  <c r="J2403" i="33" s="1"/>
  <c r="J2401" i="33"/>
  <c r="J2400" i="33" s="1"/>
  <c r="J2399" i="33" s="1"/>
  <c r="J2398" i="33" s="1"/>
  <c r="J2396" i="33" s="1"/>
  <c r="J2394" i="33"/>
  <c r="J2393" i="33" s="1"/>
  <c r="J2392" i="33" s="1"/>
  <c r="J2391" i="33" s="1"/>
  <c r="J2389" i="33" s="1"/>
  <c r="J2387" i="33"/>
  <c r="J2386" i="33" s="1"/>
  <c r="J2385" i="33" s="1"/>
  <c r="J2384" i="33" s="1"/>
  <c r="J2382" i="33" s="1"/>
  <c r="J2380" i="33"/>
  <c r="J2379" i="33" s="1"/>
  <c r="J2378" i="33" s="1"/>
  <c r="J2377" i="33" s="1"/>
  <c r="J2375" i="33" s="1"/>
  <c r="J2373" i="33"/>
  <c r="J2372" i="33" s="1"/>
  <c r="J2371" i="33" s="1"/>
  <c r="J2370" i="33" s="1"/>
  <c r="J2368" i="33" s="1"/>
  <c r="J2366" i="33"/>
  <c r="J2365" i="33" s="1"/>
  <c r="J2364" i="33" s="1"/>
  <c r="J2363" i="33" s="1"/>
  <c r="J2361" i="33" s="1"/>
  <c r="J2359" i="33"/>
  <c r="J2358" i="33" s="1"/>
  <c r="J2357" i="33" s="1"/>
  <c r="J2356" i="33" s="1"/>
  <c r="J2354" i="33" s="1"/>
  <c r="J2352" i="33"/>
  <c r="J2351" i="33" s="1"/>
  <c r="J2350" i="33" s="1"/>
  <c r="J2349" i="33" s="1"/>
  <c r="J2347" i="33" s="1"/>
  <c r="J2343" i="33"/>
  <c r="J2342" i="33" s="1"/>
  <c r="J2341" i="33" s="1"/>
  <c r="J2340" i="33" s="1"/>
  <c r="J2338" i="33" s="1"/>
  <c r="J2336" i="33" s="1"/>
  <c r="J2325" i="33"/>
  <c r="J2324" i="33" s="1"/>
  <c r="J2323" i="33" s="1"/>
  <c r="J2322" i="33" s="1"/>
  <c r="J2320" i="33" s="1"/>
  <c r="J2318" i="33" s="1"/>
  <c r="J2316" i="33"/>
  <c r="J2315" i="33" s="1"/>
  <c r="J2314" i="33" s="1"/>
  <c r="J2313" i="33" s="1"/>
  <c r="J2311" i="33" s="1"/>
  <c r="J2309" i="33" s="1"/>
  <c r="J2306" i="33"/>
  <c r="J2305" i="33" s="1"/>
  <c r="J2304" i="33" s="1"/>
  <c r="J2303" i="33" s="1"/>
  <c r="J2301" i="33" s="1"/>
  <c r="J2299" i="33"/>
  <c r="J2298" i="33" s="1"/>
  <c r="J2297" i="33" s="1"/>
  <c r="J2296" i="33" s="1"/>
  <c r="J2294" i="33" s="1"/>
  <c r="J2290" i="33"/>
  <c r="J2289" i="33" s="1"/>
  <c r="J2288" i="33" s="1"/>
  <c r="J2287" i="33" s="1"/>
  <c r="J2285" i="33" s="1"/>
  <c r="J2283" i="33"/>
  <c r="J2282" i="33" s="1"/>
  <c r="J2281" i="33" s="1"/>
  <c r="J2280" i="33" s="1"/>
  <c r="J2278" i="33" s="1"/>
  <c r="J2276" i="33"/>
  <c r="J2275" i="33" s="1"/>
  <c r="J2274" i="33" s="1"/>
  <c r="J2273" i="33" s="1"/>
  <c r="J2271" i="33" s="1"/>
  <c r="J2269" i="33"/>
  <c r="J2268" i="33" s="1"/>
  <c r="J2267" i="33" s="1"/>
  <c r="J2266" i="33" s="1"/>
  <c r="J2264" i="33" s="1"/>
  <c r="J2262" i="33"/>
  <c r="J2261" i="33" s="1"/>
  <c r="J2260" i="33" s="1"/>
  <c r="J2259" i="33" s="1"/>
  <c r="J2257" i="33" s="1"/>
  <c r="J2255" i="33"/>
  <c r="J2254" i="33" s="1"/>
  <c r="J2253" i="33" s="1"/>
  <c r="J2252" i="33" s="1"/>
  <c r="J2250" i="33" s="1"/>
  <c r="J2248" i="33"/>
  <c r="J2247" i="33" s="1"/>
  <c r="J2246" i="33" s="1"/>
  <c r="J2245" i="33" s="1"/>
  <c r="J2243" i="33" s="1"/>
  <c r="J2220" i="33"/>
  <c r="J2219" i="33" s="1"/>
  <c r="J2218" i="33" s="1"/>
  <c r="J2217" i="33" s="1"/>
  <c r="J2215" i="33" s="1"/>
  <c r="J2214" i="33" s="1"/>
  <c r="J2211" i="33"/>
  <c r="J2210" i="33" s="1"/>
  <c r="J2209" i="33" s="1"/>
  <c r="J2207" i="33" s="1"/>
  <c r="J2206" i="33" s="1"/>
  <c r="J2204" i="33"/>
  <c r="J2203" i="33" s="1"/>
  <c r="J2202" i="33" s="1"/>
  <c r="J2201" i="33" s="1"/>
  <c r="J2199" i="33" s="1"/>
  <c r="J2197" i="33"/>
  <c r="J2196" i="33" s="1"/>
  <c r="J2195" i="33" s="1"/>
  <c r="J2194" i="33" s="1"/>
  <c r="J2192" i="33" s="1"/>
  <c r="J2190" i="33"/>
  <c r="J2189" i="33" s="1"/>
  <c r="J2188" i="33" s="1"/>
  <c r="J2187" i="33" s="1"/>
  <c r="J2185" i="33" s="1"/>
  <c r="J2183" i="33"/>
  <c r="J2182" i="33" s="1"/>
  <c r="J2181" i="33" s="1"/>
  <c r="J2180" i="33" s="1"/>
  <c r="J2178" i="33" s="1"/>
  <c r="J2176" i="33"/>
  <c r="J2175" i="33" s="1"/>
  <c r="J2174" i="33" s="1"/>
  <c r="J2173" i="33" s="1"/>
  <c r="J2171" i="33" s="1"/>
  <c r="J2169" i="33"/>
  <c r="J2168" i="33" s="1"/>
  <c r="J2167" i="33" s="1"/>
  <c r="J2166" i="33" s="1"/>
  <c r="J2164" i="33" s="1"/>
  <c r="J2162" i="33"/>
  <c r="J2161" i="33" s="1"/>
  <c r="J2160" i="33" s="1"/>
  <c r="J2159" i="33" s="1"/>
  <c r="J2157" i="33" s="1"/>
  <c r="J2155" i="33"/>
  <c r="J2154" i="33" s="1"/>
  <c r="J2153" i="33" s="1"/>
  <c r="J2152" i="33" s="1"/>
  <c r="J2150" i="33" s="1"/>
  <c r="J2148" i="33"/>
  <c r="J2147" i="33" s="1"/>
  <c r="J2146" i="33" s="1"/>
  <c r="J2145" i="33" s="1"/>
  <c r="J2143" i="33" s="1"/>
  <c r="J2141" i="33"/>
  <c r="J2140" i="33" s="1"/>
  <c r="J2139" i="33" s="1"/>
  <c r="J2138" i="33" s="1"/>
  <c r="J2136" i="33" s="1"/>
  <c r="J2134" i="33"/>
  <c r="J2133" i="33" s="1"/>
  <c r="J2132" i="33" s="1"/>
  <c r="J2131" i="33" s="1"/>
  <c r="J2129" i="33" s="1"/>
  <c r="J2125" i="33"/>
  <c r="J2124" i="33" s="1"/>
  <c r="J2123" i="33" s="1"/>
  <c r="J2122" i="33" s="1"/>
  <c r="J2120" i="33" s="1"/>
  <c r="J2118" i="33"/>
  <c r="J2117" i="33" s="1"/>
  <c r="J2116" i="33" s="1"/>
  <c r="J2115" i="33" s="1"/>
  <c r="J2113" i="33" s="1"/>
  <c r="J2111" i="33"/>
  <c r="J2110" i="33" s="1"/>
  <c r="J2109" i="33" s="1"/>
  <c r="J2108" i="33" s="1"/>
  <c r="J2106" i="33" s="1"/>
  <c r="J2104" i="33"/>
  <c r="J2103" i="33" s="1"/>
  <c r="J2102" i="33" s="1"/>
  <c r="J2101" i="33" s="1"/>
  <c r="J2099" i="33" s="1"/>
  <c r="J2097" i="33"/>
  <c r="J2096" i="33" s="1"/>
  <c r="J2095" i="33" s="1"/>
  <c r="J2094" i="33" s="1"/>
  <c r="J2092" i="33" s="1"/>
  <c r="J2090" i="33"/>
  <c r="J2089" i="33" s="1"/>
  <c r="J2088" i="33" s="1"/>
  <c r="J2087" i="33" s="1"/>
  <c r="J2085" i="33" s="1"/>
  <c r="J2083" i="33"/>
  <c r="J2082" i="33" s="1"/>
  <c r="J2081" i="33" s="1"/>
  <c r="J2080" i="33" s="1"/>
  <c r="J2078" i="33" s="1"/>
  <c r="J2076" i="33"/>
  <c r="J2075" i="33" s="1"/>
  <c r="J2074" i="33" s="1"/>
  <c r="J2073" i="33" s="1"/>
  <c r="J2071" i="33" s="1"/>
  <c r="J2069" i="33"/>
  <c r="J2068" i="33" s="1"/>
  <c r="J2067" i="33" s="1"/>
  <c r="J2066" i="33" s="1"/>
  <c r="J2064" i="33" s="1"/>
  <c r="J2062" i="33"/>
  <c r="J2061" i="33" s="1"/>
  <c r="J2060" i="33" s="1"/>
  <c r="J2059" i="33" s="1"/>
  <c r="J2057" i="33" s="1"/>
  <c r="J2055" i="33"/>
  <c r="J2054" i="33" s="1"/>
  <c r="J2053" i="33" s="1"/>
  <c r="J2052" i="33" s="1"/>
  <c r="J2050" i="33" s="1"/>
  <c r="J2046" i="33"/>
  <c r="J2045" i="33" s="1"/>
  <c r="J2044" i="33" s="1"/>
  <c r="J2043" i="33" s="1"/>
  <c r="J2041" i="33" s="1"/>
  <c r="J2039" i="33"/>
  <c r="J2038" i="33" s="1"/>
  <c r="J2037" i="33" s="1"/>
  <c r="J2036" i="33" s="1"/>
  <c r="J2034" i="33" s="1"/>
  <c r="J2032" i="33"/>
  <c r="J2031" i="33" s="1"/>
  <c r="J2030" i="33" s="1"/>
  <c r="J2029" i="33" s="1"/>
  <c r="J2027" i="33" s="1"/>
  <c r="J2025" i="33"/>
  <c r="J2024" i="33" s="1"/>
  <c r="J2023" i="33" s="1"/>
  <c r="J2022" i="33" s="1"/>
  <c r="J2020" i="33" s="1"/>
  <c r="J2018" i="33"/>
  <c r="J2017" i="33" s="1"/>
  <c r="J2016" i="33" s="1"/>
  <c r="J2015" i="33" s="1"/>
  <c r="J2013" i="33" s="1"/>
  <c r="J2011" i="33"/>
  <c r="J2010" i="33" s="1"/>
  <c r="J2009" i="33" s="1"/>
  <c r="J2008" i="33" s="1"/>
  <c r="J2006" i="33" s="1"/>
  <c r="J2004" i="33"/>
  <c r="J2003" i="33" s="1"/>
  <c r="J2002" i="33" s="1"/>
  <c r="J2001" i="33" s="1"/>
  <c r="J1999" i="33" s="1"/>
  <c r="J1997" i="33"/>
  <c r="J1996" i="33" s="1"/>
  <c r="J1995" i="33" s="1"/>
  <c r="J1994" i="33" s="1"/>
  <c r="J1992" i="33" s="1"/>
  <c r="J1990" i="33"/>
  <c r="J1989" i="33" s="1"/>
  <c r="J1988" i="33" s="1"/>
  <c r="J1987" i="33" s="1"/>
  <c r="J1985" i="33" s="1"/>
  <c r="J1983" i="33"/>
  <c r="J1982" i="33" s="1"/>
  <c r="J1981" i="33" s="1"/>
  <c r="J1980" i="33" s="1"/>
  <c r="J1978" i="33" s="1"/>
  <c r="J1976" i="33"/>
  <c r="J1975" i="33" s="1"/>
  <c r="J1974" i="33" s="1"/>
  <c r="J1973" i="33" s="1"/>
  <c r="J1971" i="33" s="1"/>
  <c r="J1969" i="33"/>
  <c r="J1968" i="33" s="1"/>
  <c r="J1967" i="33" s="1"/>
  <c r="J1966" i="33" s="1"/>
  <c r="J1964" i="33" s="1"/>
  <c r="J1962" i="33"/>
  <c r="J1961" i="33" s="1"/>
  <c r="J1960" i="33" s="1"/>
  <c r="J1959" i="33" s="1"/>
  <c r="J1957" i="33" s="1"/>
  <c r="J1953" i="33"/>
  <c r="J1952" i="33" s="1"/>
  <c r="J1951" i="33" s="1"/>
  <c r="J1950" i="33" s="1"/>
  <c r="J1948" i="33" s="1"/>
  <c r="J1946" i="33" s="1"/>
  <c r="J1944" i="33"/>
  <c r="J1943" i="33" s="1"/>
  <c r="J1942" i="33" s="1"/>
  <c r="J1941" i="33" s="1"/>
  <c r="J1939" i="33" s="1"/>
  <c r="J1937" i="33"/>
  <c r="J1936" i="33" s="1"/>
  <c r="J1935" i="33" s="1"/>
  <c r="J1934" i="33" s="1"/>
  <c r="J1932" i="33" s="1"/>
  <c r="J1928" i="33"/>
  <c r="J1927" i="33" s="1"/>
  <c r="J1926" i="33" s="1"/>
  <c r="J1925" i="33" s="1"/>
  <c r="J1923" i="33" s="1"/>
  <c r="J1921" i="33"/>
  <c r="J1920" i="33" s="1"/>
  <c r="J1919" i="33" s="1"/>
  <c r="J1918" i="33" s="1"/>
  <c r="J1916" i="33" s="1"/>
  <c r="J1914" i="33"/>
  <c r="J1913" i="33" s="1"/>
  <c r="J1912" i="33" s="1"/>
  <c r="J1911" i="33" s="1"/>
  <c r="J1909" i="33" s="1"/>
  <c r="J1907" i="33"/>
  <c r="J1906" i="33" s="1"/>
  <c r="J1905" i="33" s="1"/>
  <c r="J1904" i="33" s="1"/>
  <c r="J1902" i="33" s="1"/>
  <c r="J1900" i="33"/>
  <c r="J1899" i="33" s="1"/>
  <c r="J1898" i="33" s="1"/>
  <c r="J1897" i="33" s="1"/>
  <c r="J1895" i="33" s="1"/>
  <c r="J1893" i="33"/>
  <c r="J1892" i="33" s="1"/>
  <c r="J1891" i="33" s="1"/>
  <c r="J1890" i="33" s="1"/>
  <c r="J1888" i="33" s="1"/>
  <c r="J1886" i="33"/>
  <c r="J1885" i="33" s="1"/>
  <c r="J1884" i="33" s="1"/>
  <c r="J1883" i="33" s="1"/>
  <c r="J1881" i="33" s="1"/>
  <c r="J1879" i="33"/>
  <c r="J1878" i="33" s="1"/>
  <c r="J1877" i="33" s="1"/>
  <c r="J1876" i="33" s="1"/>
  <c r="J1874" i="33" s="1"/>
  <c r="J1872" i="33"/>
  <c r="J1871" i="33" s="1"/>
  <c r="J1870" i="33" s="1"/>
  <c r="J1869" i="33" s="1"/>
  <c r="J1867" i="33" s="1"/>
  <c r="J1865" i="33"/>
  <c r="J1864" i="33" s="1"/>
  <c r="J1863" i="33" s="1"/>
  <c r="J1862" i="33" s="1"/>
  <c r="J1860" i="33" s="1"/>
  <c r="J1858" i="33"/>
  <c r="J1857" i="33" s="1"/>
  <c r="J1856" i="33" s="1"/>
  <c r="J1855" i="33" s="1"/>
  <c r="J1853" i="33" s="1"/>
  <c r="J1851" i="33"/>
  <c r="J1850" i="33" s="1"/>
  <c r="J1849" i="33" s="1"/>
  <c r="J1848" i="33" s="1"/>
  <c r="J1846" i="33" s="1"/>
  <c r="J1844" i="33"/>
  <c r="J1843" i="33" s="1"/>
  <c r="J1842" i="33" s="1"/>
  <c r="J1841" i="33" s="1"/>
  <c r="J1839" i="33" s="1"/>
  <c r="J1835" i="33"/>
  <c r="J1834" i="33" s="1"/>
  <c r="J1833" i="33" s="1"/>
  <c r="J1832" i="33" s="1"/>
  <c r="J1830" i="33" s="1"/>
  <c r="J1828" i="33" s="1"/>
  <c r="J1826" i="33"/>
  <c r="J1825" i="33" s="1"/>
  <c r="J1824" i="33" s="1"/>
  <c r="J1823" i="33" s="1"/>
  <c r="J1821" i="33" s="1"/>
  <c r="J1819" i="33"/>
  <c r="J1818" i="33" s="1"/>
  <c r="J1817" i="33" s="1"/>
  <c r="J1816" i="33" s="1"/>
  <c r="J1814" i="33" s="1"/>
  <c r="J1812" i="33"/>
  <c r="J1811" i="33" s="1"/>
  <c r="J1810" i="33" s="1"/>
  <c r="J1809" i="33" s="1"/>
  <c r="J1807" i="33" s="1"/>
  <c r="J1805" i="33"/>
  <c r="J1804" i="33" s="1"/>
  <c r="J1803" i="33" s="1"/>
  <c r="J1802" i="33" s="1"/>
  <c r="J1800" i="33" s="1"/>
  <c r="J1798" i="33"/>
  <c r="J1797" i="33" s="1"/>
  <c r="J1796" i="33" s="1"/>
  <c r="J1795" i="33" s="1"/>
  <c r="J1793" i="33" s="1"/>
  <c r="J1791" i="33"/>
  <c r="J1790" i="33" s="1"/>
  <c r="J1789" i="33" s="1"/>
  <c r="J1788" i="33" s="1"/>
  <c r="J1786" i="33" s="1"/>
  <c r="J1784" i="33"/>
  <c r="J1783" i="33" s="1"/>
  <c r="J1782" i="33" s="1"/>
  <c r="J1781" i="33" s="1"/>
  <c r="J1779" i="33" s="1"/>
  <c r="J1777" i="33"/>
  <c r="J1776" i="33" s="1"/>
  <c r="J1775" i="33" s="1"/>
  <c r="J1774" i="33" s="1"/>
  <c r="J1772" i="33" s="1"/>
  <c r="J1770" i="33"/>
  <c r="J1769" i="33" s="1"/>
  <c r="J1768" i="33" s="1"/>
  <c r="J1767" i="33" s="1"/>
  <c r="J1765" i="33" s="1"/>
  <c r="J1763" i="33"/>
  <c r="J1762" i="33" s="1"/>
  <c r="J1761" i="33" s="1"/>
  <c r="J1760" i="33" s="1"/>
  <c r="J1758" i="33" s="1"/>
  <c r="J1756" i="33"/>
  <c r="J1755" i="33" s="1"/>
  <c r="J1754" i="33" s="1"/>
  <c r="J1753" i="33" s="1"/>
  <c r="J1751" i="33" s="1"/>
  <c r="J1747" i="33"/>
  <c r="J1746" i="33" s="1"/>
  <c r="J1745" i="33" s="1"/>
  <c r="J1744" i="33" s="1"/>
  <c r="J1742" i="33" s="1"/>
  <c r="J1740" i="33" s="1"/>
  <c r="J1738" i="33"/>
  <c r="J1737" i="33" s="1"/>
  <c r="J1736" i="33" s="1"/>
  <c r="J1735" i="33" s="1"/>
  <c r="J1733" i="33" s="1"/>
  <c r="J1731" i="33" s="1"/>
  <c r="J1729" i="33"/>
  <c r="J1728" i="33" s="1"/>
  <c r="J1727" i="33" s="1"/>
  <c r="J1726" i="33" s="1"/>
  <c r="J1724" i="33" s="1"/>
  <c r="J1722" i="33" s="1"/>
  <c r="J1720" i="33"/>
  <c r="J1719" i="33" s="1"/>
  <c r="J1718" i="33" s="1"/>
  <c r="J1717" i="33" s="1"/>
  <c r="J1715" i="33" s="1"/>
  <c r="J1713" i="33" s="1"/>
  <c r="J1711" i="33"/>
  <c r="J1710" i="33" s="1"/>
  <c r="J1709" i="33" s="1"/>
  <c r="J1708" i="33" s="1"/>
  <c r="J1706" i="33" s="1"/>
  <c r="J1704" i="33" s="1"/>
  <c r="J1702" i="33"/>
  <c r="J1701" i="33" s="1"/>
  <c r="J1700" i="33" s="1"/>
  <c r="J1699" i="33" s="1"/>
  <c r="J1697" i="33" s="1"/>
  <c r="J1695" i="33" s="1"/>
  <c r="J1693" i="33"/>
  <c r="J1692" i="33" s="1"/>
  <c r="J1684" i="33"/>
  <c r="J1683" i="33" s="1"/>
  <c r="J1681" i="33"/>
  <c r="J1680" i="33" s="1"/>
  <c r="J1678" i="33"/>
  <c r="J1677" i="33" s="1"/>
  <c r="J1669" i="33"/>
  <c r="J1668" i="33" s="1"/>
  <c r="J1667" i="33" s="1"/>
  <c r="J1666" i="33" s="1"/>
  <c r="J1664" i="33" s="1"/>
  <c r="J1662" i="33" s="1"/>
  <c r="J1660" i="33"/>
  <c r="J1659" i="33" s="1"/>
  <c r="J1658" i="33" s="1"/>
  <c r="J1657" i="33" s="1"/>
  <c r="J1655" i="33" s="1"/>
  <c r="J1653" i="33" s="1"/>
  <c r="J1651" i="33"/>
  <c r="J1650" i="33" s="1"/>
  <c r="J1649" i="33" s="1"/>
  <c r="J1648" i="33" s="1"/>
  <c r="J1646" i="33" s="1"/>
  <c r="J1644" i="33"/>
  <c r="J1643" i="33" s="1"/>
  <c r="J1642" i="33" s="1"/>
  <c r="J1641" i="33" s="1"/>
  <c r="J1639" i="33" s="1"/>
  <c r="J1635" i="33"/>
  <c r="J1634" i="33" s="1"/>
  <c r="J1633" i="33" s="1"/>
  <c r="J1632" i="33" s="1"/>
  <c r="J1630" i="33" s="1"/>
  <c r="J1628" i="33" s="1"/>
  <c r="J1626" i="33"/>
  <c r="J1625" i="33" s="1"/>
  <c r="J1624" i="33" s="1"/>
  <c r="J1623" i="33" s="1"/>
  <c r="J1621" i="33" s="1"/>
  <c r="J1619" i="33" s="1"/>
  <c r="J1617" i="33"/>
  <c r="J1616" i="33" s="1"/>
  <c r="J1615" i="33" s="1"/>
  <c r="J1614" i="33" s="1"/>
  <c r="J1612" i="33" s="1"/>
  <c r="J1610" i="33" s="1"/>
  <c r="J1608" i="33"/>
  <c r="J1607" i="33" s="1"/>
  <c r="J1606" i="33" s="1"/>
  <c r="J1605" i="33" s="1"/>
  <c r="J1603" i="33" s="1"/>
  <c r="J1601" i="33" s="1"/>
  <c r="J1599" i="33"/>
  <c r="J1598" i="33" s="1"/>
  <c r="J1597" i="33" s="1"/>
  <c r="J1596" i="33" s="1"/>
  <c r="J1594" i="33" s="1"/>
  <c r="J1592" i="33" s="1"/>
  <c r="J1590" i="33"/>
  <c r="J1589" i="33" s="1"/>
  <c r="J1588" i="33" s="1"/>
  <c r="J1587" i="33" s="1"/>
  <c r="J1585" i="33" s="1"/>
  <c r="J1583" i="33"/>
  <c r="J1582" i="33" s="1"/>
  <c r="J1581" i="33" s="1"/>
  <c r="J1580" i="33" s="1"/>
  <c r="J1578" i="33" s="1"/>
  <c r="J1576" i="33"/>
  <c r="J1575" i="33" s="1"/>
  <c r="J1574" i="33" s="1"/>
  <c r="J1573" i="33" s="1"/>
  <c r="J1571" i="33" s="1"/>
  <c r="J1569" i="33"/>
  <c r="J1568" i="33" s="1"/>
  <c r="J1567" i="33" s="1"/>
  <c r="J1566" i="33" s="1"/>
  <c r="J1564" i="33" s="1"/>
  <c r="J1562" i="33"/>
  <c r="J1561" i="33" s="1"/>
  <c r="J1560" i="33" s="1"/>
  <c r="J1559" i="33" s="1"/>
  <c r="J1557" i="33" s="1"/>
  <c r="J1555" i="33"/>
  <c r="J1554" i="33" s="1"/>
  <c r="J1553" i="33" s="1"/>
  <c r="J1552" i="33" s="1"/>
  <c r="J1550" i="33" s="1"/>
  <c r="J1548" i="33"/>
  <c r="J1547" i="33" s="1"/>
  <c r="J1546" i="33" s="1"/>
  <c r="J1545" i="33" s="1"/>
  <c r="J1543" i="33" s="1"/>
  <c r="J1541" i="33"/>
  <c r="J1540" i="33" s="1"/>
  <c r="J1539" i="33" s="1"/>
  <c r="J1538" i="33" s="1"/>
  <c r="J1536" i="33" s="1"/>
  <c r="J1534" i="33"/>
  <c r="J1533" i="33" s="1"/>
  <c r="J1532" i="33" s="1"/>
  <c r="J1531" i="33" s="1"/>
  <c r="J1529" i="33" s="1"/>
  <c r="J1527" i="33"/>
  <c r="J1526" i="33" s="1"/>
  <c r="J1525" i="33" s="1"/>
  <c r="J1524" i="33" s="1"/>
  <c r="J1522" i="33" s="1"/>
  <c r="J1520" i="33"/>
  <c r="J1519" i="33" s="1"/>
  <c r="J1518" i="33" s="1"/>
  <c r="J1517" i="33" s="1"/>
  <c r="J1515" i="33" s="1"/>
  <c r="J1513" i="33"/>
  <c r="J1512" i="33" s="1"/>
  <c r="J1511" i="33" s="1"/>
  <c r="J1510" i="33" s="1"/>
  <c r="J1508" i="33" s="1"/>
  <c r="J1504" i="33"/>
  <c r="J1503" i="33" s="1"/>
  <c r="J1502" i="33" s="1"/>
  <c r="J1501" i="33" s="1"/>
  <c r="J1499" i="33" s="1"/>
  <c r="J1497" i="33"/>
  <c r="J1496" i="33" s="1"/>
  <c r="J1495" i="33" s="1"/>
  <c r="J1494" i="33" s="1"/>
  <c r="J1492" i="33" s="1"/>
  <c r="J1490" i="33"/>
  <c r="J1489" i="33" s="1"/>
  <c r="J1488" i="33" s="1"/>
  <c r="J1487" i="33" s="1"/>
  <c r="J1485" i="33" s="1"/>
  <c r="J1483" i="33"/>
  <c r="J1482" i="33" s="1"/>
  <c r="J1481" i="33" s="1"/>
  <c r="J1480" i="33" s="1"/>
  <c r="J1478" i="33" s="1"/>
  <c r="J1476" i="33"/>
  <c r="J1475" i="33" s="1"/>
  <c r="J1474" i="33" s="1"/>
  <c r="J1473" i="33" s="1"/>
  <c r="J1471" i="33" s="1"/>
  <c r="J1469" i="33"/>
  <c r="J1468" i="33" s="1"/>
  <c r="J1467" i="33" s="1"/>
  <c r="J1466" i="33" s="1"/>
  <c r="J1464" i="33" s="1"/>
  <c r="J1462" i="33"/>
  <c r="J1461" i="33" s="1"/>
  <c r="J1460" i="33" s="1"/>
  <c r="J1459" i="33" s="1"/>
  <c r="J1457" i="33" s="1"/>
  <c r="J1455" i="33"/>
  <c r="J1454" i="33" s="1"/>
  <c r="J1453" i="33" s="1"/>
  <c r="J1452" i="33" s="1"/>
  <c r="J1450" i="33" s="1"/>
  <c r="J1448" i="33"/>
  <c r="J1447" i="33" s="1"/>
  <c r="J1446" i="33" s="1"/>
  <c r="J1445" i="33" s="1"/>
  <c r="J1443" i="33" s="1"/>
  <c r="J1441" i="33"/>
  <c r="J1440" i="33" s="1"/>
  <c r="J1439" i="33" s="1"/>
  <c r="J1438" i="33" s="1"/>
  <c r="J1436" i="33" s="1"/>
  <c r="J1434" i="33"/>
  <c r="J1433" i="33" s="1"/>
  <c r="J1432" i="33" s="1"/>
  <c r="J1431" i="33" s="1"/>
  <c r="J1429" i="33" s="1"/>
  <c r="J1427" i="33"/>
  <c r="J1426" i="33" s="1"/>
  <c r="J1425" i="33" s="1"/>
  <c r="J1424" i="33" s="1"/>
  <c r="J1422" i="33" s="1"/>
  <c r="J1418" i="33"/>
  <c r="J1417" i="33" s="1"/>
  <c r="J1416" i="33" s="1"/>
  <c r="J1415" i="33" s="1"/>
  <c r="J1413" i="33" s="1"/>
  <c r="J1411" i="33"/>
  <c r="J1410" i="33" s="1"/>
  <c r="J1409" i="33" s="1"/>
  <c r="J1408" i="33" s="1"/>
  <c r="J1406" i="33" s="1"/>
  <c r="J1404" i="33"/>
  <c r="J1403" i="33" s="1"/>
  <c r="J1402" i="33" s="1"/>
  <c r="J1401" i="33" s="1"/>
  <c r="J1399" i="33" s="1"/>
  <c r="J1397" i="33"/>
  <c r="J1396" i="33" s="1"/>
  <c r="J1395" i="33" s="1"/>
  <c r="J1394" i="33" s="1"/>
  <c r="J1392" i="33" s="1"/>
  <c r="J1390" i="33"/>
  <c r="J1389" i="33" s="1"/>
  <c r="J1388" i="33" s="1"/>
  <c r="J1387" i="33" s="1"/>
  <c r="J1385" i="33" s="1"/>
  <c r="J1383" i="33"/>
  <c r="J1382" i="33" s="1"/>
  <c r="J1381" i="33" s="1"/>
  <c r="J1380" i="33" s="1"/>
  <c r="J1378" i="33" s="1"/>
  <c r="J1376" i="33"/>
  <c r="J1375" i="33" s="1"/>
  <c r="J1374" i="33" s="1"/>
  <c r="J1373" i="33" s="1"/>
  <c r="J1371" i="33" s="1"/>
  <c r="J1369" i="33"/>
  <c r="J1368" i="33" s="1"/>
  <c r="J1367" i="33" s="1"/>
  <c r="J1366" i="33" s="1"/>
  <c r="J1364" i="33" s="1"/>
  <c r="J1362" i="33"/>
  <c r="J1361" i="33" s="1"/>
  <c r="J1360" i="33" s="1"/>
  <c r="J1359" i="33" s="1"/>
  <c r="J1357" i="33" s="1"/>
  <c r="J1355" i="33"/>
  <c r="J1354" i="33" s="1"/>
  <c r="J1353" i="33" s="1"/>
  <c r="J1352" i="33" s="1"/>
  <c r="J1350" i="33" s="1"/>
  <c r="J1348" i="33"/>
  <c r="J1347" i="33" s="1"/>
  <c r="J1346" i="33" s="1"/>
  <c r="J1345" i="33" s="1"/>
  <c r="J1343" i="33" s="1"/>
  <c r="J1341" i="33"/>
  <c r="J1340" i="33" s="1"/>
  <c r="J1339" i="33" s="1"/>
  <c r="J1338" i="33" s="1"/>
  <c r="J1336" i="33" s="1"/>
  <c r="J1318" i="33"/>
  <c r="J1317" i="33" s="1"/>
  <c r="J1316" i="33" s="1"/>
  <c r="J1315" i="33" s="1"/>
  <c r="J1313" i="33" s="1"/>
  <c r="J1311" i="33" s="1"/>
  <c r="J1309" i="33"/>
  <c r="J1308" i="33" s="1"/>
  <c r="J1307" i="33" s="1"/>
  <c r="J1306" i="33" s="1"/>
  <c r="J1304" i="33" s="1"/>
  <c r="J1302" i="33" s="1"/>
  <c r="J1298" i="33"/>
  <c r="J1295" i="33"/>
  <c r="J1292" i="33"/>
  <c r="J1290" i="33"/>
  <c r="J1286" i="33"/>
  <c r="J1283" i="33"/>
  <c r="J1279" i="33"/>
  <c r="J1274" i="33"/>
  <c r="J1273" i="33" s="1"/>
  <c r="J1265" i="33"/>
  <c r="J1260" i="33"/>
  <c r="J1257" i="33"/>
  <c r="J1250" i="33"/>
  <c r="J1247" i="33"/>
  <c r="J1242" i="33"/>
  <c r="J1237" i="33"/>
  <c r="J1236" i="33" s="1"/>
  <c r="J1225" i="33"/>
  <c r="J1224" i="33" s="1"/>
  <c r="J1223" i="33" s="1"/>
  <c r="J1222" i="33" s="1"/>
  <c r="J1221" i="33" s="1"/>
  <c r="J1219" i="33" s="1"/>
  <c r="J1217" i="33" s="1"/>
  <c r="J1210" i="33"/>
  <c r="J1209" i="33" s="1"/>
  <c r="J1208" i="33" s="1"/>
  <c r="J1207" i="33" s="1"/>
  <c r="J1205" i="33" s="1"/>
  <c r="J1203" i="33" s="1"/>
  <c r="J1201" i="33"/>
  <c r="J1200" i="33" s="1"/>
  <c r="J1199" i="33" s="1"/>
  <c r="J1198" i="33" s="1"/>
  <c r="J1196" i="33" s="1"/>
  <c r="J1194" i="33" s="1"/>
  <c r="J1191" i="33"/>
  <c r="J1190" i="33" s="1"/>
  <c r="J1189" i="33" s="1"/>
  <c r="J1188" i="33" s="1"/>
  <c r="J1186" i="33" s="1"/>
  <c r="J1184" i="33" s="1"/>
  <c r="J1181" i="33"/>
  <c r="J1180" i="33" s="1"/>
  <c r="J1179" i="33" s="1"/>
  <c r="J1178" i="33" s="1"/>
  <c r="J1176" i="33" s="1"/>
  <c r="J1174" i="33" s="1"/>
  <c r="J1163" i="33"/>
  <c r="J1162" i="33" s="1"/>
  <c r="J1161" i="33" s="1"/>
  <c r="J1160" i="33" s="1"/>
  <c r="J1158" i="33" s="1"/>
  <c r="J1156" i="33" s="1"/>
  <c r="J1154" i="33"/>
  <c r="J1153" i="33" s="1"/>
  <c r="J1152" i="33" s="1"/>
  <c r="J1151" i="33" s="1"/>
  <c r="J1149" i="33" s="1"/>
  <c r="J1147" i="33" s="1"/>
  <c r="J1124" i="33"/>
  <c r="J1123" i="33" s="1"/>
  <c r="J1122" i="33" s="1"/>
  <c r="J1121" i="33" s="1"/>
  <c r="J1119" i="33" s="1"/>
  <c r="J1117" i="33" s="1"/>
  <c r="J1115" i="33"/>
  <c r="J1114" i="33" s="1"/>
  <c r="J1113" i="33" s="1"/>
  <c r="J1112" i="33" s="1"/>
  <c r="J1110" i="33" s="1"/>
  <c r="J1108" i="33" s="1"/>
  <c r="J1106" i="33"/>
  <c r="J1105" i="33" s="1"/>
  <c r="J1104" i="33" s="1"/>
  <c r="J1103" i="33" s="1"/>
  <c r="J1101" i="33" s="1"/>
  <c r="J1099" i="33" s="1"/>
  <c r="J1097" i="33"/>
  <c r="J1096" i="33" s="1"/>
  <c r="J1095" i="33" s="1"/>
  <c r="J1094" i="33" s="1"/>
  <c r="J1092" i="33" s="1"/>
  <c r="J1090" i="33" s="1"/>
  <c r="J1088" i="33"/>
  <c r="J1087" i="33" s="1"/>
  <c r="J1085" i="33"/>
  <c r="J1084" i="33" s="1"/>
  <c r="J1076" i="33"/>
  <c r="J1075" i="33" s="1"/>
  <c r="J1072" i="33"/>
  <c r="J1071" i="33" s="1"/>
  <c r="J1069" i="33"/>
  <c r="J1068" i="33" s="1"/>
  <c r="J1034" i="33"/>
  <c r="J1033" i="33" s="1"/>
  <c r="J1032" i="33" s="1"/>
  <c r="J1031" i="33" s="1"/>
  <c r="J1029" i="33" s="1"/>
  <c r="J1027" i="33"/>
  <c r="J1026" i="33" s="1"/>
  <c r="J1025" i="33" s="1"/>
  <c r="J1024" i="33" s="1"/>
  <c r="J1022" i="33" s="1"/>
  <c r="J971" i="33"/>
  <c r="J970" i="33" s="1"/>
  <c r="J969" i="33" s="1"/>
  <c r="J968" i="33" s="1"/>
  <c r="J966" i="33" s="1"/>
  <c r="J964" i="33"/>
  <c r="J963" i="33" s="1"/>
  <c r="J962" i="33" s="1"/>
  <c r="J961" i="33" s="1"/>
  <c r="J959" i="33" s="1"/>
  <c r="J953" i="33"/>
  <c r="J952" i="33" s="1"/>
  <c r="J951" i="33" s="1"/>
  <c r="J948" i="33" s="1"/>
  <c r="J946" i="33"/>
  <c r="J945" i="33" s="1"/>
  <c r="J944" i="33" s="1"/>
  <c r="J943" i="33" s="1"/>
  <c r="J941" i="33" s="1"/>
  <c r="J928" i="33"/>
  <c r="J927" i="33" s="1"/>
  <c r="J926" i="33" s="1"/>
  <c r="J925" i="33" s="1"/>
  <c r="J923" i="33" s="1"/>
  <c r="J921" i="33"/>
  <c r="J920" i="33" s="1"/>
  <c r="J919" i="33" s="1"/>
  <c r="J918" i="33" s="1"/>
  <c r="J916" i="33" s="1"/>
  <c r="J911" i="33"/>
  <c r="J910" i="33" s="1"/>
  <c r="J908" i="33"/>
  <c r="J907" i="33" s="1"/>
  <c r="J901" i="33"/>
  <c r="J900" i="33" s="1"/>
  <c r="J899" i="33" s="1"/>
  <c r="J898" i="33" s="1"/>
  <c r="J896" i="33" s="1"/>
  <c r="J848" i="33"/>
  <c r="J847" i="33" s="1"/>
  <c r="J846" i="33" s="1"/>
  <c r="J845" i="33" s="1"/>
  <c r="J843" i="33" s="1"/>
  <c r="J841" i="33" s="1"/>
  <c r="J839" i="33"/>
  <c r="J838" i="33" s="1"/>
  <c r="J837" i="33" s="1"/>
  <c r="J836" i="33" s="1"/>
  <c r="J834" i="33" s="1"/>
  <c r="J832" i="33" s="1"/>
  <c r="J830" i="33"/>
  <c r="J829" i="33" s="1"/>
  <c r="J828" i="33" s="1"/>
  <c r="J827" i="33" s="1"/>
  <c r="J825" i="33" s="1"/>
  <c r="J823" i="33" s="1"/>
  <c r="J821" i="33"/>
  <c r="J820" i="33" s="1"/>
  <c r="J819" i="33" s="1"/>
  <c r="J818" i="33" s="1"/>
  <c r="J816" i="33" s="1"/>
  <c r="J814" i="33"/>
  <c r="J813" i="33" s="1"/>
  <c r="J812" i="33" s="1"/>
  <c r="J810" i="33"/>
  <c r="J808" i="33"/>
  <c r="J797" i="33"/>
  <c r="J796" i="33" s="1"/>
  <c r="J795" i="33" s="1"/>
  <c r="J793" i="33"/>
  <c r="J791" i="33"/>
  <c r="J783" i="33"/>
  <c r="J782" i="33" s="1"/>
  <c r="J781" i="33" s="1"/>
  <c r="J780" i="33" s="1"/>
  <c r="J779" i="33" s="1"/>
  <c r="J777" i="33" s="1"/>
  <c r="J775" i="33" s="1"/>
  <c r="J773" i="33"/>
  <c r="J772" i="33" s="1"/>
  <c r="J771" i="33" s="1"/>
  <c r="J770" i="33" s="1"/>
  <c r="J768" i="33" s="1"/>
  <c r="J766" i="33" s="1"/>
  <c r="J764" i="33"/>
  <c r="J763" i="33" s="1"/>
  <c r="J762" i="33" s="1"/>
  <c r="J761" i="33" s="1"/>
  <c r="J759" i="33" s="1"/>
  <c r="J757" i="33" s="1"/>
  <c r="J755" i="33"/>
  <c r="J754" i="33" s="1"/>
  <c r="J753" i="33" s="1"/>
  <c r="J752" i="33" s="1"/>
  <c r="J750" i="33" s="1"/>
  <c r="J748" i="33" s="1"/>
  <c r="J746" i="33"/>
  <c r="J745" i="33" s="1"/>
  <c r="J744" i="33" s="1"/>
  <c r="J743" i="33" s="1"/>
  <c r="J741" i="33" s="1"/>
  <c r="J739" i="33" s="1"/>
  <c r="J736" i="33"/>
  <c r="J735" i="33" s="1"/>
  <c r="J734" i="33" s="1"/>
  <c r="J733" i="33" s="1"/>
  <c r="J731" i="33" s="1"/>
  <c r="J729" i="33" s="1"/>
  <c r="J726" i="33"/>
  <c r="J725" i="33" s="1"/>
  <c r="J724" i="33" s="1"/>
  <c r="J723" i="33" s="1"/>
  <c r="J721" i="33" s="1"/>
  <c r="J719" i="33" s="1"/>
  <c r="J717" i="33"/>
  <c r="J716" i="33" s="1"/>
  <c r="J715" i="33" s="1"/>
  <c r="J714" i="33" s="1"/>
  <c r="J712" i="33" s="1"/>
  <c r="J710" i="33"/>
  <c r="J709" i="33" s="1"/>
  <c r="J708" i="33" s="1"/>
  <c r="J707" i="33" s="1"/>
  <c r="J705" i="33" s="1"/>
  <c r="J703" i="33"/>
  <c r="J702" i="33" s="1"/>
  <c r="J701" i="33" s="1"/>
  <c r="J700" i="33" s="1"/>
  <c r="J698" i="33" s="1"/>
  <c r="J696" i="33"/>
  <c r="J695" i="33" s="1"/>
  <c r="J694" i="33" s="1"/>
  <c r="J693" i="33" s="1"/>
  <c r="J691" i="33" s="1"/>
  <c r="J689" i="33"/>
  <c r="J688" i="33" s="1"/>
  <c r="J687" i="33" s="1"/>
  <c r="J686" i="33" s="1"/>
  <c r="J684" i="33" s="1"/>
  <c r="J682" i="33"/>
  <c r="J681" i="33" s="1"/>
  <c r="J680" i="33" s="1"/>
  <c r="J679" i="33" s="1"/>
  <c r="J677" i="33" s="1"/>
  <c r="J675" i="33"/>
  <c r="J674" i="33" s="1"/>
  <c r="J673" i="33" s="1"/>
  <c r="J672" i="33" s="1"/>
  <c r="J670" i="33" s="1"/>
  <c r="J658" i="33"/>
  <c r="J657" i="33" s="1"/>
  <c r="J656" i="33" s="1"/>
  <c r="J655" i="33" s="1"/>
  <c r="J653" i="33" s="1"/>
  <c r="J651" i="33" s="1"/>
  <c r="J649" i="33"/>
  <c r="J648" i="33" s="1"/>
  <c r="J647" i="33" s="1"/>
  <c r="J646" i="33" s="1"/>
  <c r="J644" i="33" s="1"/>
  <c r="J642" i="33" s="1"/>
  <c r="J640" i="33"/>
  <c r="J639" i="33" s="1"/>
  <c r="J638" i="33" s="1"/>
  <c r="J637" i="33" s="1"/>
  <c r="J635" i="33" s="1"/>
  <c r="J633" i="33" s="1"/>
  <c r="J590" i="33"/>
  <c r="J589" i="33" s="1"/>
  <c r="J588" i="33" s="1"/>
  <c r="J587" i="33" s="1"/>
  <c r="J585" i="33" s="1"/>
  <c r="J583" i="33" s="1"/>
  <c r="J581" i="33"/>
  <c r="J580" i="33" s="1"/>
  <c r="J579" i="33" s="1"/>
  <c r="J578" i="33" s="1"/>
  <c r="J577" i="33" s="1"/>
  <c r="J576" i="33" s="1"/>
  <c r="J574" i="33" s="1"/>
  <c r="J572" i="33"/>
  <c r="J571" i="33" s="1"/>
  <c r="J570" i="33" s="1"/>
  <c r="J569" i="33" s="1"/>
  <c r="J567" i="33" s="1"/>
  <c r="J565" i="33" s="1"/>
  <c r="J563" i="33"/>
  <c r="J562" i="33" s="1"/>
  <c r="J559" i="33"/>
  <c r="J558" i="33" s="1"/>
  <c r="J550" i="33"/>
  <c r="J549" i="33" s="1"/>
  <c r="J548" i="33" s="1"/>
  <c r="J547" i="33" s="1"/>
  <c r="J545" i="33" s="1"/>
  <c r="J543" i="33" s="1"/>
  <c r="J541" i="33"/>
  <c r="J540" i="33" s="1"/>
  <c r="J539" i="33" s="1"/>
  <c r="J538" i="33" s="1"/>
  <c r="J536" i="33" s="1"/>
  <c r="J534" i="33" s="1"/>
  <c r="J532" i="33"/>
  <c r="J531" i="33" s="1"/>
  <c r="J530" i="33" s="1"/>
  <c r="J529" i="33" s="1"/>
  <c r="J527" i="33" s="1"/>
  <c r="J525" i="33" s="1"/>
  <c r="J519" i="33"/>
  <c r="J517" i="33"/>
  <c r="J508" i="33"/>
  <c r="J506" i="33"/>
  <c r="J499" i="33"/>
  <c r="J497" i="33"/>
  <c r="J488" i="33"/>
  <c r="J487" i="33" s="1"/>
  <c r="J486" i="33" s="1"/>
  <c r="J485" i="33" s="1"/>
  <c r="J483" i="33" s="1"/>
  <c r="J481" i="33" s="1"/>
  <c r="J479" i="33"/>
  <c r="J477" i="33"/>
  <c r="J476" i="33" s="1"/>
  <c r="J475" i="33" s="1"/>
  <c r="J474" i="33" s="1"/>
  <c r="J472" i="33" s="1"/>
  <c r="J470" i="33"/>
  <c r="J469" i="33" s="1"/>
  <c r="J468" i="33" s="1"/>
  <c r="J466" i="33"/>
  <c r="J464" i="33"/>
  <c r="J455" i="33"/>
  <c r="J454" i="33" s="1"/>
  <c r="J453" i="33" s="1"/>
  <c r="J452" i="33" s="1"/>
  <c r="J450" i="33" s="1"/>
  <c r="J448" i="33" s="1"/>
  <c r="J446" i="33"/>
  <c r="J445" i="33" s="1"/>
  <c r="J444" i="33" s="1"/>
  <c r="J443" i="33" s="1"/>
  <c r="J441" i="33" s="1"/>
  <c r="J439" i="33" s="1"/>
  <c r="J437" i="33"/>
  <c r="J436" i="33" s="1"/>
  <c r="J435" i="33" s="1"/>
  <c r="J434" i="33" s="1"/>
  <c r="J432" i="33" s="1"/>
  <c r="J430" i="33" s="1"/>
  <c r="J428" i="33"/>
  <c r="J427" i="33" s="1"/>
  <c r="J426" i="33" s="1"/>
  <c r="J425" i="33" s="1"/>
  <c r="J423" i="33" s="1"/>
  <c r="J421" i="33" s="1"/>
  <c r="J419" i="33"/>
  <c r="J418" i="33" s="1"/>
  <c r="J417" i="33" s="1"/>
  <c r="J416" i="33" s="1"/>
  <c r="J414" i="33" s="1"/>
  <c r="J412" i="33" s="1"/>
  <c r="J410" i="33"/>
  <c r="J409" i="33" s="1"/>
  <c r="J408" i="33" s="1"/>
  <c r="J407" i="33" s="1"/>
  <c r="J405" i="33" s="1"/>
  <c r="J403" i="33"/>
  <c r="J402" i="33" s="1"/>
  <c r="J401" i="33" s="1"/>
  <c r="J400" i="33" s="1"/>
  <c r="J398" i="33" s="1"/>
  <c r="J394" i="33"/>
  <c r="J393" i="33" s="1"/>
  <c r="J392" i="33" s="1"/>
  <c r="J391" i="33" s="1"/>
  <c r="J389" i="33" s="1"/>
  <c r="J387" i="33" s="1"/>
  <c r="J369" i="33"/>
  <c r="J368" i="33" s="1"/>
  <c r="J367" i="33" s="1"/>
  <c r="J366" i="33" s="1"/>
  <c r="J364" i="33" s="1"/>
  <c r="J248" i="33"/>
  <c r="J247" i="33" s="1"/>
  <c r="J246" i="33" s="1"/>
  <c r="J245" i="33" s="1"/>
  <c r="J243" i="33" s="1"/>
  <c r="J220" i="33"/>
  <c r="J219" i="33" s="1"/>
  <c r="J166" i="33"/>
  <c r="I20" i="33"/>
  <c r="I19" i="33" s="1"/>
  <c r="H20" i="33"/>
  <c r="H19" i="33" s="1"/>
  <c r="J939" i="33" l="1"/>
  <c r="L2860" i="33"/>
  <c r="L2859" i="33" s="1"/>
  <c r="L2858" i="33" s="1"/>
  <c r="L2856" i="33" s="1"/>
  <c r="J2860" i="33"/>
  <c r="J2859" i="33" s="1"/>
  <c r="J2858" i="33" s="1"/>
  <c r="J2856" i="33" s="1"/>
  <c r="J19" i="33"/>
  <c r="J18" i="33" s="1"/>
  <c r="J17" i="33" s="1"/>
  <c r="J16" i="33" s="1"/>
  <c r="J14" i="33" s="1"/>
  <c r="J12" i="33" s="1"/>
  <c r="L19" i="33"/>
  <c r="L18" i="33" s="1"/>
  <c r="L17" i="33" s="1"/>
  <c r="L16" i="33" s="1"/>
  <c r="L14" i="33" s="1"/>
  <c r="L12" i="33" s="1"/>
  <c r="J4056" i="33"/>
  <c r="L4056" i="33"/>
  <c r="L3737" i="33"/>
  <c r="J3737" i="33"/>
  <c r="J3706" i="33"/>
  <c r="L3706" i="33"/>
  <c r="J2790" i="33"/>
  <c r="L2790" i="33"/>
  <c r="L2292" i="33"/>
  <c r="J2292" i="33"/>
  <c r="L3682" i="33"/>
  <c r="L3681" i="33" s="1"/>
  <c r="L3680" i="33" s="1"/>
  <c r="L3678" i="33" s="1"/>
  <c r="L3676" i="33" s="1"/>
  <c r="J1837" i="33"/>
  <c r="J1334" i="33"/>
  <c r="J1020" i="33"/>
  <c r="J2846" i="33"/>
  <c r="J2845" i="33" s="1"/>
  <c r="J2844" i="33" s="1"/>
  <c r="J2842" i="33" s="1"/>
  <c r="J2833" i="33" s="1"/>
  <c r="J906" i="33"/>
  <c r="J905" i="33" s="1"/>
  <c r="J903" i="33" s="1"/>
  <c r="J894" i="33" s="1"/>
  <c r="L939" i="33"/>
  <c r="L3310" i="33"/>
  <c r="L3309" i="33" s="1"/>
  <c r="L3308" i="33" s="1"/>
  <c r="L3306" i="33" s="1"/>
  <c r="L3304" i="33" s="1"/>
  <c r="L1083" i="33"/>
  <c r="L1082" i="33" s="1"/>
  <c r="L1080" i="33" s="1"/>
  <c r="L1078" i="33" s="1"/>
  <c r="L2869" i="33"/>
  <c r="L2868" i="33" s="1"/>
  <c r="L2867" i="33" s="1"/>
  <c r="L2865" i="33" s="1"/>
  <c r="J3310" i="33"/>
  <c r="J3309" i="33" s="1"/>
  <c r="J3308" i="33" s="1"/>
  <c r="J3306" i="33" s="1"/>
  <c r="J3304" i="33" s="1"/>
  <c r="J3682" i="33"/>
  <c r="J3681" i="33" s="1"/>
  <c r="J3680" i="33" s="1"/>
  <c r="J3678" i="33" s="1"/>
  <c r="J3676" i="33" s="1"/>
  <c r="L234" i="33"/>
  <c r="L371" i="33"/>
  <c r="J496" i="33"/>
  <c r="J495" i="33" s="1"/>
  <c r="J494" i="33" s="1"/>
  <c r="J492" i="33" s="1"/>
  <c r="L58" i="33"/>
  <c r="I58" i="33"/>
  <c r="J234" i="33"/>
  <c r="L790" i="33"/>
  <c r="L2455" i="33"/>
  <c r="L2454" i="33" s="1"/>
  <c r="L2453" i="33" s="1"/>
  <c r="L2451" i="33" s="1"/>
  <c r="L2449" i="33" s="1"/>
  <c r="J164" i="33"/>
  <c r="J163" i="33" s="1"/>
  <c r="J162" i="33" s="1"/>
  <c r="J161" i="33" s="1"/>
  <c r="J159" i="33" s="1"/>
  <c r="J157" i="33" s="1"/>
  <c r="J1930" i="33"/>
  <c r="J2898" i="33"/>
  <c r="J2897" i="33" s="1"/>
  <c r="J2896" i="33" s="1"/>
  <c r="J2894" i="33" s="1"/>
  <c r="J2892" i="33" s="1"/>
  <c r="L1241" i="33"/>
  <c r="L1235" i="33" s="1"/>
  <c r="L1234" i="33" s="1"/>
  <c r="L1232" i="33" s="1"/>
  <c r="L1230" i="33" s="1"/>
  <c r="L2846" i="33"/>
  <c r="L2845" i="33" s="1"/>
  <c r="L2844" i="33" s="1"/>
  <c r="L2842" i="33" s="1"/>
  <c r="L2833" i="33" s="1"/>
  <c r="L505" i="33"/>
  <c r="L504" i="33" s="1"/>
  <c r="L503" i="33" s="1"/>
  <c r="L501" i="33" s="1"/>
  <c r="L463" i="33"/>
  <c r="L462" i="33" s="1"/>
  <c r="L461" i="33" s="1"/>
  <c r="J557" i="33"/>
  <c r="J556" i="33" s="1"/>
  <c r="J554" i="33" s="1"/>
  <c r="J552" i="33" s="1"/>
  <c r="J521" i="33" s="1"/>
  <c r="J2455" i="33"/>
  <c r="J2454" i="33" s="1"/>
  <c r="J2453" i="33" s="1"/>
  <c r="J2451" i="33" s="1"/>
  <c r="J2449" i="33" s="1"/>
  <c r="L906" i="33"/>
  <c r="L905" i="33" s="1"/>
  <c r="L903" i="33" s="1"/>
  <c r="L894" i="33" s="1"/>
  <c r="J807" i="33"/>
  <c r="J806" i="33" s="1"/>
  <c r="J805" i="33" s="1"/>
  <c r="J803" i="33" s="1"/>
  <c r="J801" i="33" s="1"/>
  <c r="J1241" i="33"/>
  <c r="J1235" i="33" s="1"/>
  <c r="J1234" i="33" s="1"/>
  <c r="J1232" i="33" s="1"/>
  <c r="J1230" i="33" s="1"/>
  <c r="L3095" i="33"/>
  <c r="L3093" i="33" s="1"/>
  <c r="L3091" i="33" s="1"/>
  <c r="J316" i="33"/>
  <c r="J790" i="33"/>
  <c r="J218" i="33"/>
  <c r="J217" i="33" s="1"/>
  <c r="J215" i="33" s="1"/>
  <c r="J213" i="33" s="1"/>
  <c r="J2988" i="33"/>
  <c r="J2987" i="33" s="1"/>
  <c r="J2985" i="33" s="1"/>
  <c r="J2983" i="33" s="1"/>
  <c r="J371" i="33"/>
  <c r="J3082" i="33"/>
  <c r="J3081" i="33" s="1"/>
  <c r="J3079" i="33" s="1"/>
  <c r="J3077" i="33" s="1"/>
  <c r="L557" i="33"/>
  <c r="L556" i="33" s="1"/>
  <c r="L554" i="33" s="1"/>
  <c r="L552" i="33" s="1"/>
  <c r="L521" i="33" s="1"/>
  <c r="L2967" i="33"/>
  <c r="L2504" i="33"/>
  <c r="L2503" i="33" s="1"/>
  <c r="L2502" i="33" s="1"/>
  <c r="L2500" i="33" s="1"/>
  <c r="L2498" i="33" s="1"/>
  <c r="L1067" i="33"/>
  <c r="L1066" i="33" s="1"/>
  <c r="L1064" i="33" s="1"/>
  <c r="L1062" i="33" s="1"/>
  <c r="L1278" i="33"/>
  <c r="L1272" i="33" s="1"/>
  <c r="L1271" i="33" s="1"/>
  <c r="L1269" i="33" s="1"/>
  <c r="L1267" i="33" s="1"/>
  <c r="L2909" i="33"/>
  <c r="L2908" i="33" s="1"/>
  <c r="L2907" i="33" s="1"/>
  <c r="L2905" i="33" s="1"/>
  <c r="L2903" i="33" s="1"/>
  <c r="J2909" i="33"/>
  <c r="J2908" i="33" s="1"/>
  <c r="J2907" i="33" s="1"/>
  <c r="J2905" i="33" s="1"/>
  <c r="J2903" i="33" s="1"/>
  <c r="J1676" i="33"/>
  <c r="J1675" i="33" s="1"/>
  <c r="J1673" i="33" s="1"/>
  <c r="J3330" i="33"/>
  <c r="J3326" i="33" s="1"/>
  <c r="J3325" i="33" s="1"/>
  <c r="J3323" i="33" s="1"/>
  <c r="J3321" i="33" s="1"/>
  <c r="J3318" i="33" s="1"/>
  <c r="J3186" i="33"/>
  <c r="J3185" i="33" s="1"/>
  <c r="J3184" i="33" s="1"/>
  <c r="J3182" i="33" s="1"/>
  <c r="J3180" i="33" s="1"/>
  <c r="L1749" i="33"/>
  <c r="L3296" i="33"/>
  <c r="L3295" i="33" s="1"/>
  <c r="L3294" i="33" s="1"/>
  <c r="L3292" i="33" s="1"/>
  <c r="L3283" i="33" s="1"/>
  <c r="L396" i="33"/>
  <c r="L316" i="33"/>
  <c r="J1420" i="33"/>
  <c r="J1637" i="33"/>
  <c r="J3408" i="33"/>
  <c r="L348" i="33"/>
  <c r="J505" i="33"/>
  <c r="J504" i="33" s="1"/>
  <c r="J503" i="33" s="1"/>
  <c r="J501" i="33" s="1"/>
  <c r="J516" i="33"/>
  <c r="J515" i="33" s="1"/>
  <c r="J514" i="33" s="1"/>
  <c r="J512" i="33" s="1"/>
  <c r="J510" i="33" s="1"/>
  <c r="J1278" i="33"/>
  <c r="J1272" i="33" s="1"/>
  <c r="J1271" i="33" s="1"/>
  <c r="J1269" i="33" s="1"/>
  <c r="J1267" i="33" s="1"/>
  <c r="L1020" i="33"/>
  <c r="L2241" i="33"/>
  <c r="L164" i="33"/>
  <c r="L163" i="33" s="1"/>
  <c r="L162" i="33" s="1"/>
  <c r="L161" i="33" s="1"/>
  <c r="L159" i="33" s="1"/>
  <c r="L157" i="33" s="1"/>
  <c r="L1506" i="33"/>
  <c r="J3296" i="33"/>
  <c r="J3295" i="33" s="1"/>
  <c r="J3294" i="33" s="1"/>
  <c r="J3292" i="33" s="1"/>
  <c r="J3283" i="33" s="1"/>
  <c r="J1067" i="33"/>
  <c r="J1066" i="33" s="1"/>
  <c r="J1064" i="33" s="1"/>
  <c r="J1062" i="33" s="1"/>
  <c r="L3082" i="33"/>
  <c r="L3081" i="33" s="1"/>
  <c r="L3079" i="33" s="1"/>
  <c r="L3077" i="33" s="1"/>
  <c r="J2504" i="33"/>
  <c r="J2503" i="33" s="1"/>
  <c r="J2502" i="33" s="1"/>
  <c r="J2500" i="33" s="1"/>
  <c r="J2498" i="33" s="1"/>
  <c r="J914" i="33"/>
  <c r="J957" i="33"/>
  <c r="J2662" i="33"/>
  <c r="J2661" i="33" s="1"/>
  <c r="J2660" i="33" s="1"/>
  <c r="J2658" i="33" s="1"/>
  <c r="J2656" i="33" s="1"/>
  <c r="J3095" i="33"/>
  <c r="J3093" i="33" s="1"/>
  <c r="J3091" i="33" s="1"/>
  <c r="L218" i="33"/>
  <c r="L217" i="33" s="1"/>
  <c r="L215" i="33" s="1"/>
  <c r="L213" i="33" s="1"/>
  <c r="L957" i="33"/>
  <c r="L1637" i="33"/>
  <c r="L2662" i="33"/>
  <c r="L2661" i="33" s="1"/>
  <c r="L2660" i="33" s="1"/>
  <c r="L2658" i="33" s="1"/>
  <c r="L2656" i="33" s="1"/>
  <c r="L3186" i="33"/>
  <c r="L3185" i="33" s="1"/>
  <c r="L3184" i="33" s="1"/>
  <c r="L3182" i="33" s="1"/>
  <c r="L3180" i="33" s="1"/>
  <c r="L3605" i="33"/>
  <c r="L3601" i="33" s="1"/>
  <c r="L3600" i="33" s="1"/>
  <c r="L3598" i="33" s="1"/>
  <c r="L3596" i="33" s="1"/>
  <c r="L3642" i="33"/>
  <c r="L3638" i="33" s="1"/>
  <c r="L3637" i="33" s="1"/>
  <c r="L3635" i="33" s="1"/>
  <c r="L516" i="33"/>
  <c r="L515" i="33" s="1"/>
  <c r="L514" i="33" s="1"/>
  <c r="L512" i="33" s="1"/>
  <c r="L510" i="33" s="1"/>
  <c r="L496" i="33"/>
  <c r="L495" i="33" s="1"/>
  <c r="L494" i="33" s="1"/>
  <c r="L492" i="33" s="1"/>
  <c r="L2474" i="33"/>
  <c r="L2468" i="33" s="1"/>
  <c r="L2467" i="33" s="1"/>
  <c r="L2465" i="33" s="1"/>
  <c r="L2463" i="33" s="1"/>
  <c r="L1676" i="33"/>
  <c r="L1675" i="33" s="1"/>
  <c r="L1673" i="33" s="1"/>
  <c r="L2988" i="33"/>
  <c r="L2987" i="33" s="1"/>
  <c r="L2985" i="33" s="1"/>
  <c r="L2983" i="33" s="1"/>
  <c r="L807" i="33"/>
  <c r="L806" i="33" s="1"/>
  <c r="L805" i="33" s="1"/>
  <c r="L803" i="33" s="1"/>
  <c r="L801" i="33" s="1"/>
  <c r="L3330" i="33"/>
  <c r="L3326" i="33" s="1"/>
  <c r="L3325" i="33" s="1"/>
  <c r="L3323" i="33" s="1"/>
  <c r="L3321" i="33" s="1"/>
  <c r="L3318" i="33" s="1"/>
  <c r="L2898" i="33"/>
  <c r="L2897" i="33" s="1"/>
  <c r="L2896" i="33" s="1"/>
  <c r="L2894" i="33" s="1"/>
  <c r="L2892" i="33" s="1"/>
  <c r="L2048" i="33"/>
  <c r="L4412" i="33"/>
  <c r="L1955" i="33"/>
  <c r="L1334" i="33"/>
  <c r="L3408" i="33"/>
  <c r="L914" i="33"/>
  <c r="L3833" i="33"/>
  <c r="L3793" i="33" s="1"/>
  <c r="L1420" i="33"/>
  <c r="L2127" i="33"/>
  <c r="L2345" i="33"/>
  <c r="L4584" i="33"/>
  <c r="L2944" i="33"/>
  <c r="L3510" i="33"/>
  <c r="L1837" i="33"/>
  <c r="L1930" i="33"/>
  <c r="L4498" i="33"/>
  <c r="L4663" i="33"/>
  <c r="L2595" i="33"/>
  <c r="L2593" i="33" s="1"/>
  <c r="L2591" i="33" s="1"/>
  <c r="K4584" i="33"/>
  <c r="K4663" i="33"/>
  <c r="K4498" i="33"/>
  <c r="J348" i="33"/>
  <c r="J2048" i="33"/>
  <c r="J396" i="33"/>
  <c r="J2127" i="33"/>
  <c r="J1955" i="33"/>
  <c r="J1749" i="33"/>
  <c r="J2944" i="33"/>
  <c r="J1506" i="33"/>
  <c r="J3833" i="33"/>
  <c r="J3793" i="33" s="1"/>
  <c r="J1083" i="33"/>
  <c r="J1082" i="33" s="1"/>
  <c r="J1080" i="33" s="1"/>
  <c r="J1078" i="33" s="1"/>
  <c r="J2595" i="33"/>
  <c r="J2593" i="33" s="1"/>
  <c r="J2591" i="33" s="1"/>
  <c r="J3510" i="33"/>
  <c r="J2241" i="33"/>
  <c r="J4412" i="33"/>
  <c r="J463" i="33"/>
  <c r="J462" i="33" s="1"/>
  <c r="J461" i="33" s="1"/>
  <c r="J2345" i="33"/>
  <c r="J2967" i="33"/>
  <c r="J4663" i="33"/>
  <c r="J4584" i="33"/>
  <c r="J2474" i="33"/>
  <c r="J2468" i="33" s="1"/>
  <c r="J2467" i="33" s="1"/>
  <c r="J2465" i="33" s="1"/>
  <c r="J2463" i="33" s="1"/>
  <c r="J4498" i="33"/>
  <c r="J3642" i="33"/>
  <c r="J3638" i="33" s="1"/>
  <c r="J3637" i="33" s="1"/>
  <c r="J3635" i="33" s="1"/>
  <c r="J3605" i="33"/>
  <c r="J3601" i="33" s="1"/>
  <c r="J3600" i="33" s="1"/>
  <c r="J3598" i="33" s="1"/>
  <c r="J3596" i="33" s="1"/>
  <c r="J2869" i="33"/>
  <c r="J2868" i="33" s="1"/>
  <c r="J2867" i="33" s="1"/>
  <c r="J2865" i="33" s="1"/>
  <c r="L2679" i="33" l="1"/>
  <c r="J1227" i="33"/>
  <c r="J1229" i="33" s="1"/>
  <c r="L1227" i="33"/>
  <c r="L1229" i="33" s="1"/>
  <c r="L2854" i="33"/>
  <c r="J2854" i="33"/>
  <c r="J2679" i="33" s="1"/>
  <c r="L523" i="33"/>
  <c r="J523" i="33"/>
  <c r="J1059" i="33"/>
  <c r="J9" i="33"/>
  <c r="L9" i="33"/>
  <c r="L3387" i="33"/>
  <c r="J3387" i="33"/>
  <c r="J789" i="33"/>
  <c r="J788" i="33" s="1"/>
  <c r="J786" i="33" s="1"/>
  <c r="J784" i="33" s="1"/>
  <c r="L789" i="33"/>
  <c r="L788" i="33" s="1"/>
  <c r="L786" i="33" s="1"/>
  <c r="L784" i="33" s="1"/>
  <c r="L459" i="33"/>
  <c r="L457" i="33" s="1"/>
  <c r="J459" i="33"/>
  <c r="J457" i="33" s="1"/>
  <c r="L1691" i="33"/>
  <c r="L1690" i="33" s="1"/>
  <c r="L1688" i="33" s="1"/>
  <c r="L1686" i="33" s="1"/>
  <c r="L1331" i="33" s="1"/>
  <c r="J1691" i="33"/>
  <c r="J1690" i="33" s="1"/>
  <c r="J1688" i="33" s="1"/>
  <c r="J1686" i="33" s="1"/>
  <c r="J1331" i="33" s="1"/>
  <c r="L1059" i="33"/>
  <c r="L3177" i="33"/>
  <c r="J490" i="33"/>
  <c r="L490" i="33"/>
  <c r="J3177" i="33"/>
  <c r="L4409" i="33"/>
  <c r="J4409" i="33"/>
  <c r="J286" i="33" l="1"/>
  <c r="L286" i="33"/>
  <c r="G4779" i="33" l="1"/>
  <c r="G4778" i="33" s="1"/>
  <c r="G4777" i="33" s="1"/>
  <c r="G4776" i="33" s="1"/>
  <c r="G4774" i="33" s="1"/>
  <c r="G4772" i="33" s="1"/>
  <c r="G4770" i="33"/>
  <c r="G4769" i="33" s="1"/>
  <c r="G4768" i="33" s="1"/>
  <c r="G4767" i="33" s="1"/>
  <c r="G4765" i="33" s="1"/>
  <c r="G4763" i="33" s="1"/>
  <c r="I4758" i="33"/>
  <c r="I4757" i="33" s="1"/>
  <c r="I4756" i="33" s="1"/>
  <c r="I4755" i="33" s="1"/>
  <c r="I4753" i="33" s="1"/>
  <c r="I4751" i="33" s="1"/>
  <c r="H4758" i="33"/>
  <c r="H4757" i="33" s="1"/>
  <c r="H4756" i="33" s="1"/>
  <c r="H4755" i="33" s="1"/>
  <c r="H4753" i="33" s="1"/>
  <c r="H4751" i="33" s="1"/>
  <c r="G4758" i="33"/>
  <c r="G4757" i="33" s="1"/>
  <c r="G4756" i="33" s="1"/>
  <c r="G4755" i="33" s="1"/>
  <c r="G4753" i="33" s="1"/>
  <c r="G4751" i="33" s="1"/>
  <c r="I4749" i="33"/>
  <c r="I4748" i="33" s="1"/>
  <c r="I4747" i="33" s="1"/>
  <c r="I4746" i="33" s="1"/>
  <c r="I4744" i="33" s="1"/>
  <c r="I4742" i="33" s="1"/>
  <c r="H4749" i="33"/>
  <c r="H4748" i="33" s="1"/>
  <c r="H4747" i="33" s="1"/>
  <c r="H4746" i="33" s="1"/>
  <c r="H4744" i="33" s="1"/>
  <c r="H4742" i="33" s="1"/>
  <c r="G4749" i="33"/>
  <c r="G4748" i="33" s="1"/>
  <c r="G4747" i="33" s="1"/>
  <c r="G4746" i="33" s="1"/>
  <c r="G4744" i="33" s="1"/>
  <c r="G4742" i="33" s="1"/>
  <c r="I4740" i="33"/>
  <c r="I4739" i="33" s="1"/>
  <c r="I4738" i="33" s="1"/>
  <c r="I4737" i="33" s="1"/>
  <c r="I4735" i="33" s="1"/>
  <c r="H4740" i="33"/>
  <c r="H4739" i="33" s="1"/>
  <c r="H4738" i="33" s="1"/>
  <c r="H4737" i="33" s="1"/>
  <c r="H4735" i="33" s="1"/>
  <c r="G4740" i="33"/>
  <c r="G4739" i="33" s="1"/>
  <c r="G4738" i="33" s="1"/>
  <c r="G4737" i="33" s="1"/>
  <c r="G4735" i="33" s="1"/>
  <c r="I4733" i="33"/>
  <c r="I4732" i="33" s="1"/>
  <c r="I4731" i="33" s="1"/>
  <c r="I4730" i="33" s="1"/>
  <c r="I4728" i="33" s="1"/>
  <c r="H4733" i="33"/>
  <c r="H4732" i="33" s="1"/>
  <c r="H4731" i="33" s="1"/>
  <c r="H4730" i="33" s="1"/>
  <c r="H4728" i="33" s="1"/>
  <c r="G4733" i="33"/>
  <c r="G4732" i="33" s="1"/>
  <c r="G4731" i="33" s="1"/>
  <c r="G4730" i="33" s="1"/>
  <c r="G4728" i="33" s="1"/>
  <c r="I4726" i="33"/>
  <c r="I4725" i="33" s="1"/>
  <c r="I4724" i="33" s="1"/>
  <c r="I4723" i="33" s="1"/>
  <c r="I4721" i="33" s="1"/>
  <c r="H4726" i="33"/>
  <c r="H4725" i="33" s="1"/>
  <c r="H4724" i="33" s="1"/>
  <c r="H4723" i="33" s="1"/>
  <c r="H4721" i="33" s="1"/>
  <c r="G4726" i="33"/>
  <c r="G4725" i="33" s="1"/>
  <c r="G4724" i="33" s="1"/>
  <c r="G4723" i="33" s="1"/>
  <c r="G4721" i="33" s="1"/>
  <c r="I4719" i="33"/>
  <c r="I4718" i="33" s="1"/>
  <c r="I4717" i="33" s="1"/>
  <c r="I4716" i="33" s="1"/>
  <c r="I4714" i="33" s="1"/>
  <c r="H4719" i="33"/>
  <c r="H4718" i="33" s="1"/>
  <c r="H4717" i="33" s="1"/>
  <c r="H4716" i="33" s="1"/>
  <c r="H4714" i="33" s="1"/>
  <c r="G4719" i="33"/>
  <c r="G4718" i="33" s="1"/>
  <c r="G4717" i="33" s="1"/>
  <c r="G4716" i="33" s="1"/>
  <c r="G4714" i="33" s="1"/>
  <c r="I4712" i="33"/>
  <c r="I4711" i="33" s="1"/>
  <c r="I4710" i="33" s="1"/>
  <c r="I4709" i="33" s="1"/>
  <c r="I4707" i="33" s="1"/>
  <c r="H4712" i="33"/>
  <c r="H4711" i="33" s="1"/>
  <c r="H4710" i="33" s="1"/>
  <c r="H4709" i="33" s="1"/>
  <c r="H4707" i="33" s="1"/>
  <c r="G4712" i="33"/>
  <c r="G4711" i="33" s="1"/>
  <c r="G4710" i="33" s="1"/>
  <c r="G4709" i="33" s="1"/>
  <c r="G4707" i="33" s="1"/>
  <c r="I4705" i="33"/>
  <c r="I4704" i="33" s="1"/>
  <c r="I4703" i="33" s="1"/>
  <c r="I4702" i="33" s="1"/>
  <c r="I4700" i="33" s="1"/>
  <c r="H4705" i="33"/>
  <c r="H4704" i="33" s="1"/>
  <c r="H4703" i="33" s="1"/>
  <c r="H4702" i="33" s="1"/>
  <c r="H4700" i="33" s="1"/>
  <c r="G4705" i="33"/>
  <c r="G4704" i="33" s="1"/>
  <c r="G4703" i="33" s="1"/>
  <c r="G4702" i="33" s="1"/>
  <c r="G4700" i="33" s="1"/>
  <c r="I4698" i="33"/>
  <c r="I4697" i="33" s="1"/>
  <c r="I4696" i="33" s="1"/>
  <c r="I4695" i="33" s="1"/>
  <c r="I4693" i="33" s="1"/>
  <c r="H4698" i="33"/>
  <c r="H4697" i="33" s="1"/>
  <c r="H4696" i="33" s="1"/>
  <c r="H4695" i="33" s="1"/>
  <c r="H4693" i="33" s="1"/>
  <c r="G4698" i="33"/>
  <c r="G4697" i="33" s="1"/>
  <c r="G4696" i="33" s="1"/>
  <c r="G4695" i="33" s="1"/>
  <c r="G4693" i="33" s="1"/>
  <c r="I4691" i="33"/>
  <c r="I4690" i="33" s="1"/>
  <c r="I4689" i="33" s="1"/>
  <c r="I4688" i="33" s="1"/>
  <c r="I4686" i="33" s="1"/>
  <c r="H4691" i="33"/>
  <c r="H4690" i="33" s="1"/>
  <c r="H4689" i="33" s="1"/>
  <c r="H4688" i="33" s="1"/>
  <c r="H4686" i="33" s="1"/>
  <c r="G4691" i="33"/>
  <c r="G4690" i="33" s="1"/>
  <c r="G4689" i="33" s="1"/>
  <c r="G4688" i="33" s="1"/>
  <c r="G4686" i="33" s="1"/>
  <c r="I4684" i="33"/>
  <c r="I4683" i="33" s="1"/>
  <c r="I4682" i="33" s="1"/>
  <c r="I4681" i="33" s="1"/>
  <c r="I4679" i="33" s="1"/>
  <c r="H4684" i="33"/>
  <c r="H4683" i="33" s="1"/>
  <c r="H4682" i="33" s="1"/>
  <c r="H4681" i="33" s="1"/>
  <c r="H4679" i="33" s="1"/>
  <c r="G4684" i="33"/>
  <c r="G4683" i="33" s="1"/>
  <c r="G4682" i="33" s="1"/>
  <c r="G4681" i="33" s="1"/>
  <c r="G4679" i="33" s="1"/>
  <c r="I4677" i="33"/>
  <c r="I4676" i="33" s="1"/>
  <c r="I4675" i="33" s="1"/>
  <c r="I4674" i="33" s="1"/>
  <c r="I4672" i="33" s="1"/>
  <c r="H4677" i="33"/>
  <c r="H4676" i="33" s="1"/>
  <c r="H4675" i="33" s="1"/>
  <c r="H4674" i="33" s="1"/>
  <c r="H4672" i="33" s="1"/>
  <c r="G4677" i="33"/>
  <c r="G4676" i="33" s="1"/>
  <c r="G4675" i="33" s="1"/>
  <c r="G4674" i="33" s="1"/>
  <c r="G4672" i="33" s="1"/>
  <c r="I4670" i="33"/>
  <c r="I4669" i="33" s="1"/>
  <c r="I4668" i="33" s="1"/>
  <c r="I4667" i="33" s="1"/>
  <c r="I4665" i="33" s="1"/>
  <c r="H4670" i="33"/>
  <c r="H4669" i="33" s="1"/>
  <c r="H4668" i="33" s="1"/>
  <c r="H4667" i="33" s="1"/>
  <c r="H4665" i="33" s="1"/>
  <c r="G4670" i="33"/>
  <c r="G4669" i="33" s="1"/>
  <c r="G4668" i="33" s="1"/>
  <c r="G4667" i="33" s="1"/>
  <c r="G4665" i="33" s="1"/>
  <c r="I4661" i="33"/>
  <c r="I4660" i="33" s="1"/>
  <c r="I4659" i="33" s="1"/>
  <c r="I4658" i="33" s="1"/>
  <c r="I4656" i="33" s="1"/>
  <c r="H4661" i="33"/>
  <c r="H4660" i="33" s="1"/>
  <c r="H4659" i="33" s="1"/>
  <c r="H4658" i="33" s="1"/>
  <c r="H4656" i="33" s="1"/>
  <c r="G4661" i="33"/>
  <c r="G4660" i="33" s="1"/>
  <c r="G4659" i="33" s="1"/>
  <c r="G4658" i="33" s="1"/>
  <c r="G4656" i="33" s="1"/>
  <c r="I4654" i="33"/>
  <c r="I4653" i="33" s="1"/>
  <c r="I4652" i="33" s="1"/>
  <c r="I4651" i="33" s="1"/>
  <c r="I4649" i="33" s="1"/>
  <c r="H4654" i="33"/>
  <c r="H4653" i="33" s="1"/>
  <c r="H4652" i="33" s="1"/>
  <c r="H4651" i="33" s="1"/>
  <c r="H4649" i="33" s="1"/>
  <c r="G4654" i="33"/>
  <c r="G4653" i="33" s="1"/>
  <c r="G4652" i="33" s="1"/>
  <c r="G4651" i="33" s="1"/>
  <c r="G4649" i="33" s="1"/>
  <c r="I4647" i="33"/>
  <c r="I4646" i="33" s="1"/>
  <c r="I4645" i="33" s="1"/>
  <c r="I4644" i="33" s="1"/>
  <c r="I4642" i="33" s="1"/>
  <c r="H4647" i="33"/>
  <c r="H4646" i="33" s="1"/>
  <c r="H4645" i="33" s="1"/>
  <c r="H4644" i="33" s="1"/>
  <c r="H4642" i="33" s="1"/>
  <c r="G4647" i="33"/>
  <c r="G4646" i="33" s="1"/>
  <c r="G4645" i="33" s="1"/>
  <c r="G4644" i="33" s="1"/>
  <c r="G4642" i="33" s="1"/>
  <c r="I4640" i="33"/>
  <c r="I4639" i="33" s="1"/>
  <c r="I4638" i="33" s="1"/>
  <c r="I4637" i="33" s="1"/>
  <c r="I4635" i="33" s="1"/>
  <c r="H4640" i="33"/>
  <c r="H4639" i="33" s="1"/>
  <c r="H4638" i="33" s="1"/>
  <c r="H4637" i="33" s="1"/>
  <c r="H4635" i="33" s="1"/>
  <c r="G4640" i="33"/>
  <c r="G4639" i="33" s="1"/>
  <c r="G4638" i="33" s="1"/>
  <c r="G4637" i="33" s="1"/>
  <c r="G4635" i="33" s="1"/>
  <c r="I4633" i="33"/>
  <c r="I4632" i="33" s="1"/>
  <c r="I4631" i="33" s="1"/>
  <c r="I4630" i="33" s="1"/>
  <c r="I4628" i="33" s="1"/>
  <c r="H4633" i="33"/>
  <c r="H4632" i="33" s="1"/>
  <c r="H4631" i="33" s="1"/>
  <c r="H4630" i="33" s="1"/>
  <c r="H4628" i="33" s="1"/>
  <c r="G4633" i="33"/>
  <c r="G4632" i="33" s="1"/>
  <c r="G4631" i="33" s="1"/>
  <c r="G4630" i="33" s="1"/>
  <c r="G4628" i="33" s="1"/>
  <c r="I4626" i="33"/>
  <c r="I4625" i="33" s="1"/>
  <c r="I4624" i="33" s="1"/>
  <c r="I4623" i="33" s="1"/>
  <c r="I4621" i="33" s="1"/>
  <c r="H4626" i="33"/>
  <c r="H4625" i="33" s="1"/>
  <c r="H4624" i="33" s="1"/>
  <c r="H4623" i="33" s="1"/>
  <c r="H4621" i="33" s="1"/>
  <c r="G4626" i="33"/>
  <c r="G4625" i="33" s="1"/>
  <c r="G4624" i="33" s="1"/>
  <c r="G4623" i="33" s="1"/>
  <c r="G4621" i="33" s="1"/>
  <c r="I4619" i="33"/>
  <c r="I4618" i="33" s="1"/>
  <c r="I4617" i="33" s="1"/>
  <c r="I4616" i="33" s="1"/>
  <c r="I4614" i="33" s="1"/>
  <c r="H4619" i="33"/>
  <c r="H4618" i="33" s="1"/>
  <c r="H4617" i="33" s="1"/>
  <c r="H4616" i="33" s="1"/>
  <c r="H4614" i="33" s="1"/>
  <c r="G4619" i="33"/>
  <c r="G4618" i="33" s="1"/>
  <c r="G4617" i="33" s="1"/>
  <c r="G4616" i="33" s="1"/>
  <c r="G4614" i="33" s="1"/>
  <c r="I4612" i="33"/>
  <c r="I4611" i="33" s="1"/>
  <c r="I4610" i="33" s="1"/>
  <c r="I4609" i="33" s="1"/>
  <c r="I4607" i="33" s="1"/>
  <c r="H4612" i="33"/>
  <c r="H4611" i="33" s="1"/>
  <c r="H4610" i="33" s="1"/>
  <c r="H4609" i="33" s="1"/>
  <c r="H4607" i="33" s="1"/>
  <c r="G4612" i="33"/>
  <c r="G4611" i="33" s="1"/>
  <c r="G4610" i="33" s="1"/>
  <c r="G4609" i="33" s="1"/>
  <c r="G4607" i="33" s="1"/>
  <c r="I4605" i="33"/>
  <c r="I4604" i="33" s="1"/>
  <c r="I4603" i="33" s="1"/>
  <c r="I4602" i="33" s="1"/>
  <c r="I4600" i="33" s="1"/>
  <c r="H4605" i="33"/>
  <c r="H4604" i="33" s="1"/>
  <c r="H4603" i="33" s="1"/>
  <c r="H4602" i="33" s="1"/>
  <c r="H4600" i="33" s="1"/>
  <c r="G4605" i="33"/>
  <c r="G4604" i="33" s="1"/>
  <c r="G4603" i="33" s="1"/>
  <c r="G4602" i="33" s="1"/>
  <c r="G4600" i="33" s="1"/>
  <c r="I4598" i="33"/>
  <c r="I4597" i="33" s="1"/>
  <c r="I4596" i="33" s="1"/>
  <c r="I4595" i="33" s="1"/>
  <c r="I4593" i="33" s="1"/>
  <c r="H4598" i="33"/>
  <c r="H4597" i="33" s="1"/>
  <c r="H4596" i="33" s="1"/>
  <c r="H4595" i="33" s="1"/>
  <c r="H4593" i="33" s="1"/>
  <c r="G4598" i="33"/>
  <c r="G4597" i="33" s="1"/>
  <c r="G4596" i="33" s="1"/>
  <c r="G4595" i="33" s="1"/>
  <c r="G4593" i="33" s="1"/>
  <c r="I4591" i="33"/>
  <c r="I4590" i="33" s="1"/>
  <c r="I4589" i="33" s="1"/>
  <c r="I4588" i="33" s="1"/>
  <c r="I4586" i="33" s="1"/>
  <c r="H4591" i="33"/>
  <c r="H4590" i="33" s="1"/>
  <c r="H4589" i="33" s="1"/>
  <c r="H4588" i="33" s="1"/>
  <c r="H4586" i="33" s="1"/>
  <c r="G4591" i="33"/>
  <c r="G4590" i="33" s="1"/>
  <c r="G4589" i="33" s="1"/>
  <c r="G4588" i="33" s="1"/>
  <c r="G4586" i="33" s="1"/>
  <c r="I4582" i="33"/>
  <c r="I4581" i="33" s="1"/>
  <c r="I4580" i="33" s="1"/>
  <c r="I4579" i="33" s="1"/>
  <c r="I4577" i="33" s="1"/>
  <c r="H4582" i="33"/>
  <c r="H4581" i="33" s="1"/>
  <c r="H4580" i="33" s="1"/>
  <c r="H4579" i="33" s="1"/>
  <c r="H4577" i="33" s="1"/>
  <c r="G4582" i="33"/>
  <c r="G4581" i="33" s="1"/>
  <c r="G4580" i="33" s="1"/>
  <c r="G4579" i="33" s="1"/>
  <c r="G4577" i="33" s="1"/>
  <c r="I4575" i="33"/>
  <c r="I4574" i="33" s="1"/>
  <c r="I4573" i="33" s="1"/>
  <c r="I4572" i="33" s="1"/>
  <c r="I4570" i="33" s="1"/>
  <c r="H4575" i="33"/>
  <c r="H4574" i="33" s="1"/>
  <c r="H4573" i="33" s="1"/>
  <c r="H4572" i="33" s="1"/>
  <c r="H4570" i="33" s="1"/>
  <c r="G4575" i="33"/>
  <c r="G4574" i="33" s="1"/>
  <c r="G4573" i="33" s="1"/>
  <c r="G4572" i="33" s="1"/>
  <c r="G4570" i="33" s="1"/>
  <c r="I4568" i="33"/>
  <c r="I4567" i="33" s="1"/>
  <c r="I4566" i="33" s="1"/>
  <c r="I4565" i="33" s="1"/>
  <c r="I4563" i="33" s="1"/>
  <c r="H4568" i="33"/>
  <c r="H4567" i="33" s="1"/>
  <c r="H4566" i="33" s="1"/>
  <c r="H4565" i="33" s="1"/>
  <c r="H4563" i="33" s="1"/>
  <c r="G4568" i="33"/>
  <c r="G4567" i="33" s="1"/>
  <c r="G4566" i="33" s="1"/>
  <c r="G4565" i="33" s="1"/>
  <c r="G4563" i="33" s="1"/>
  <c r="I4561" i="33"/>
  <c r="I4560" i="33" s="1"/>
  <c r="I4559" i="33" s="1"/>
  <c r="I4558" i="33" s="1"/>
  <c r="I4556" i="33" s="1"/>
  <c r="H4561" i="33"/>
  <c r="H4560" i="33" s="1"/>
  <c r="H4559" i="33" s="1"/>
  <c r="H4558" i="33" s="1"/>
  <c r="H4556" i="33" s="1"/>
  <c r="G4561" i="33"/>
  <c r="G4560" i="33" s="1"/>
  <c r="G4559" i="33" s="1"/>
  <c r="G4558" i="33" s="1"/>
  <c r="G4556" i="33" s="1"/>
  <c r="I4554" i="33"/>
  <c r="I4553" i="33" s="1"/>
  <c r="I4552" i="33" s="1"/>
  <c r="I4551" i="33" s="1"/>
  <c r="I4549" i="33" s="1"/>
  <c r="H4554" i="33"/>
  <c r="H4553" i="33" s="1"/>
  <c r="H4552" i="33" s="1"/>
  <c r="H4551" i="33" s="1"/>
  <c r="H4549" i="33" s="1"/>
  <c r="G4554" i="33"/>
  <c r="G4553" i="33" s="1"/>
  <c r="G4552" i="33" s="1"/>
  <c r="G4551" i="33" s="1"/>
  <c r="G4549" i="33" s="1"/>
  <c r="I4547" i="33"/>
  <c r="I4546" i="33" s="1"/>
  <c r="I4545" i="33" s="1"/>
  <c r="I4544" i="33" s="1"/>
  <c r="I4542" i="33" s="1"/>
  <c r="H4547" i="33"/>
  <c r="H4546" i="33" s="1"/>
  <c r="H4545" i="33" s="1"/>
  <c r="H4544" i="33" s="1"/>
  <c r="H4542" i="33" s="1"/>
  <c r="G4547" i="33"/>
  <c r="G4546" i="33" s="1"/>
  <c r="G4545" i="33" s="1"/>
  <c r="G4544" i="33" s="1"/>
  <c r="G4542" i="33" s="1"/>
  <c r="I4540" i="33"/>
  <c r="I4539" i="33" s="1"/>
  <c r="I4538" i="33" s="1"/>
  <c r="I4537" i="33" s="1"/>
  <c r="I4535" i="33" s="1"/>
  <c r="H4540" i="33"/>
  <c r="H4539" i="33" s="1"/>
  <c r="H4538" i="33" s="1"/>
  <c r="H4537" i="33" s="1"/>
  <c r="H4535" i="33" s="1"/>
  <c r="G4540" i="33"/>
  <c r="G4539" i="33" s="1"/>
  <c r="G4538" i="33" s="1"/>
  <c r="G4537" i="33" s="1"/>
  <c r="G4535" i="33" s="1"/>
  <c r="I4533" i="33"/>
  <c r="I4532" i="33" s="1"/>
  <c r="I4531" i="33" s="1"/>
  <c r="I4530" i="33" s="1"/>
  <c r="I4528" i="33" s="1"/>
  <c r="H4533" i="33"/>
  <c r="H4532" i="33" s="1"/>
  <c r="H4531" i="33" s="1"/>
  <c r="H4530" i="33" s="1"/>
  <c r="H4528" i="33" s="1"/>
  <c r="G4533" i="33"/>
  <c r="G4532" i="33" s="1"/>
  <c r="G4531" i="33" s="1"/>
  <c r="G4530" i="33" s="1"/>
  <c r="G4528" i="33" s="1"/>
  <c r="I4526" i="33"/>
  <c r="I4525" i="33" s="1"/>
  <c r="I4524" i="33" s="1"/>
  <c r="I4523" i="33" s="1"/>
  <c r="I4521" i="33" s="1"/>
  <c r="H4526" i="33"/>
  <c r="H4525" i="33" s="1"/>
  <c r="H4524" i="33" s="1"/>
  <c r="H4523" i="33" s="1"/>
  <c r="H4521" i="33" s="1"/>
  <c r="G4526" i="33"/>
  <c r="G4525" i="33" s="1"/>
  <c r="G4524" i="33" s="1"/>
  <c r="G4523" i="33" s="1"/>
  <c r="G4521" i="33" s="1"/>
  <c r="I4519" i="33"/>
  <c r="I4518" i="33" s="1"/>
  <c r="I4517" i="33" s="1"/>
  <c r="I4516" i="33" s="1"/>
  <c r="I4514" i="33" s="1"/>
  <c r="H4519" i="33"/>
  <c r="H4518" i="33" s="1"/>
  <c r="H4517" i="33" s="1"/>
  <c r="H4516" i="33" s="1"/>
  <c r="H4514" i="33" s="1"/>
  <c r="G4519" i="33"/>
  <c r="G4518" i="33" s="1"/>
  <c r="G4517" i="33" s="1"/>
  <c r="G4516" i="33" s="1"/>
  <c r="G4514" i="33" s="1"/>
  <c r="I4512" i="33"/>
  <c r="I4511" i="33" s="1"/>
  <c r="I4510" i="33" s="1"/>
  <c r="I4509" i="33" s="1"/>
  <c r="I4507" i="33" s="1"/>
  <c r="H4512" i="33"/>
  <c r="H4511" i="33" s="1"/>
  <c r="H4510" i="33" s="1"/>
  <c r="H4509" i="33" s="1"/>
  <c r="H4507" i="33" s="1"/>
  <c r="G4512" i="33"/>
  <c r="G4511" i="33" s="1"/>
  <c r="G4510" i="33" s="1"/>
  <c r="G4509" i="33" s="1"/>
  <c r="G4507" i="33" s="1"/>
  <c r="I4505" i="33"/>
  <c r="I4504" i="33" s="1"/>
  <c r="I4503" i="33" s="1"/>
  <c r="I4502" i="33" s="1"/>
  <c r="I4500" i="33" s="1"/>
  <c r="H4505" i="33"/>
  <c r="H4504" i="33" s="1"/>
  <c r="H4503" i="33" s="1"/>
  <c r="H4502" i="33" s="1"/>
  <c r="H4500" i="33" s="1"/>
  <c r="G4505" i="33"/>
  <c r="G4504" i="33" s="1"/>
  <c r="G4503" i="33" s="1"/>
  <c r="G4502" i="33" s="1"/>
  <c r="G4500" i="33" s="1"/>
  <c r="I4496" i="33"/>
  <c r="I4495" i="33" s="1"/>
  <c r="I4494" i="33" s="1"/>
  <c r="I4493" i="33" s="1"/>
  <c r="I4491" i="33" s="1"/>
  <c r="H4496" i="33"/>
  <c r="H4495" i="33" s="1"/>
  <c r="H4494" i="33" s="1"/>
  <c r="H4493" i="33" s="1"/>
  <c r="H4491" i="33" s="1"/>
  <c r="G4496" i="33"/>
  <c r="G4495" i="33" s="1"/>
  <c r="G4494" i="33" s="1"/>
  <c r="G4493" i="33" s="1"/>
  <c r="G4491" i="33" s="1"/>
  <c r="I4489" i="33"/>
  <c r="I4488" i="33" s="1"/>
  <c r="I4487" i="33" s="1"/>
  <c r="I4486" i="33" s="1"/>
  <c r="I4484" i="33" s="1"/>
  <c r="H4489" i="33"/>
  <c r="H4488" i="33" s="1"/>
  <c r="H4487" i="33" s="1"/>
  <c r="H4486" i="33" s="1"/>
  <c r="H4484" i="33" s="1"/>
  <c r="G4489" i="33"/>
  <c r="G4488" i="33" s="1"/>
  <c r="G4487" i="33" s="1"/>
  <c r="G4486" i="33" s="1"/>
  <c r="G4484" i="33" s="1"/>
  <c r="I4482" i="33"/>
  <c r="I4481" i="33" s="1"/>
  <c r="I4480" i="33" s="1"/>
  <c r="I4479" i="33" s="1"/>
  <c r="I4477" i="33" s="1"/>
  <c r="H4482" i="33"/>
  <c r="H4481" i="33" s="1"/>
  <c r="H4480" i="33" s="1"/>
  <c r="H4479" i="33" s="1"/>
  <c r="H4477" i="33" s="1"/>
  <c r="G4482" i="33"/>
  <c r="G4481" i="33" s="1"/>
  <c r="G4480" i="33" s="1"/>
  <c r="G4479" i="33" s="1"/>
  <c r="G4477" i="33" s="1"/>
  <c r="I4475" i="33"/>
  <c r="I4474" i="33" s="1"/>
  <c r="I4473" i="33" s="1"/>
  <c r="I4472" i="33" s="1"/>
  <c r="I4470" i="33" s="1"/>
  <c r="H4475" i="33"/>
  <c r="H4474" i="33" s="1"/>
  <c r="H4473" i="33" s="1"/>
  <c r="H4472" i="33" s="1"/>
  <c r="H4470" i="33" s="1"/>
  <c r="G4475" i="33"/>
  <c r="G4474" i="33" s="1"/>
  <c r="G4473" i="33" s="1"/>
  <c r="G4472" i="33" s="1"/>
  <c r="G4470" i="33" s="1"/>
  <c r="I4468" i="33"/>
  <c r="I4467" i="33" s="1"/>
  <c r="I4466" i="33" s="1"/>
  <c r="I4465" i="33" s="1"/>
  <c r="I4463" i="33" s="1"/>
  <c r="H4468" i="33"/>
  <c r="H4467" i="33" s="1"/>
  <c r="H4466" i="33" s="1"/>
  <c r="H4465" i="33" s="1"/>
  <c r="H4463" i="33" s="1"/>
  <c r="G4468" i="33"/>
  <c r="G4467" i="33" s="1"/>
  <c r="G4466" i="33" s="1"/>
  <c r="G4465" i="33" s="1"/>
  <c r="G4463" i="33" s="1"/>
  <c r="I4461" i="33"/>
  <c r="I4460" i="33" s="1"/>
  <c r="I4459" i="33" s="1"/>
  <c r="I4458" i="33" s="1"/>
  <c r="I4456" i="33" s="1"/>
  <c r="H4461" i="33"/>
  <c r="H4460" i="33" s="1"/>
  <c r="H4459" i="33" s="1"/>
  <c r="H4458" i="33" s="1"/>
  <c r="H4456" i="33" s="1"/>
  <c r="G4461" i="33"/>
  <c r="G4460" i="33" s="1"/>
  <c r="G4459" i="33" s="1"/>
  <c r="G4458" i="33" s="1"/>
  <c r="G4456" i="33" s="1"/>
  <c r="I4454" i="33"/>
  <c r="I4453" i="33" s="1"/>
  <c r="I4452" i="33" s="1"/>
  <c r="I4451" i="33" s="1"/>
  <c r="I4449" i="33" s="1"/>
  <c r="H4454" i="33"/>
  <c r="H4453" i="33" s="1"/>
  <c r="H4452" i="33" s="1"/>
  <c r="H4451" i="33" s="1"/>
  <c r="H4449" i="33" s="1"/>
  <c r="G4454" i="33"/>
  <c r="G4453" i="33" s="1"/>
  <c r="G4452" i="33" s="1"/>
  <c r="G4451" i="33" s="1"/>
  <c r="G4449" i="33" s="1"/>
  <c r="I4447" i="33"/>
  <c r="I4446" i="33" s="1"/>
  <c r="I4445" i="33" s="1"/>
  <c r="I4444" i="33" s="1"/>
  <c r="I4442" i="33" s="1"/>
  <c r="H4447" i="33"/>
  <c r="H4446" i="33" s="1"/>
  <c r="H4445" i="33" s="1"/>
  <c r="H4444" i="33" s="1"/>
  <c r="H4442" i="33" s="1"/>
  <c r="G4447" i="33"/>
  <c r="G4446" i="33" s="1"/>
  <c r="G4445" i="33" s="1"/>
  <c r="G4444" i="33" s="1"/>
  <c r="G4442" i="33" s="1"/>
  <c r="I4440" i="33"/>
  <c r="I4439" i="33" s="1"/>
  <c r="I4438" i="33" s="1"/>
  <c r="I4437" i="33" s="1"/>
  <c r="I4435" i="33" s="1"/>
  <c r="H4440" i="33"/>
  <c r="H4439" i="33" s="1"/>
  <c r="H4438" i="33" s="1"/>
  <c r="H4437" i="33" s="1"/>
  <c r="H4435" i="33" s="1"/>
  <c r="G4440" i="33"/>
  <c r="G4439" i="33" s="1"/>
  <c r="G4438" i="33" s="1"/>
  <c r="G4437" i="33" s="1"/>
  <c r="G4435" i="33" s="1"/>
  <c r="I4433" i="33"/>
  <c r="I4432" i="33" s="1"/>
  <c r="I4431" i="33" s="1"/>
  <c r="I4430" i="33" s="1"/>
  <c r="I4428" i="33" s="1"/>
  <c r="H4433" i="33"/>
  <c r="H4432" i="33" s="1"/>
  <c r="H4431" i="33" s="1"/>
  <c r="H4430" i="33" s="1"/>
  <c r="H4428" i="33" s="1"/>
  <c r="G4433" i="33"/>
  <c r="G4432" i="33" s="1"/>
  <c r="G4431" i="33" s="1"/>
  <c r="G4430" i="33" s="1"/>
  <c r="G4428" i="33" s="1"/>
  <c r="I4426" i="33"/>
  <c r="I4425" i="33" s="1"/>
  <c r="I4424" i="33" s="1"/>
  <c r="I4423" i="33" s="1"/>
  <c r="I4421" i="33" s="1"/>
  <c r="H4426" i="33"/>
  <c r="H4425" i="33" s="1"/>
  <c r="H4424" i="33" s="1"/>
  <c r="H4423" i="33" s="1"/>
  <c r="H4421" i="33" s="1"/>
  <c r="G4426" i="33"/>
  <c r="G4425" i="33" s="1"/>
  <c r="G4424" i="33" s="1"/>
  <c r="G4423" i="33" s="1"/>
  <c r="G4421" i="33" s="1"/>
  <c r="I4419" i="33"/>
  <c r="I4418" i="33" s="1"/>
  <c r="I4417" i="33" s="1"/>
  <c r="I4416" i="33" s="1"/>
  <c r="I4414" i="33" s="1"/>
  <c r="H4419" i="33"/>
  <c r="H4418" i="33" s="1"/>
  <c r="H4417" i="33" s="1"/>
  <c r="H4416" i="33" s="1"/>
  <c r="H4414" i="33" s="1"/>
  <c r="G4419" i="33"/>
  <c r="G4418" i="33" s="1"/>
  <c r="G4417" i="33" s="1"/>
  <c r="G4416" i="33" s="1"/>
  <c r="G4414" i="33" s="1"/>
  <c r="I4093" i="33"/>
  <c r="I4092" i="33" s="1"/>
  <c r="I4091" i="33" s="1"/>
  <c r="I4090" i="33" s="1"/>
  <c r="I4088" i="33" s="1"/>
  <c r="I4086" i="33" s="1"/>
  <c r="H4093" i="33"/>
  <c r="H4092" i="33" s="1"/>
  <c r="H4091" i="33" s="1"/>
  <c r="H4090" i="33" s="1"/>
  <c r="H4088" i="33" s="1"/>
  <c r="H4086" i="33" s="1"/>
  <c r="G4093" i="33"/>
  <c r="G4092" i="33" s="1"/>
  <c r="G4091" i="33" s="1"/>
  <c r="G4090" i="33" s="1"/>
  <c r="G4088" i="33" s="1"/>
  <c r="G4086" i="33" s="1"/>
  <c r="I4084" i="33"/>
  <c r="I4083" i="33" s="1"/>
  <c r="I4082" i="33" s="1"/>
  <c r="I4081" i="33" s="1"/>
  <c r="I4079" i="33" s="1"/>
  <c r="I4077" i="33" s="1"/>
  <c r="H4084" i="33"/>
  <c r="H4083" i="33" s="1"/>
  <c r="H4082" i="33" s="1"/>
  <c r="H4081" i="33" s="1"/>
  <c r="H4079" i="33" s="1"/>
  <c r="H4077" i="33" s="1"/>
  <c r="G4084" i="33"/>
  <c r="G4083" i="33" s="1"/>
  <c r="G4082" i="33" s="1"/>
  <c r="G4081" i="33" s="1"/>
  <c r="G4079" i="33" s="1"/>
  <c r="G4077" i="33" s="1"/>
  <c r="I4075" i="33"/>
  <c r="I4074" i="33" s="1"/>
  <c r="I4073" i="33" s="1"/>
  <c r="I4072" i="33" s="1"/>
  <c r="I4070" i="33" s="1"/>
  <c r="I4068" i="33" s="1"/>
  <c r="H4075" i="33"/>
  <c r="H4074" i="33" s="1"/>
  <c r="H4073" i="33" s="1"/>
  <c r="H4072" i="33" s="1"/>
  <c r="H4070" i="33" s="1"/>
  <c r="H4068" i="33" s="1"/>
  <c r="G4075" i="33"/>
  <c r="G4074" i="33" s="1"/>
  <c r="G4073" i="33" s="1"/>
  <c r="G4072" i="33" s="1"/>
  <c r="G4070" i="33" s="1"/>
  <c r="G4068" i="33" s="1"/>
  <c r="I4066" i="33"/>
  <c r="I4065" i="33" s="1"/>
  <c r="I4064" i="33" s="1"/>
  <c r="I4063" i="33" s="1"/>
  <c r="I4061" i="33" s="1"/>
  <c r="I4059" i="33" s="1"/>
  <c r="H4066" i="33"/>
  <c r="H4065" i="33" s="1"/>
  <c r="H4064" i="33" s="1"/>
  <c r="H4063" i="33" s="1"/>
  <c r="H4061" i="33" s="1"/>
  <c r="H4059" i="33" s="1"/>
  <c r="G4066" i="33"/>
  <c r="G4065" i="33" s="1"/>
  <c r="G4064" i="33" s="1"/>
  <c r="G4063" i="33" s="1"/>
  <c r="G4061" i="33" s="1"/>
  <c r="G4059" i="33" s="1"/>
  <c r="G4054" i="33"/>
  <c r="G4053" i="33" s="1"/>
  <c r="G4052" i="33" s="1"/>
  <c r="G4051" i="33" s="1"/>
  <c r="G4049" i="33" s="1"/>
  <c r="G4047" i="33" s="1"/>
  <c r="I4045" i="33"/>
  <c r="I4044" i="33" s="1"/>
  <c r="I4043" i="33" s="1"/>
  <c r="I4042" i="33" s="1"/>
  <c r="I4040" i="33" s="1"/>
  <c r="I4038" i="33" s="1"/>
  <c r="H4045" i="33"/>
  <c r="H4044" i="33" s="1"/>
  <c r="H4043" i="33" s="1"/>
  <c r="H4042" i="33" s="1"/>
  <c r="H4040" i="33" s="1"/>
  <c r="H4038" i="33" s="1"/>
  <c r="G4045" i="33"/>
  <c r="G4044" i="33" s="1"/>
  <c r="G4043" i="33" s="1"/>
  <c r="G4042" i="33" s="1"/>
  <c r="G4040" i="33" s="1"/>
  <c r="G4038" i="33" s="1"/>
  <c r="I4036" i="33"/>
  <c r="I4035" i="33" s="1"/>
  <c r="I4034" i="33" s="1"/>
  <c r="I4033" i="33" s="1"/>
  <c r="I4031" i="33" s="1"/>
  <c r="I4029" i="33" s="1"/>
  <c r="H4035" i="33"/>
  <c r="H4034" i="33" s="1"/>
  <c r="H4033" i="33" s="1"/>
  <c r="H4031" i="33" s="1"/>
  <c r="H4029" i="33" s="1"/>
  <c r="G4036" i="33"/>
  <c r="G4035" i="33" s="1"/>
  <c r="G4034" i="33" s="1"/>
  <c r="G4033" i="33" s="1"/>
  <c r="G4031" i="33" s="1"/>
  <c r="G4029" i="33" s="1"/>
  <c r="I4027" i="33"/>
  <c r="I4026" i="33" s="1"/>
  <c r="I4025" i="33" s="1"/>
  <c r="I4024" i="33" s="1"/>
  <c r="I4022" i="33" s="1"/>
  <c r="I4020" i="33" s="1"/>
  <c r="H4027" i="33"/>
  <c r="H4026" i="33" s="1"/>
  <c r="H4025" i="33" s="1"/>
  <c r="H4024" i="33" s="1"/>
  <c r="H4022" i="33" s="1"/>
  <c r="H4020" i="33" s="1"/>
  <c r="G4027" i="33"/>
  <c r="G4026" i="33" s="1"/>
  <c r="G4025" i="33" s="1"/>
  <c r="G4024" i="33" s="1"/>
  <c r="G4022" i="33" s="1"/>
  <c r="G4020" i="33" s="1"/>
  <c r="I4018" i="33"/>
  <c r="I4017" i="33" s="1"/>
  <c r="I4016" i="33" s="1"/>
  <c r="I4015" i="33" s="1"/>
  <c r="I4013" i="33" s="1"/>
  <c r="I4011" i="33" s="1"/>
  <c r="H4018" i="33"/>
  <c r="H4017" i="33" s="1"/>
  <c r="H4016" i="33" s="1"/>
  <c r="H4015" i="33" s="1"/>
  <c r="H4013" i="33" s="1"/>
  <c r="H4011" i="33" s="1"/>
  <c r="G4018" i="33"/>
  <c r="G4017" i="33" s="1"/>
  <c r="G4016" i="33" s="1"/>
  <c r="G4015" i="33" s="1"/>
  <c r="G4013" i="33" s="1"/>
  <c r="G4011" i="33" s="1"/>
  <c r="I4000" i="33"/>
  <c r="I3999" i="33" s="1"/>
  <c r="I3998" i="33" s="1"/>
  <c r="I3997" i="33" s="1"/>
  <c r="I3995" i="33" s="1"/>
  <c r="I3993" i="33" s="1"/>
  <c r="H4000" i="33"/>
  <c r="H3999" i="33" s="1"/>
  <c r="H3998" i="33" s="1"/>
  <c r="H3997" i="33" s="1"/>
  <c r="H3995" i="33" s="1"/>
  <c r="H3993" i="33" s="1"/>
  <c r="G4000" i="33"/>
  <c r="G3999" i="33" s="1"/>
  <c r="G3998" i="33" s="1"/>
  <c r="G3997" i="33" s="1"/>
  <c r="G3995" i="33" s="1"/>
  <c r="G3993" i="33" s="1"/>
  <c r="I3991" i="33"/>
  <c r="I3990" i="33" s="1"/>
  <c r="I3989" i="33" s="1"/>
  <c r="I3988" i="33" s="1"/>
  <c r="I3986" i="33" s="1"/>
  <c r="I3984" i="33" s="1"/>
  <c r="H3991" i="33"/>
  <c r="H3990" i="33" s="1"/>
  <c r="H3989" i="33" s="1"/>
  <c r="H3988" i="33" s="1"/>
  <c r="H3986" i="33" s="1"/>
  <c r="H3984" i="33" s="1"/>
  <c r="G3991" i="33"/>
  <c r="G3990" i="33" s="1"/>
  <c r="G3989" i="33" s="1"/>
  <c r="G3988" i="33" s="1"/>
  <c r="G3986" i="33" s="1"/>
  <c r="G3984" i="33" s="1"/>
  <c r="I3982" i="33"/>
  <c r="I3981" i="33" s="1"/>
  <c r="H3982" i="33"/>
  <c r="H3981" i="33" s="1"/>
  <c r="G3982" i="33"/>
  <c r="G3981" i="33" s="1"/>
  <c r="I3979" i="33"/>
  <c r="I3978" i="33" s="1"/>
  <c r="I3977" i="33" s="1"/>
  <c r="I3976" i="33" s="1"/>
  <c r="I3974" i="33" s="1"/>
  <c r="I3972" i="33" s="1"/>
  <c r="H3979" i="33"/>
  <c r="H3978" i="33" s="1"/>
  <c r="H3977" i="33" s="1"/>
  <c r="H3976" i="33" s="1"/>
  <c r="H3974" i="33" s="1"/>
  <c r="H3972" i="33" s="1"/>
  <c r="G3979" i="33"/>
  <c r="G3978" i="33" s="1"/>
  <c r="G3977" i="33" s="1"/>
  <c r="G3976" i="33" s="1"/>
  <c r="G3974" i="33" s="1"/>
  <c r="G3972" i="33" s="1"/>
  <c r="I3970" i="33"/>
  <c r="I3969" i="33" s="1"/>
  <c r="I3968" i="33" s="1"/>
  <c r="I3967" i="33" s="1"/>
  <c r="I3965" i="33" s="1"/>
  <c r="I3963" i="33" s="1"/>
  <c r="H3970" i="33"/>
  <c r="H3969" i="33" s="1"/>
  <c r="H3968" i="33" s="1"/>
  <c r="H3967" i="33" s="1"/>
  <c r="H3965" i="33" s="1"/>
  <c r="H3963" i="33" s="1"/>
  <c r="G3970" i="33"/>
  <c r="G3969" i="33" s="1"/>
  <c r="G3968" i="33" s="1"/>
  <c r="G3967" i="33" s="1"/>
  <c r="G3965" i="33" s="1"/>
  <c r="G3963" i="33" s="1"/>
  <c r="I3961" i="33"/>
  <c r="I3960" i="33" s="1"/>
  <c r="I3959" i="33" s="1"/>
  <c r="I3958" i="33" s="1"/>
  <c r="I3956" i="33" s="1"/>
  <c r="I3954" i="33" s="1"/>
  <c r="H3961" i="33"/>
  <c r="H3960" i="33" s="1"/>
  <c r="H3959" i="33" s="1"/>
  <c r="H3958" i="33" s="1"/>
  <c r="H3956" i="33" s="1"/>
  <c r="H3954" i="33" s="1"/>
  <c r="G3961" i="33"/>
  <c r="G3960" i="33" s="1"/>
  <c r="G3959" i="33" s="1"/>
  <c r="G3958" i="33" s="1"/>
  <c r="G3956" i="33" s="1"/>
  <c r="G3954" i="33" s="1"/>
  <c r="I3949" i="33"/>
  <c r="I3948" i="33" s="1"/>
  <c r="I3947" i="33" s="1"/>
  <c r="I3946" i="33" s="1"/>
  <c r="I3944" i="33" s="1"/>
  <c r="I3942" i="33" s="1"/>
  <c r="H3949" i="33"/>
  <c r="H3948" i="33" s="1"/>
  <c r="H3947" i="33" s="1"/>
  <c r="H3946" i="33" s="1"/>
  <c r="H3944" i="33" s="1"/>
  <c r="H3942" i="33" s="1"/>
  <c r="G3949" i="33"/>
  <c r="G3948" i="33" s="1"/>
  <c r="G3947" i="33" s="1"/>
  <c r="G3946" i="33" s="1"/>
  <c r="G3944" i="33" s="1"/>
  <c r="G3942" i="33" s="1"/>
  <c r="H3939" i="33"/>
  <c r="H3938" i="33" s="1"/>
  <c r="H3937" i="33" s="1"/>
  <c r="H3936" i="33" s="1"/>
  <c r="H3934" i="33" s="1"/>
  <c r="H3932" i="33" s="1"/>
  <c r="I3939" i="33"/>
  <c r="I3938" i="33" s="1"/>
  <c r="I3937" i="33" s="1"/>
  <c r="I3936" i="33" s="1"/>
  <c r="I3934" i="33" s="1"/>
  <c r="I3932" i="33" s="1"/>
  <c r="G3939" i="33"/>
  <c r="G3938" i="33" s="1"/>
  <c r="G3937" i="33" s="1"/>
  <c r="G3936" i="33" s="1"/>
  <c r="G3934" i="33" s="1"/>
  <c r="G3932" i="33" s="1"/>
  <c r="H3930" i="33"/>
  <c r="H3929" i="33" s="1"/>
  <c r="H3928" i="33" s="1"/>
  <c r="H3927" i="33" s="1"/>
  <c r="H3925" i="33" s="1"/>
  <c r="H3923" i="33" s="1"/>
  <c r="I3930" i="33"/>
  <c r="I3929" i="33" s="1"/>
  <c r="I3928" i="33" s="1"/>
  <c r="I3927" i="33" s="1"/>
  <c r="I3925" i="33" s="1"/>
  <c r="I3923" i="33" s="1"/>
  <c r="G3930" i="33"/>
  <c r="G3929" i="33" s="1"/>
  <c r="G3928" i="33" s="1"/>
  <c r="G3927" i="33" s="1"/>
  <c r="G3925" i="33" s="1"/>
  <c r="G3923" i="33" s="1"/>
  <c r="H3921" i="33"/>
  <c r="H3920" i="33" s="1"/>
  <c r="H3919" i="33" s="1"/>
  <c r="H3918" i="33" s="1"/>
  <c r="H3916" i="33" s="1"/>
  <c r="H3914" i="33" s="1"/>
  <c r="I3921" i="33"/>
  <c r="I3920" i="33" s="1"/>
  <c r="I3919" i="33" s="1"/>
  <c r="I3918" i="33" s="1"/>
  <c r="I3916" i="33" s="1"/>
  <c r="I3914" i="33" s="1"/>
  <c r="G3921" i="33"/>
  <c r="G3920" i="33" s="1"/>
  <c r="G3919" i="33" s="1"/>
  <c r="G3918" i="33" s="1"/>
  <c r="G3916" i="33" s="1"/>
  <c r="G3914" i="33" s="1"/>
  <c r="I3912" i="33"/>
  <c r="I3911" i="33" s="1"/>
  <c r="I3910" i="33" s="1"/>
  <c r="I3909" i="33" s="1"/>
  <c r="I3907" i="33" s="1"/>
  <c r="H3912" i="33"/>
  <c r="H3911" i="33" s="1"/>
  <c r="H3910" i="33" s="1"/>
  <c r="H3909" i="33" s="1"/>
  <c r="H3907" i="33" s="1"/>
  <c r="G3912" i="33"/>
  <c r="G3911" i="33" s="1"/>
  <c r="G3910" i="33" s="1"/>
  <c r="G3909" i="33" s="1"/>
  <c r="G3907" i="33" s="1"/>
  <c r="I3904" i="33"/>
  <c r="I3903" i="33" s="1"/>
  <c r="I3902" i="33" s="1"/>
  <c r="I3901" i="33" s="1"/>
  <c r="I3899" i="33" s="1"/>
  <c r="H3904" i="33"/>
  <c r="H3903" i="33" s="1"/>
  <c r="H3902" i="33" s="1"/>
  <c r="H3901" i="33" s="1"/>
  <c r="H3899" i="33" s="1"/>
  <c r="G3904" i="33"/>
  <c r="G3903" i="33" s="1"/>
  <c r="G3902" i="33" s="1"/>
  <c r="G3901" i="33" s="1"/>
  <c r="G3899" i="33" s="1"/>
  <c r="I3897" i="33"/>
  <c r="I3896" i="33" s="1"/>
  <c r="I3895" i="33" s="1"/>
  <c r="I3894" i="33" s="1"/>
  <c r="I3892" i="33" s="1"/>
  <c r="H3897" i="33"/>
  <c r="H3896" i="33" s="1"/>
  <c r="H3895" i="33" s="1"/>
  <c r="H3894" i="33" s="1"/>
  <c r="H3892" i="33" s="1"/>
  <c r="G3897" i="33"/>
  <c r="G3896" i="33" s="1"/>
  <c r="G3895" i="33" s="1"/>
  <c r="G3894" i="33" s="1"/>
  <c r="G3892" i="33" s="1"/>
  <c r="I3889" i="33"/>
  <c r="I3888" i="33" s="1"/>
  <c r="I3887" i="33" s="1"/>
  <c r="I3886" i="33" s="1"/>
  <c r="I3884" i="33" s="1"/>
  <c r="H3889" i="33"/>
  <c r="H3888" i="33" s="1"/>
  <c r="H3887" i="33" s="1"/>
  <c r="H3886" i="33" s="1"/>
  <c r="H3884" i="33" s="1"/>
  <c r="G3889" i="33"/>
  <c r="G3888" i="33" s="1"/>
  <c r="G3887" i="33" s="1"/>
  <c r="G3886" i="33" s="1"/>
  <c r="G3884" i="33" s="1"/>
  <c r="I3882" i="33"/>
  <c r="I3881" i="33" s="1"/>
  <c r="I3880" i="33" s="1"/>
  <c r="I3879" i="33" s="1"/>
  <c r="I3877" i="33" s="1"/>
  <c r="H3882" i="33"/>
  <c r="H3881" i="33" s="1"/>
  <c r="H3880" i="33" s="1"/>
  <c r="H3879" i="33" s="1"/>
  <c r="H3877" i="33" s="1"/>
  <c r="G3882" i="33"/>
  <c r="G3881" i="33" s="1"/>
  <c r="G3880" i="33" s="1"/>
  <c r="G3879" i="33" s="1"/>
  <c r="G3877" i="33" s="1"/>
  <c r="I3875" i="33"/>
  <c r="I3874" i="33" s="1"/>
  <c r="I3873" i="33" s="1"/>
  <c r="I3872" i="33" s="1"/>
  <c r="I3870" i="33" s="1"/>
  <c r="H3875" i="33"/>
  <c r="H3874" i="33" s="1"/>
  <c r="H3873" i="33" s="1"/>
  <c r="H3872" i="33" s="1"/>
  <c r="H3870" i="33" s="1"/>
  <c r="G3875" i="33"/>
  <c r="G3874" i="33" s="1"/>
  <c r="G3873" i="33" s="1"/>
  <c r="G3872" i="33" s="1"/>
  <c r="G3870" i="33" s="1"/>
  <c r="I3868" i="33"/>
  <c r="I3867" i="33" s="1"/>
  <c r="I3866" i="33" s="1"/>
  <c r="I3865" i="33" s="1"/>
  <c r="I3863" i="33" s="1"/>
  <c r="H3868" i="33"/>
  <c r="H3867" i="33" s="1"/>
  <c r="H3866" i="33" s="1"/>
  <c r="H3865" i="33" s="1"/>
  <c r="H3863" i="33" s="1"/>
  <c r="G3868" i="33"/>
  <c r="G3867" i="33" s="1"/>
  <c r="G3866" i="33" s="1"/>
  <c r="G3865" i="33" s="1"/>
  <c r="G3863" i="33" s="1"/>
  <c r="I3861" i="33"/>
  <c r="I3860" i="33" s="1"/>
  <c r="I3859" i="33" s="1"/>
  <c r="I3858" i="33" s="1"/>
  <c r="I3856" i="33" s="1"/>
  <c r="H3861" i="33"/>
  <c r="H3860" i="33" s="1"/>
  <c r="H3859" i="33" s="1"/>
  <c r="H3858" i="33" s="1"/>
  <c r="H3856" i="33" s="1"/>
  <c r="G3861" i="33"/>
  <c r="G3860" i="33" s="1"/>
  <c r="G3859" i="33" s="1"/>
  <c r="G3858" i="33" s="1"/>
  <c r="G3856" i="33" s="1"/>
  <c r="I3854" i="33"/>
  <c r="I3853" i="33" s="1"/>
  <c r="I3852" i="33" s="1"/>
  <c r="I3851" i="33" s="1"/>
  <c r="I3849" i="33" s="1"/>
  <c r="H3854" i="33"/>
  <c r="H3853" i="33" s="1"/>
  <c r="H3852" i="33" s="1"/>
  <c r="H3851" i="33" s="1"/>
  <c r="H3849" i="33" s="1"/>
  <c r="G3854" i="33"/>
  <c r="G3853" i="33" s="1"/>
  <c r="G3852" i="33" s="1"/>
  <c r="G3851" i="33" s="1"/>
  <c r="G3849" i="33" s="1"/>
  <c r="I3847" i="33"/>
  <c r="I3846" i="33" s="1"/>
  <c r="I3845" i="33" s="1"/>
  <c r="I3844" i="33" s="1"/>
  <c r="I3842" i="33" s="1"/>
  <c r="H3847" i="33"/>
  <c r="H3846" i="33" s="1"/>
  <c r="H3845" i="33" s="1"/>
  <c r="H3844" i="33" s="1"/>
  <c r="H3842" i="33" s="1"/>
  <c r="G3847" i="33"/>
  <c r="G3846" i="33" s="1"/>
  <c r="G3845" i="33" s="1"/>
  <c r="G3844" i="33" s="1"/>
  <c r="G3842" i="33" s="1"/>
  <c r="I3840" i="33"/>
  <c r="I3839" i="33" s="1"/>
  <c r="I3838" i="33" s="1"/>
  <c r="I3837" i="33" s="1"/>
  <c r="I3835" i="33" s="1"/>
  <c r="H3840" i="33"/>
  <c r="H3839" i="33" s="1"/>
  <c r="H3838" i="33" s="1"/>
  <c r="H3837" i="33" s="1"/>
  <c r="H3835" i="33" s="1"/>
  <c r="G3840" i="33"/>
  <c r="G3839" i="33" s="1"/>
  <c r="G3838" i="33" s="1"/>
  <c r="G3837" i="33" s="1"/>
  <c r="G3835" i="33" s="1"/>
  <c r="I3831" i="33"/>
  <c r="I3830" i="33" s="1"/>
  <c r="I3829" i="33" s="1"/>
  <c r="I3828" i="33" s="1"/>
  <c r="I3826" i="33" s="1"/>
  <c r="I3824" i="33" s="1"/>
  <c r="H3831" i="33"/>
  <c r="H3830" i="33" s="1"/>
  <c r="H3829" i="33" s="1"/>
  <c r="H3828" i="33" s="1"/>
  <c r="H3826" i="33" s="1"/>
  <c r="H3824" i="33" s="1"/>
  <c r="G3831" i="33"/>
  <c r="G3830" i="33" s="1"/>
  <c r="G3829" i="33" s="1"/>
  <c r="G3828" i="33" s="1"/>
  <c r="G3826" i="33" s="1"/>
  <c r="G3824" i="33" s="1"/>
  <c r="I3822" i="33"/>
  <c r="I3821" i="33" s="1"/>
  <c r="I3820" i="33" s="1"/>
  <c r="I3819" i="33" s="1"/>
  <c r="I3817" i="33" s="1"/>
  <c r="I3815" i="33" s="1"/>
  <c r="H3822" i="33"/>
  <c r="H3821" i="33" s="1"/>
  <c r="H3820" i="33" s="1"/>
  <c r="H3819" i="33" s="1"/>
  <c r="H3817" i="33" s="1"/>
  <c r="H3815" i="33" s="1"/>
  <c r="G3822" i="33"/>
  <c r="G3821" i="33" s="1"/>
  <c r="G3820" i="33" s="1"/>
  <c r="G3819" i="33" s="1"/>
  <c r="G3817" i="33" s="1"/>
  <c r="G3815" i="33" s="1"/>
  <c r="I3813" i="33"/>
  <c r="I3812" i="33" s="1"/>
  <c r="I3811" i="33" s="1"/>
  <c r="I3810" i="33" s="1"/>
  <c r="I3808" i="33" s="1"/>
  <c r="I3806" i="33" s="1"/>
  <c r="H3813" i="33"/>
  <c r="H3812" i="33" s="1"/>
  <c r="H3811" i="33" s="1"/>
  <c r="H3810" i="33" s="1"/>
  <c r="H3808" i="33" s="1"/>
  <c r="H3806" i="33" s="1"/>
  <c r="G3813" i="33"/>
  <c r="G3812" i="33" s="1"/>
  <c r="G3811" i="33" s="1"/>
  <c r="G3810" i="33" s="1"/>
  <c r="G3808" i="33" s="1"/>
  <c r="G3806" i="33" s="1"/>
  <c r="I3803" i="33"/>
  <c r="I3802" i="33" s="1"/>
  <c r="I3801" i="33" s="1"/>
  <c r="I3800" i="33" s="1"/>
  <c r="I3798" i="33" s="1"/>
  <c r="I3796" i="33" s="1"/>
  <c r="H3803" i="33"/>
  <c r="H3802" i="33" s="1"/>
  <c r="H3801" i="33" s="1"/>
  <c r="H3800" i="33" s="1"/>
  <c r="H3798" i="33" s="1"/>
  <c r="H3796" i="33" s="1"/>
  <c r="G3803" i="33"/>
  <c r="G3802" i="33" s="1"/>
  <c r="G3801" i="33" s="1"/>
  <c r="G3800" i="33" s="1"/>
  <c r="G3798" i="33" s="1"/>
  <c r="G3796" i="33" s="1"/>
  <c r="H3782" i="33"/>
  <c r="H3781" i="33" s="1"/>
  <c r="H3780" i="33" s="1"/>
  <c r="H3779" i="33" s="1"/>
  <c r="H3777" i="33" s="1"/>
  <c r="H3775" i="33" s="1"/>
  <c r="I3782" i="33"/>
  <c r="I3781" i="33" s="1"/>
  <c r="I3780" i="33" s="1"/>
  <c r="I3779" i="33" s="1"/>
  <c r="I3777" i="33" s="1"/>
  <c r="I3775" i="33" s="1"/>
  <c r="G3782" i="33"/>
  <c r="G3781" i="33" s="1"/>
  <c r="G3780" i="33" s="1"/>
  <c r="G3779" i="33" s="1"/>
  <c r="G3777" i="33" s="1"/>
  <c r="G3775" i="33" s="1"/>
  <c r="H3766" i="33"/>
  <c r="H3765" i="33" s="1"/>
  <c r="H3764" i="33" s="1"/>
  <c r="H3763" i="33" s="1"/>
  <c r="H3761" i="33" s="1"/>
  <c r="H3759" i="33" s="1"/>
  <c r="I3766" i="33"/>
  <c r="I3765" i="33" s="1"/>
  <c r="I3764" i="33" s="1"/>
  <c r="I3763" i="33" s="1"/>
  <c r="I3761" i="33" s="1"/>
  <c r="I3759" i="33" s="1"/>
  <c r="G3766" i="33"/>
  <c r="G3765" i="33" s="1"/>
  <c r="G3764" i="33" s="1"/>
  <c r="G3763" i="33" s="1"/>
  <c r="G3761" i="33" s="1"/>
  <c r="G3759" i="33" s="1"/>
  <c r="I3757" i="33"/>
  <c r="I3756" i="33" s="1"/>
  <c r="I3755" i="33" s="1"/>
  <c r="I3754" i="33" s="1"/>
  <c r="I3752" i="33" s="1"/>
  <c r="I3750" i="33" s="1"/>
  <c r="H3757" i="33"/>
  <c r="H3756" i="33" s="1"/>
  <c r="H3755" i="33" s="1"/>
  <c r="H3754" i="33" s="1"/>
  <c r="H3752" i="33" s="1"/>
  <c r="H3750" i="33" s="1"/>
  <c r="G3757" i="33"/>
  <c r="G3756" i="33" s="1"/>
  <c r="G3755" i="33" s="1"/>
  <c r="G3754" i="33" s="1"/>
  <c r="G3752" i="33" s="1"/>
  <c r="I3747" i="33"/>
  <c r="I3746" i="33" s="1"/>
  <c r="I3745" i="33" s="1"/>
  <c r="I3744" i="33" s="1"/>
  <c r="I3742" i="33" s="1"/>
  <c r="I3740" i="33" s="1"/>
  <c r="H3747" i="33"/>
  <c r="H3746" i="33" s="1"/>
  <c r="H3745" i="33" s="1"/>
  <c r="H3744" i="33" s="1"/>
  <c r="H3742" i="33" s="1"/>
  <c r="H3740" i="33" s="1"/>
  <c r="G3747" i="33"/>
  <c r="G3746" i="33" s="1"/>
  <c r="G3745" i="33" s="1"/>
  <c r="G3744" i="33" s="1"/>
  <c r="G3742" i="33" s="1"/>
  <c r="H3735" i="33"/>
  <c r="H3734" i="33" s="1"/>
  <c r="H3733" i="33" s="1"/>
  <c r="H3732" i="33" s="1"/>
  <c r="H3730" i="33" s="1"/>
  <c r="H3728" i="33" s="1"/>
  <c r="I3735" i="33"/>
  <c r="I3734" i="33" s="1"/>
  <c r="I3733" i="33" s="1"/>
  <c r="I3732" i="33" s="1"/>
  <c r="I3730" i="33" s="1"/>
  <c r="I3728" i="33" s="1"/>
  <c r="G3735" i="33"/>
  <c r="G3734" i="33" s="1"/>
  <c r="G3733" i="33" s="1"/>
  <c r="G3732" i="33" s="1"/>
  <c r="G3730" i="33" s="1"/>
  <c r="G3728" i="33" s="1"/>
  <c r="I3726" i="33"/>
  <c r="I3725" i="33" s="1"/>
  <c r="I3724" i="33" s="1"/>
  <c r="I3723" i="33" s="1"/>
  <c r="I3721" i="33" s="1"/>
  <c r="I3719" i="33" s="1"/>
  <c r="H3726" i="33"/>
  <c r="H3725" i="33" s="1"/>
  <c r="H3724" i="33" s="1"/>
  <c r="H3723" i="33" s="1"/>
  <c r="H3721" i="33" s="1"/>
  <c r="H3719" i="33" s="1"/>
  <c r="G3726" i="33"/>
  <c r="G3725" i="33" s="1"/>
  <c r="G3724" i="33" s="1"/>
  <c r="G3723" i="33" s="1"/>
  <c r="G3721" i="33" s="1"/>
  <c r="G3719" i="33" s="1"/>
  <c r="I3716" i="33"/>
  <c r="I3715" i="33" s="1"/>
  <c r="I3714" i="33" s="1"/>
  <c r="I3713" i="33" s="1"/>
  <c r="I3711" i="33" s="1"/>
  <c r="I3709" i="33" s="1"/>
  <c r="H3716" i="33"/>
  <c r="H3715" i="33" s="1"/>
  <c r="H3714" i="33" s="1"/>
  <c r="H3713" i="33" s="1"/>
  <c r="H3711" i="33" s="1"/>
  <c r="H3709" i="33" s="1"/>
  <c r="G3716" i="33"/>
  <c r="G3715" i="33" s="1"/>
  <c r="G3714" i="33" s="1"/>
  <c r="G3713" i="33" s="1"/>
  <c r="G3711" i="33" s="1"/>
  <c r="G3709" i="33" s="1"/>
  <c r="I3695" i="33"/>
  <c r="I3694" i="33" s="1"/>
  <c r="I3693" i="33" s="1"/>
  <c r="I3692" i="33" s="1"/>
  <c r="I3690" i="33" s="1"/>
  <c r="I3688" i="33" s="1"/>
  <c r="H3695" i="33"/>
  <c r="H3694" i="33" s="1"/>
  <c r="H3693" i="33" s="1"/>
  <c r="H3692" i="33" s="1"/>
  <c r="H3690" i="33" s="1"/>
  <c r="H3688" i="33" s="1"/>
  <c r="G3695" i="33"/>
  <c r="G3694" i="33" s="1"/>
  <c r="G3693" i="33" s="1"/>
  <c r="G3692" i="33" s="1"/>
  <c r="G3690" i="33" s="1"/>
  <c r="G3688" i="33" s="1"/>
  <c r="I3686" i="33"/>
  <c r="H3686" i="33"/>
  <c r="G3686" i="33"/>
  <c r="I3683" i="33"/>
  <c r="H3683" i="33"/>
  <c r="G3683" i="33"/>
  <c r="I3664" i="33"/>
  <c r="H3664" i="33"/>
  <c r="G3664" i="33"/>
  <c r="I3660" i="33"/>
  <c r="H3660" i="33"/>
  <c r="G3660" i="33"/>
  <c r="I3657" i="33"/>
  <c r="H3657" i="33"/>
  <c r="G3657" i="33"/>
  <c r="I3655" i="33"/>
  <c r="H3655" i="33"/>
  <c r="G3655" i="33"/>
  <c r="I3650" i="33"/>
  <c r="H3650" i="33"/>
  <c r="G3650" i="33"/>
  <c r="I3648" i="33"/>
  <c r="H3648" i="33"/>
  <c r="G3648" i="33"/>
  <c r="I3643" i="33"/>
  <c r="H3643" i="33"/>
  <c r="G3643" i="33"/>
  <c r="I3640" i="33"/>
  <c r="I3639" i="33" s="1"/>
  <c r="H3640" i="33"/>
  <c r="H3639" i="33" s="1"/>
  <c r="G3640" i="33"/>
  <c r="G3639" i="33" s="1"/>
  <c r="I3632" i="33"/>
  <c r="I3630" i="33" s="1"/>
  <c r="H3630" i="33"/>
  <c r="G3630" i="33"/>
  <c r="I3628" i="33"/>
  <c r="I3627" i="33" s="1"/>
  <c r="H3628" i="33"/>
  <c r="H3627" i="33" s="1"/>
  <c r="G3628" i="33"/>
  <c r="G3627" i="33" s="1"/>
  <c r="I3623" i="33"/>
  <c r="H3623" i="33"/>
  <c r="G3623" i="33"/>
  <c r="I3620" i="33"/>
  <c r="H3620" i="33"/>
  <c r="G3620" i="33"/>
  <c r="I3614" i="33"/>
  <c r="H3614" i="33"/>
  <c r="G3614" i="33"/>
  <c r="I3612" i="33"/>
  <c r="H3612" i="33"/>
  <c r="G3612" i="33"/>
  <c r="I3606" i="33"/>
  <c r="H3606" i="33"/>
  <c r="G3606" i="33"/>
  <c r="I3603" i="33"/>
  <c r="I3602" i="33" s="1"/>
  <c r="H3603" i="33"/>
  <c r="H3602" i="33" s="1"/>
  <c r="G3603" i="33"/>
  <c r="G3602" i="33" s="1"/>
  <c r="I3594" i="33"/>
  <c r="I3593" i="33" s="1"/>
  <c r="I3592" i="33" s="1"/>
  <c r="I3591" i="33" s="1"/>
  <c r="I3589" i="33" s="1"/>
  <c r="H3594" i="33"/>
  <c r="H3593" i="33" s="1"/>
  <c r="H3592" i="33" s="1"/>
  <c r="H3591" i="33" s="1"/>
  <c r="H3589" i="33" s="1"/>
  <c r="G3594" i="33"/>
  <c r="G3593" i="33" s="1"/>
  <c r="G3592" i="33" s="1"/>
  <c r="G3591" i="33" s="1"/>
  <c r="G3589" i="33" s="1"/>
  <c r="I3587" i="33"/>
  <c r="I3586" i="33" s="1"/>
  <c r="I3585" i="33" s="1"/>
  <c r="I3584" i="33" s="1"/>
  <c r="I3582" i="33" s="1"/>
  <c r="H3587" i="33"/>
  <c r="H3586" i="33" s="1"/>
  <c r="H3585" i="33" s="1"/>
  <c r="H3584" i="33" s="1"/>
  <c r="H3582" i="33" s="1"/>
  <c r="G3587" i="33"/>
  <c r="G3586" i="33" s="1"/>
  <c r="G3585" i="33" s="1"/>
  <c r="G3584" i="33" s="1"/>
  <c r="G3582" i="33" s="1"/>
  <c r="I3580" i="33"/>
  <c r="I3579" i="33" s="1"/>
  <c r="I3578" i="33" s="1"/>
  <c r="I3577" i="33" s="1"/>
  <c r="I3575" i="33" s="1"/>
  <c r="H3580" i="33"/>
  <c r="H3579" i="33" s="1"/>
  <c r="H3578" i="33" s="1"/>
  <c r="H3577" i="33" s="1"/>
  <c r="H3575" i="33" s="1"/>
  <c r="G3580" i="33"/>
  <c r="G3579" i="33" s="1"/>
  <c r="G3578" i="33" s="1"/>
  <c r="G3577" i="33" s="1"/>
  <c r="G3575" i="33" s="1"/>
  <c r="I3573" i="33"/>
  <c r="I3572" i="33" s="1"/>
  <c r="I3571" i="33" s="1"/>
  <c r="I3570" i="33" s="1"/>
  <c r="I3568" i="33" s="1"/>
  <c r="H3573" i="33"/>
  <c r="H3572" i="33" s="1"/>
  <c r="H3571" i="33" s="1"/>
  <c r="H3570" i="33" s="1"/>
  <c r="H3568" i="33" s="1"/>
  <c r="G3573" i="33"/>
  <c r="G3572" i="33" s="1"/>
  <c r="G3571" i="33" s="1"/>
  <c r="G3570" i="33" s="1"/>
  <c r="G3568" i="33" s="1"/>
  <c r="I3566" i="33"/>
  <c r="I3565" i="33" s="1"/>
  <c r="I3564" i="33" s="1"/>
  <c r="I3563" i="33" s="1"/>
  <c r="I3561" i="33" s="1"/>
  <c r="H3566" i="33"/>
  <c r="H3565" i="33" s="1"/>
  <c r="H3564" i="33" s="1"/>
  <c r="H3563" i="33" s="1"/>
  <c r="H3561" i="33" s="1"/>
  <c r="G3566" i="33"/>
  <c r="G3565" i="33" s="1"/>
  <c r="G3564" i="33" s="1"/>
  <c r="G3563" i="33" s="1"/>
  <c r="G3561" i="33" s="1"/>
  <c r="I3559" i="33"/>
  <c r="I3558" i="33" s="1"/>
  <c r="I3557" i="33" s="1"/>
  <c r="I3556" i="33" s="1"/>
  <c r="I3554" i="33" s="1"/>
  <c r="H3559" i="33"/>
  <c r="H3558" i="33" s="1"/>
  <c r="H3557" i="33" s="1"/>
  <c r="H3556" i="33" s="1"/>
  <c r="H3554" i="33" s="1"/>
  <c r="G3559" i="33"/>
  <c r="G3558" i="33" s="1"/>
  <c r="G3557" i="33" s="1"/>
  <c r="G3556" i="33" s="1"/>
  <c r="G3554" i="33" s="1"/>
  <c r="I3552" i="33"/>
  <c r="I3551" i="33" s="1"/>
  <c r="I3550" i="33" s="1"/>
  <c r="I3549" i="33" s="1"/>
  <c r="I3547" i="33" s="1"/>
  <c r="H3552" i="33"/>
  <c r="H3551" i="33" s="1"/>
  <c r="H3550" i="33" s="1"/>
  <c r="H3549" i="33" s="1"/>
  <c r="H3547" i="33" s="1"/>
  <c r="G3552" i="33"/>
  <c r="G3551" i="33" s="1"/>
  <c r="G3550" i="33" s="1"/>
  <c r="G3549" i="33" s="1"/>
  <c r="G3547" i="33" s="1"/>
  <c r="G3546" i="33"/>
  <c r="I3544" i="33"/>
  <c r="I3543" i="33" s="1"/>
  <c r="I3542" i="33" s="1"/>
  <c r="I3540" i="33" s="1"/>
  <c r="H3544" i="33"/>
  <c r="H3543" i="33" s="1"/>
  <c r="H3542" i="33" s="1"/>
  <c r="H3540" i="33" s="1"/>
  <c r="G3544" i="33"/>
  <c r="G3543" i="33" s="1"/>
  <c r="G3542" i="33" s="1"/>
  <c r="G3540" i="33" s="1"/>
  <c r="I3538" i="33"/>
  <c r="I3537" i="33" s="1"/>
  <c r="I3536" i="33" s="1"/>
  <c r="I3535" i="33" s="1"/>
  <c r="I3533" i="33" s="1"/>
  <c r="H3538" i="33"/>
  <c r="H3537" i="33" s="1"/>
  <c r="H3536" i="33" s="1"/>
  <c r="H3535" i="33" s="1"/>
  <c r="H3533" i="33" s="1"/>
  <c r="G3538" i="33"/>
  <c r="G3537" i="33" s="1"/>
  <c r="G3536" i="33" s="1"/>
  <c r="G3535" i="33" s="1"/>
  <c r="G3533" i="33" s="1"/>
  <c r="I3531" i="33"/>
  <c r="I3530" i="33" s="1"/>
  <c r="I3529" i="33" s="1"/>
  <c r="I3528" i="33" s="1"/>
  <c r="I3526" i="33" s="1"/>
  <c r="H3531" i="33"/>
  <c r="H3530" i="33" s="1"/>
  <c r="H3529" i="33" s="1"/>
  <c r="H3528" i="33" s="1"/>
  <c r="H3526" i="33" s="1"/>
  <c r="G3531" i="33"/>
  <c r="G3530" i="33" s="1"/>
  <c r="G3529" i="33" s="1"/>
  <c r="G3528" i="33" s="1"/>
  <c r="G3526" i="33" s="1"/>
  <c r="I3524" i="33"/>
  <c r="I3523" i="33" s="1"/>
  <c r="I3522" i="33" s="1"/>
  <c r="I3521" i="33" s="1"/>
  <c r="I3519" i="33" s="1"/>
  <c r="H3524" i="33"/>
  <c r="H3523" i="33" s="1"/>
  <c r="H3522" i="33" s="1"/>
  <c r="H3521" i="33" s="1"/>
  <c r="H3519" i="33" s="1"/>
  <c r="G3524" i="33"/>
  <c r="G3523" i="33" s="1"/>
  <c r="G3522" i="33" s="1"/>
  <c r="G3521" i="33" s="1"/>
  <c r="G3519" i="33" s="1"/>
  <c r="I3517" i="33"/>
  <c r="I3516" i="33" s="1"/>
  <c r="I3515" i="33" s="1"/>
  <c r="I3514" i="33" s="1"/>
  <c r="I3512" i="33" s="1"/>
  <c r="H3517" i="33"/>
  <c r="H3516" i="33" s="1"/>
  <c r="H3515" i="33" s="1"/>
  <c r="H3514" i="33" s="1"/>
  <c r="H3512" i="33" s="1"/>
  <c r="G3517" i="33"/>
  <c r="G3516" i="33" s="1"/>
  <c r="G3515" i="33" s="1"/>
  <c r="G3514" i="33" s="1"/>
  <c r="G3512" i="33" s="1"/>
  <c r="I3508" i="33"/>
  <c r="I3507" i="33" s="1"/>
  <c r="I3506" i="33" s="1"/>
  <c r="I3505" i="33" s="1"/>
  <c r="I3503" i="33" s="1"/>
  <c r="I3501" i="33" s="1"/>
  <c r="H3508" i="33"/>
  <c r="H3507" i="33" s="1"/>
  <c r="H3506" i="33" s="1"/>
  <c r="H3505" i="33" s="1"/>
  <c r="H3503" i="33" s="1"/>
  <c r="H3501" i="33" s="1"/>
  <c r="G3508" i="33"/>
  <c r="G3507" i="33" s="1"/>
  <c r="G3506" i="33" s="1"/>
  <c r="G3505" i="33" s="1"/>
  <c r="G3503" i="33" s="1"/>
  <c r="G3501" i="33" s="1"/>
  <c r="I3499" i="33"/>
  <c r="I3498" i="33" s="1"/>
  <c r="I3497" i="33" s="1"/>
  <c r="I3496" i="33" s="1"/>
  <c r="I3494" i="33" s="1"/>
  <c r="H3499" i="33"/>
  <c r="H3498" i="33" s="1"/>
  <c r="H3497" i="33" s="1"/>
  <c r="H3496" i="33" s="1"/>
  <c r="H3494" i="33" s="1"/>
  <c r="G3499" i="33"/>
  <c r="G3498" i="33" s="1"/>
  <c r="G3497" i="33" s="1"/>
  <c r="G3496" i="33" s="1"/>
  <c r="G3494" i="33" s="1"/>
  <c r="I3492" i="33"/>
  <c r="I3491" i="33" s="1"/>
  <c r="I3490" i="33" s="1"/>
  <c r="I3489" i="33" s="1"/>
  <c r="I3487" i="33" s="1"/>
  <c r="H3492" i="33"/>
  <c r="H3491" i="33" s="1"/>
  <c r="H3490" i="33" s="1"/>
  <c r="H3489" i="33" s="1"/>
  <c r="H3487" i="33" s="1"/>
  <c r="G3492" i="33"/>
  <c r="G3491" i="33" s="1"/>
  <c r="G3490" i="33" s="1"/>
  <c r="G3489" i="33" s="1"/>
  <c r="G3487" i="33" s="1"/>
  <c r="I3485" i="33"/>
  <c r="I3484" i="33" s="1"/>
  <c r="I3483" i="33" s="1"/>
  <c r="I3482" i="33" s="1"/>
  <c r="I3480" i="33" s="1"/>
  <c r="H3485" i="33"/>
  <c r="H3484" i="33" s="1"/>
  <c r="H3483" i="33" s="1"/>
  <c r="H3482" i="33" s="1"/>
  <c r="H3480" i="33" s="1"/>
  <c r="G3485" i="33"/>
  <c r="G3484" i="33" s="1"/>
  <c r="G3483" i="33" s="1"/>
  <c r="G3482" i="33" s="1"/>
  <c r="G3480" i="33" s="1"/>
  <c r="I3478" i="33"/>
  <c r="I3477" i="33" s="1"/>
  <c r="I3476" i="33" s="1"/>
  <c r="I3475" i="33" s="1"/>
  <c r="I3473" i="33" s="1"/>
  <c r="H3478" i="33"/>
  <c r="H3477" i="33" s="1"/>
  <c r="H3476" i="33" s="1"/>
  <c r="H3475" i="33" s="1"/>
  <c r="H3473" i="33" s="1"/>
  <c r="G3478" i="33"/>
  <c r="G3477" i="33" s="1"/>
  <c r="G3476" i="33" s="1"/>
  <c r="G3475" i="33" s="1"/>
  <c r="G3473" i="33" s="1"/>
  <c r="I3471" i="33"/>
  <c r="I3470" i="33" s="1"/>
  <c r="I3469" i="33" s="1"/>
  <c r="I3468" i="33" s="1"/>
  <c r="I3466" i="33" s="1"/>
  <c r="H3471" i="33"/>
  <c r="H3470" i="33" s="1"/>
  <c r="H3469" i="33" s="1"/>
  <c r="H3468" i="33" s="1"/>
  <c r="H3466" i="33" s="1"/>
  <c r="G3471" i="33"/>
  <c r="G3470" i="33" s="1"/>
  <c r="G3469" i="33" s="1"/>
  <c r="G3468" i="33" s="1"/>
  <c r="G3466" i="33" s="1"/>
  <c r="I3464" i="33"/>
  <c r="I3463" i="33" s="1"/>
  <c r="I3462" i="33" s="1"/>
  <c r="I3461" i="33" s="1"/>
  <c r="I3459" i="33" s="1"/>
  <c r="H3464" i="33"/>
  <c r="H3463" i="33" s="1"/>
  <c r="H3462" i="33" s="1"/>
  <c r="H3461" i="33" s="1"/>
  <c r="H3459" i="33" s="1"/>
  <c r="G3464" i="33"/>
  <c r="G3463" i="33" s="1"/>
  <c r="G3462" i="33" s="1"/>
  <c r="G3461" i="33" s="1"/>
  <c r="G3459" i="33" s="1"/>
  <c r="I3457" i="33"/>
  <c r="I3456" i="33" s="1"/>
  <c r="I3455" i="33" s="1"/>
  <c r="I3454" i="33" s="1"/>
  <c r="I3452" i="33" s="1"/>
  <c r="H3457" i="33"/>
  <c r="H3456" i="33" s="1"/>
  <c r="H3455" i="33" s="1"/>
  <c r="H3454" i="33" s="1"/>
  <c r="H3452" i="33" s="1"/>
  <c r="G3457" i="33"/>
  <c r="G3456" i="33" s="1"/>
  <c r="G3455" i="33" s="1"/>
  <c r="G3454" i="33" s="1"/>
  <c r="G3452" i="33" s="1"/>
  <c r="I3450" i="33"/>
  <c r="I3449" i="33" s="1"/>
  <c r="I3448" i="33" s="1"/>
  <c r="I3447" i="33" s="1"/>
  <c r="I3445" i="33" s="1"/>
  <c r="H3450" i="33"/>
  <c r="H3449" i="33" s="1"/>
  <c r="H3448" i="33" s="1"/>
  <c r="H3447" i="33" s="1"/>
  <c r="H3445" i="33" s="1"/>
  <c r="G3450" i="33"/>
  <c r="G3449" i="33" s="1"/>
  <c r="G3448" i="33" s="1"/>
  <c r="G3447" i="33" s="1"/>
  <c r="G3445" i="33" s="1"/>
  <c r="I3443" i="33"/>
  <c r="I3442" i="33" s="1"/>
  <c r="I3441" i="33" s="1"/>
  <c r="I3440" i="33" s="1"/>
  <c r="I3438" i="33" s="1"/>
  <c r="H3443" i="33"/>
  <c r="H3442" i="33" s="1"/>
  <c r="H3441" i="33" s="1"/>
  <c r="H3440" i="33" s="1"/>
  <c r="H3438" i="33" s="1"/>
  <c r="G3443" i="33"/>
  <c r="G3442" i="33" s="1"/>
  <c r="G3441" i="33" s="1"/>
  <c r="G3440" i="33" s="1"/>
  <c r="G3438" i="33" s="1"/>
  <c r="I3436" i="33"/>
  <c r="I3435" i="33" s="1"/>
  <c r="I3434" i="33" s="1"/>
  <c r="I3433" i="33" s="1"/>
  <c r="I3431" i="33" s="1"/>
  <c r="H3436" i="33"/>
  <c r="H3435" i="33" s="1"/>
  <c r="H3434" i="33" s="1"/>
  <c r="H3433" i="33" s="1"/>
  <c r="H3431" i="33" s="1"/>
  <c r="G3436" i="33"/>
  <c r="G3435" i="33" s="1"/>
  <c r="G3434" i="33" s="1"/>
  <c r="G3433" i="33" s="1"/>
  <c r="G3431" i="33" s="1"/>
  <c r="I3429" i="33"/>
  <c r="I3428" i="33" s="1"/>
  <c r="I3427" i="33" s="1"/>
  <c r="I3426" i="33" s="1"/>
  <c r="I3424" i="33" s="1"/>
  <c r="H3429" i="33"/>
  <c r="H3428" i="33" s="1"/>
  <c r="H3427" i="33" s="1"/>
  <c r="H3426" i="33" s="1"/>
  <c r="H3424" i="33" s="1"/>
  <c r="G3429" i="33"/>
  <c r="G3428" i="33" s="1"/>
  <c r="G3427" i="33" s="1"/>
  <c r="G3426" i="33" s="1"/>
  <c r="G3424" i="33" s="1"/>
  <c r="I3422" i="33"/>
  <c r="I3421" i="33" s="1"/>
  <c r="I3420" i="33" s="1"/>
  <c r="I3419" i="33" s="1"/>
  <c r="I3417" i="33" s="1"/>
  <c r="H3422" i="33"/>
  <c r="H3421" i="33" s="1"/>
  <c r="H3420" i="33" s="1"/>
  <c r="H3419" i="33" s="1"/>
  <c r="H3417" i="33" s="1"/>
  <c r="G3422" i="33"/>
  <c r="G3421" i="33" s="1"/>
  <c r="G3420" i="33" s="1"/>
  <c r="G3419" i="33" s="1"/>
  <c r="G3417" i="33" s="1"/>
  <c r="I3415" i="33"/>
  <c r="I3414" i="33" s="1"/>
  <c r="I3413" i="33" s="1"/>
  <c r="I3412" i="33" s="1"/>
  <c r="I3410" i="33" s="1"/>
  <c r="H3415" i="33"/>
  <c r="H3414" i="33" s="1"/>
  <c r="H3413" i="33" s="1"/>
  <c r="H3412" i="33" s="1"/>
  <c r="H3410" i="33" s="1"/>
  <c r="G3415" i="33"/>
  <c r="G3414" i="33" s="1"/>
  <c r="G3413" i="33" s="1"/>
  <c r="G3412" i="33" s="1"/>
  <c r="G3410" i="33" s="1"/>
  <c r="I3406" i="33"/>
  <c r="I3405" i="33" s="1"/>
  <c r="I3404" i="33" s="1"/>
  <c r="I3403" i="33" s="1"/>
  <c r="I3401" i="33" s="1"/>
  <c r="I3399" i="33" s="1"/>
  <c r="H3406" i="33"/>
  <c r="H3405" i="33" s="1"/>
  <c r="H3404" i="33" s="1"/>
  <c r="H3403" i="33" s="1"/>
  <c r="H3401" i="33" s="1"/>
  <c r="H3399" i="33" s="1"/>
  <c r="G3406" i="33"/>
  <c r="G3405" i="33" s="1"/>
  <c r="G3404" i="33" s="1"/>
  <c r="G3403" i="33" s="1"/>
  <c r="G3401" i="33" s="1"/>
  <c r="G3399" i="33" s="1"/>
  <c r="I3397" i="33"/>
  <c r="I3396" i="33" s="1"/>
  <c r="I3395" i="33" s="1"/>
  <c r="I3394" i="33" s="1"/>
  <c r="I3392" i="33" s="1"/>
  <c r="I3390" i="33" s="1"/>
  <c r="H3397" i="33"/>
  <c r="H3396" i="33" s="1"/>
  <c r="H3395" i="33" s="1"/>
  <c r="H3394" i="33" s="1"/>
  <c r="H3392" i="33" s="1"/>
  <c r="H3390" i="33" s="1"/>
  <c r="G3397" i="33"/>
  <c r="G3396" i="33" s="1"/>
  <c r="G3395" i="33" s="1"/>
  <c r="G3394" i="33" s="1"/>
  <c r="G3392" i="33" s="1"/>
  <c r="G3390" i="33" s="1"/>
  <c r="G3351" i="33"/>
  <c r="G3347" i="33"/>
  <c r="G3344" i="33"/>
  <c r="G3339" i="33"/>
  <c r="I3336" i="33"/>
  <c r="G3336" i="33"/>
  <c r="I3331" i="33"/>
  <c r="G3331" i="33"/>
  <c r="I3328" i="33"/>
  <c r="I3327" i="33" s="1"/>
  <c r="G3328" i="33"/>
  <c r="G3327" i="33" s="1"/>
  <c r="I3316" i="33"/>
  <c r="I3315" i="33" s="1"/>
  <c r="H3316" i="33"/>
  <c r="H3315" i="33" s="1"/>
  <c r="G3316" i="33"/>
  <c r="G3315" i="33" s="1"/>
  <c r="I3313" i="33"/>
  <c r="H3313" i="33"/>
  <c r="G3313" i="33"/>
  <c r="G3311" i="33"/>
  <c r="I3302" i="33"/>
  <c r="I3301" i="33" s="1"/>
  <c r="H3302" i="33"/>
  <c r="H3301" i="33" s="1"/>
  <c r="G3302" i="33"/>
  <c r="G3301" i="33" s="1"/>
  <c r="I3299" i="33"/>
  <c r="H3299" i="33"/>
  <c r="G3299" i="33"/>
  <c r="I3297" i="33"/>
  <c r="H3297" i="33"/>
  <c r="G3297" i="33"/>
  <c r="I3290" i="33"/>
  <c r="I3289" i="33" s="1"/>
  <c r="I3288" i="33" s="1"/>
  <c r="I3287" i="33" s="1"/>
  <c r="I3285" i="33" s="1"/>
  <c r="H3290" i="33"/>
  <c r="H3289" i="33" s="1"/>
  <c r="H3288" i="33" s="1"/>
  <c r="H3287" i="33" s="1"/>
  <c r="H3285" i="33" s="1"/>
  <c r="G3290" i="33"/>
  <c r="G3289" i="33" s="1"/>
  <c r="G3288" i="33" s="1"/>
  <c r="G3287" i="33" s="1"/>
  <c r="G3285" i="33" s="1"/>
  <c r="G3281" i="33"/>
  <c r="G3280" i="33" s="1"/>
  <c r="G3279" i="33" s="1"/>
  <c r="I3277" i="33"/>
  <c r="I3276" i="33" s="1"/>
  <c r="I3275" i="33" s="1"/>
  <c r="H3275" i="33"/>
  <c r="H3274" i="33" s="1"/>
  <c r="H3272" i="33" s="1"/>
  <c r="H3270" i="33" s="1"/>
  <c r="G3277" i="33"/>
  <c r="G3276" i="33" s="1"/>
  <c r="G3275" i="33" s="1"/>
  <c r="I3268" i="33"/>
  <c r="I3267" i="33" s="1"/>
  <c r="I3266" i="33" s="1"/>
  <c r="I3265" i="33" s="1"/>
  <c r="I3263" i="33" s="1"/>
  <c r="I3261" i="33" s="1"/>
  <c r="H3268" i="33"/>
  <c r="H3267" i="33" s="1"/>
  <c r="H3266" i="33" s="1"/>
  <c r="H3265" i="33" s="1"/>
  <c r="H3263" i="33" s="1"/>
  <c r="H3261" i="33" s="1"/>
  <c r="G3268" i="33"/>
  <c r="G3267" i="33" s="1"/>
  <c r="G3266" i="33" s="1"/>
  <c r="G3265" i="33" s="1"/>
  <c r="G3263" i="33" s="1"/>
  <c r="G3261" i="33" s="1"/>
  <c r="I3191" i="33"/>
  <c r="I3189" i="33"/>
  <c r="H3189" i="33"/>
  <c r="G3189" i="33"/>
  <c r="I3187" i="33"/>
  <c r="H3187" i="33"/>
  <c r="G3187" i="33"/>
  <c r="I3175" i="33"/>
  <c r="I3174" i="33" s="1"/>
  <c r="I3173" i="33" s="1"/>
  <c r="I3172" i="33" s="1"/>
  <c r="I3170" i="33" s="1"/>
  <c r="I3168" i="33" s="1"/>
  <c r="H3175" i="33"/>
  <c r="H3174" i="33" s="1"/>
  <c r="H3173" i="33" s="1"/>
  <c r="H3172" i="33" s="1"/>
  <c r="H3170" i="33" s="1"/>
  <c r="H3168" i="33" s="1"/>
  <c r="G3175" i="33"/>
  <c r="G3174" i="33" s="1"/>
  <c r="G3173" i="33" s="1"/>
  <c r="G3172" i="33" s="1"/>
  <c r="G3170" i="33" s="1"/>
  <c r="G3168" i="33" s="1"/>
  <c r="I3166" i="33"/>
  <c r="I3165" i="33" s="1"/>
  <c r="I3164" i="33" s="1"/>
  <c r="I3163" i="33" s="1"/>
  <c r="I3161" i="33" s="1"/>
  <c r="I3159" i="33" s="1"/>
  <c r="H3166" i="33"/>
  <c r="H3165" i="33" s="1"/>
  <c r="H3164" i="33" s="1"/>
  <c r="H3163" i="33" s="1"/>
  <c r="H3161" i="33" s="1"/>
  <c r="H3159" i="33" s="1"/>
  <c r="G3166" i="33"/>
  <c r="G3165" i="33" s="1"/>
  <c r="G3164" i="33" s="1"/>
  <c r="G3163" i="33" s="1"/>
  <c r="G3161" i="33" s="1"/>
  <c r="G3159" i="33" s="1"/>
  <c r="I3157" i="33"/>
  <c r="I3156" i="33" s="1"/>
  <c r="I3155" i="33" s="1"/>
  <c r="I3154" i="33" s="1"/>
  <c r="I3152" i="33" s="1"/>
  <c r="I3150" i="33" s="1"/>
  <c r="H3157" i="33"/>
  <c r="H3156" i="33" s="1"/>
  <c r="H3155" i="33" s="1"/>
  <c r="H3154" i="33" s="1"/>
  <c r="H3152" i="33" s="1"/>
  <c r="H3150" i="33" s="1"/>
  <c r="G3157" i="33"/>
  <c r="G3156" i="33" s="1"/>
  <c r="G3155" i="33" s="1"/>
  <c r="G3154" i="33" s="1"/>
  <c r="G3152" i="33" s="1"/>
  <c r="G3150" i="33" s="1"/>
  <c r="I3148" i="33"/>
  <c r="I3147" i="33" s="1"/>
  <c r="I3146" i="33" s="1"/>
  <c r="I3145" i="33" s="1"/>
  <c r="I3143" i="33" s="1"/>
  <c r="I3141" i="33" s="1"/>
  <c r="H3148" i="33"/>
  <c r="H3147" i="33" s="1"/>
  <c r="H3146" i="33" s="1"/>
  <c r="H3145" i="33" s="1"/>
  <c r="H3143" i="33" s="1"/>
  <c r="H3141" i="33" s="1"/>
  <c r="G3148" i="33"/>
  <c r="G3147" i="33" s="1"/>
  <c r="G3146" i="33" s="1"/>
  <c r="G3145" i="33" s="1"/>
  <c r="G3143" i="33" s="1"/>
  <c r="G3141" i="33" s="1"/>
  <c r="I3139" i="33"/>
  <c r="I3138" i="33" s="1"/>
  <c r="I3137" i="33" s="1"/>
  <c r="I3136" i="33" s="1"/>
  <c r="I3134" i="33" s="1"/>
  <c r="I3132" i="33" s="1"/>
  <c r="H3139" i="33"/>
  <c r="H3138" i="33" s="1"/>
  <c r="H3137" i="33" s="1"/>
  <c r="H3136" i="33" s="1"/>
  <c r="H3134" i="33" s="1"/>
  <c r="H3132" i="33" s="1"/>
  <c r="G3139" i="33"/>
  <c r="G3138" i="33" s="1"/>
  <c r="G3137" i="33" s="1"/>
  <c r="G3136" i="33" s="1"/>
  <c r="G3134" i="33" s="1"/>
  <c r="G3132" i="33" s="1"/>
  <c r="G3130" i="33"/>
  <c r="G3129" i="33" s="1"/>
  <c r="G3128" i="33" s="1"/>
  <c r="G3127" i="33" s="1"/>
  <c r="G3125" i="33" s="1"/>
  <c r="G3114" i="33" s="1"/>
  <c r="H3110" i="33"/>
  <c r="H3109" i="33" s="1"/>
  <c r="G3110" i="33"/>
  <c r="G3109" i="33" s="1"/>
  <c r="G3108" i="33" s="1"/>
  <c r="G3107" i="33" s="1"/>
  <c r="G3105" i="33" s="1"/>
  <c r="I3103" i="33"/>
  <c r="I3102" i="33" s="1"/>
  <c r="H3103" i="33"/>
  <c r="H3102" i="33" s="1"/>
  <c r="G3103" i="33"/>
  <c r="G3102" i="33" s="1"/>
  <c r="I3100" i="33"/>
  <c r="H3100" i="33"/>
  <c r="G3100" i="33"/>
  <c r="I3098" i="33"/>
  <c r="I3097" i="33" s="1"/>
  <c r="I3096" i="33" s="1"/>
  <c r="H3098" i="33"/>
  <c r="H3097" i="33" s="1"/>
  <c r="H3096" i="33" s="1"/>
  <c r="G3098" i="33"/>
  <c r="G3097" i="33" s="1"/>
  <c r="G3096" i="33" s="1"/>
  <c r="I3087" i="33"/>
  <c r="H3087" i="33"/>
  <c r="G3088" i="33"/>
  <c r="G3087" i="33" s="1"/>
  <c r="I3084" i="33"/>
  <c r="I3083" i="33" s="1"/>
  <c r="H3084" i="33"/>
  <c r="H3083" i="33" s="1"/>
  <c r="G3084" i="33"/>
  <c r="G3083" i="33" s="1"/>
  <c r="G3075" i="33"/>
  <c r="G3074" i="33" s="1"/>
  <c r="G3073" i="33" s="1"/>
  <c r="G3072" i="33" s="1"/>
  <c r="G3070" i="33" s="1"/>
  <c r="G3068" i="33" s="1"/>
  <c r="I3057" i="33"/>
  <c r="I3056" i="33" s="1"/>
  <c r="I3055" i="33" s="1"/>
  <c r="I3054" i="33" s="1"/>
  <c r="I3052" i="33" s="1"/>
  <c r="I3050" i="33" s="1"/>
  <c r="H3057" i="33"/>
  <c r="H3056" i="33" s="1"/>
  <c r="H3055" i="33" s="1"/>
  <c r="H3054" i="33" s="1"/>
  <c r="H3052" i="33" s="1"/>
  <c r="H3050" i="33" s="1"/>
  <c r="G3057" i="33"/>
  <c r="G3056" i="33" s="1"/>
  <c r="G3055" i="33" s="1"/>
  <c r="G3054" i="33" s="1"/>
  <c r="G3052" i="33" s="1"/>
  <c r="G3050" i="33" s="1"/>
  <c r="I3039" i="33"/>
  <c r="I3038" i="33" s="1"/>
  <c r="I3037" i="33" s="1"/>
  <c r="I3036" i="33" s="1"/>
  <c r="I3034" i="33" s="1"/>
  <c r="I3032" i="33" s="1"/>
  <c r="H3039" i="33"/>
  <c r="H3038" i="33" s="1"/>
  <c r="H3037" i="33" s="1"/>
  <c r="H3036" i="33" s="1"/>
  <c r="H3034" i="33" s="1"/>
  <c r="H3032" i="33" s="1"/>
  <c r="G3039" i="33"/>
  <c r="G3038" i="33" s="1"/>
  <c r="G3037" i="33" s="1"/>
  <c r="G3036" i="33" s="1"/>
  <c r="G3034" i="33" s="1"/>
  <c r="G3032" i="33" s="1"/>
  <c r="I3030" i="33"/>
  <c r="I3029" i="33" s="1"/>
  <c r="I3028" i="33" s="1"/>
  <c r="I3027" i="33" s="1"/>
  <c r="I3025" i="33" s="1"/>
  <c r="I3023" i="33" s="1"/>
  <c r="H3030" i="33"/>
  <c r="H3029" i="33" s="1"/>
  <c r="H3028" i="33" s="1"/>
  <c r="H3027" i="33" s="1"/>
  <c r="H3025" i="33" s="1"/>
  <c r="H3023" i="33" s="1"/>
  <c r="G3030" i="33"/>
  <c r="G3029" i="33" s="1"/>
  <c r="G3028" i="33" s="1"/>
  <c r="G3027" i="33" s="1"/>
  <c r="G3025" i="33" s="1"/>
  <c r="G3023" i="33" s="1"/>
  <c r="G3021" i="33"/>
  <c r="G3020" i="33" s="1"/>
  <c r="G3019" i="33" s="1"/>
  <c r="G3018" i="33" s="1"/>
  <c r="G3016" i="33" s="1"/>
  <c r="G3014" i="33" s="1"/>
  <c r="G3012" i="33"/>
  <c r="G3011" i="33" s="1"/>
  <c r="G3010" i="33" s="1"/>
  <c r="G3009" i="33" s="1"/>
  <c r="G3007" i="33" s="1"/>
  <c r="G3005" i="33" s="1"/>
  <c r="I3003" i="33"/>
  <c r="I3002" i="33" s="1"/>
  <c r="I3001" i="33" s="1"/>
  <c r="I3000" i="33" s="1"/>
  <c r="I2998" i="33" s="1"/>
  <c r="I2996" i="33" s="1"/>
  <c r="H3003" i="33"/>
  <c r="H3002" i="33" s="1"/>
  <c r="H3001" i="33" s="1"/>
  <c r="H3000" i="33" s="1"/>
  <c r="H2998" i="33" s="1"/>
  <c r="H2996" i="33" s="1"/>
  <c r="G3003" i="33"/>
  <c r="G3002" i="33" s="1"/>
  <c r="G3001" i="33" s="1"/>
  <c r="G3000" i="33" s="1"/>
  <c r="G2998" i="33" s="1"/>
  <c r="G2996" i="33" s="1"/>
  <c r="I2994" i="33"/>
  <c r="I2993" i="33" s="1"/>
  <c r="H2994" i="33"/>
  <c r="H2993" i="33" s="1"/>
  <c r="G2994" i="33"/>
  <c r="G2993" i="33" s="1"/>
  <c r="I2990" i="33"/>
  <c r="I2989" i="33" s="1"/>
  <c r="H2990" i="33"/>
  <c r="H2989" i="33" s="1"/>
  <c r="G2990" i="33"/>
  <c r="G2989" i="33" s="1"/>
  <c r="I2981" i="33"/>
  <c r="I2980" i="33" s="1"/>
  <c r="I2979" i="33" s="1"/>
  <c r="I2978" i="33" s="1"/>
  <c r="I2976" i="33" s="1"/>
  <c r="H2981" i="33"/>
  <c r="H2980" i="33" s="1"/>
  <c r="H2979" i="33" s="1"/>
  <c r="H2978" i="33" s="1"/>
  <c r="H2976" i="33" s="1"/>
  <c r="G2981" i="33"/>
  <c r="G2980" i="33" s="1"/>
  <c r="G2979" i="33" s="1"/>
  <c r="G2978" i="33" s="1"/>
  <c r="G2976" i="33" s="1"/>
  <c r="I2974" i="33"/>
  <c r="I2973" i="33" s="1"/>
  <c r="I2972" i="33" s="1"/>
  <c r="I2971" i="33" s="1"/>
  <c r="I2969" i="33" s="1"/>
  <c r="H2974" i="33"/>
  <c r="H2973" i="33" s="1"/>
  <c r="H2972" i="33" s="1"/>
  <c r="H2971" i="33" s="1"/>
  <c r="H2969" i="33" s="1"/>
  <c r="G2974" i="33"/>
  <c r="G2973" i="33" s="1"/>
  <c r="G2972" i="33" s="1"/>
  <c r="G2971" i="33" s="1"/>
  <c r="G2969" i="33" s="1"/>
  <c r="I2965" i="33"/>
  <c r="I2964" i="33" s="1"/>
  <c r="I2963" i="33" s="1"/>
  <c r="I2962" i="33" s="1"/>
  <c r="I2960" i="33" s="1"/>
  <c r="H2965" i="33"/>
  <c r="H2964" i="33" s="1"/>
  <c r="H2963" i="33" s="1"/>
  <c r="H2962" i="33" s="1"/>
  <c r="H2960" i="33" s="1"/>
  <c r="G2965" i="33"/>
  <c r="G2964" i="33" s="1"/>
  <c r="G2963" i="33" s="1"/>
  <c r="G2962" i="33" s="1"/>
  <c r="G2960" i="33" s="1"/>
  <c r="I2958" i="33"/>
  <c r="I2957" i="33" s="1"/>
  <c r="I2956" i="33" s="1"/>
  <c r="I2955" i="33" s="1"/>
  <c r="I2953" i="33" s="1"/>
  <c r="H2958" i="33"/>
  <c r="H2957" i="33" s="1"/>
  <c r="H2956" i="33" s="1"/>
  <c r="H2955" i="33" s="1"/>
  <c r="H2953" i="33" s="1"/>
  <c r="G2958" i="33"/>
  <c r="G2957" i="33" s="1"/>
  <c r="G2956" i="33" s="1"/>
  <c r="G2955" i="33" s="1"/>
  <c r="G2953" i="33" s="1"/>
  <c r="I2951" i="33"/>
  <c r="I2950" i="33" s="1"/>
  <c r="I2949" i="33" s="1"/>
  <c r="I2948" i="33" s="1"/>
  <c r="I2946" i="33" s="1"/>
  <c r="H2951" i="33"/>
  <c r="H2950" i="33" s="1"/>
  <c r="H2949" i="33" s="1"/>
  <c r="H2948" i="33" s="1"/>
  <c r="H2946" i="33" s="1"/>
  <c r="G2951" i="33"/>
  <c r="G2950" i="33" s="1"/>
  <c r="G2949" i="33" s="1"/>
  <c r="G2948" i="33" s="1"/>
  <c r="G2946" i="33" s="1"/>
  <c r="I2942" i="33"/>
  <c r="I2941" i="33" s="1"/>
  <c r="I2940" i="33" s="1"/>
  <c r="I2939" i="33" s="1"/>
  <c r="I2937" i="33" s="1"/>
  <c r="I2935" i="33" s="1"/>
  <c r="H2942" i="33"/>
  <c r="H2941" i="33" s="1"/>
  <c r="H2940" i="33" s="1"/>
  <c r="H2939" i="33" s="1"/>
  <c r="H2937" i="33" s="1"/>
  <c r="H2935" i="33" s="1"/>
  <c r="G2942" i="33"/>
  <c r="G2941" i="33" s="1"/>
  <c r="G2940" i="33" s="1"/>
  <c r="G2939" i="33" s="1"/>
  <c r="G2937" i="33" s="1"/>
  <c r="G2935" i="33" s="1"/>
  <c r="I2933" i="33"/>
  <c r="I2932" i="33" s="1"/>
  <c r="I2931" i="33" s="1"/>
  <c r="I2930" i="33" s="1"/>
  <c r="I2928" i="33" s="1"/>
  <c r="I2926" i="33" s="1"/>
  <c r="H2933" i="33"/>
  <c r="H2932" i="33" s="1"/>
  <c r="H2931" i="33" s="1"/>
  <c r="H2930" i="33" s="1"/>
  <c r="H2928" i="33" s="1"/>
  <c r="H2926" i="33" s="1"/>
  <c r="G2933" i="33"/>
  <c r="G2932" i="33" s="1"/>
  <c r="G2931" i="33" s="1"/>
  <c r="G2930" i="33" s="1"/>
  <c r="G2928" i="33" s="1"/>
  <c r="G2926" i="33" s="1"/>
  <c r="I2921" i="33"/>
  <c r="I2920" i="33" s="1"/>
  <c r="I2919" i="33" s="1"/>
  <c r="I2918" i="33" s="1"/>
  <c r="I2916" i="33" s="1"/>
  <c r="I2914" i="33" s="1"/>
  <c r="H2921" i="33"/>
  <c r="H2920" i="33" s="1"/>
  <c r="H2919" i="33" s="1"/>
  <c r="H2918" i="33" s="1"/>
  <c r="H2916" i="33" s="1"/>
  <c r="H2914" i="33" s="1"/>
  <c r="G2921" i="33"/>
  <c r="G2920" i="33" s="1"/>
  <c r="G2919" i="33" s="1"/>
  <c r="G2918" i="33" s="1"/>
  <c r="G2916" i="33" s="1"/>
  <c r="G2914" i="33" s="1"/>
  <c r="I2912" i="33"/>
  <c r="H2912" i="33"/>
  <c r="G2912" i="33"/>
  <c r="G2910" i="33"/>
  <c r="G2909" i="33" s="1"/>
  <c r="G2908" i="33" s="1"/>
  <c r="G2907" i="33" s="1"/>
  <c r="G2905" i="33" s="1"/>
  <c r="G2903" i="33" s="1"/>
  <c r="I2901" i="33"/>
  <c r="H2901" i="33"/>
  <c r="G2901" i="33"/>
  <c r="I2899" i="33"/>
  <c r="H2899" i="33"/>
  <c r="G2899" i="33"/>
  <c r="I2890" i="33"/>
  <c r="I2889" i="33" s="1"/>
  <c r="I2888" i="33" s="1"/>
  <c r="I2887" i="33" s="1"/>
  <c r="I2885" i="33" s="1"/>
  <c r="I2883" i="33" s="1"/>
  <c r="H2890" i="33"/>
  <c r="H2889" i="33" s="1"/>
  <c r="H2888" i="33" s="1"/>
  <c r="H2887" i="33" s="1"/>
  <c r="H2885" i="33" s="1"/>
  <c r="H2883" i="33" s="1"/>
  <c r="G2890" i="33"/>
  <c r="G2889" i="33" s="1"/>
  <c r="G2888" i="33" s="1"/>
  <c r="G2887" i="33" s="1"/>
  <c r="G2885" i="33" s="1"/>
  <c r="G2883" i="33" s="1"/>
  <c r="I2881" i="33"/>
  <c r="I2880" i="33" s="1"/>
  <c r="I2879" i="33" s="1"/>
  <c r="I2878" i="33" s="1"/>
  <c r="I2876" i="33" s="1"/>
  <c r="I2874" i="33" s="1"/>
  <c r="H2881" i="33"/>
  <c r="H2880" i="33" s="1"/>
  <c r="H2879" i="33" s="1"/>
  <c r="H2878" i="33" s="1"/>
  <c r="H2876" i="33" s="1"/>
  <c r="H2874" i="33" s="1"/>
  <c r="G2881" i="33"/>
  <c r="G2880" i="33" s="1"/>
  <c r="G2879" i="33" s="1"/>
  <c r="G2878" i="33" s="1"/>
  <c r="G2876" i="33" s="1"/>
  <c r="G2874" i="33" s="1"/>
  <c r="I2872" i="33"/>
  <c r="H2872" i="33"/>
  <c r="G2872" i="33"/>
  <c r="I2870" i="33"/>
  <c r="H2870" i="33"/>
  <c r="H2869" i="33" s="1"/>
  <c r="H2868" i="33" s="1"/>
  <c r="H2867" i="33" s="1"/>
  <c r="H2865" i="33" s="1"/>
  <c r="G2870" i="33"/>
  <c r="G2869" i="33" s="1"/>
  <c r="G2868" i="33" s="1"/>
  <c r="G2867" i="33" s="1"/>
  <c r="G2865" i="33" s="1"/>
  <c r="I2863" i="33"/>
  <c r="I2860" i="33" s="1"/>
  <c r="I2859" i="33" s="1"/>
  <c r="I2858" i="33" s="1"/>
  <c r="I2856" i="33" s="1"/>
  <c r="H2863" i="33"/>
  <c r="H2860" i="33" s="1"/>
  <c r="H2859" i="33" s="1"/>
  <c r="H2858" i="33" s="1"/>
  <c r="H2856" i="33" s="1"/>
  <c r="G2863" i="33"/>
  <c r="G2860" i="33" s="1"/>
  <c r="G2859" i="33" s="1"/>
  <c r="G2858" i="33" s="1"/>
  <c r="G2856" i="33" s="1"/>
  <c r="I2852" i="33"/>
  <c r="I2851" i="33" s="1"/>
  <c r="H2852" i="33"/>
  <c r="H2851" i="33" s="1"/>
  <c r="G2852" i="33"/>
  <c r="G2851" i="33" s="1"/>
  <c r="I2849" i="33"/>
  <c r="H2849" i="33"/>
  <c r="G2849" i="33"/>
  <c r="I2847" i="33"/>
  <c r="H2847" i="33"/>
  <c r="G2847" i="33"/>
  <c r="I2840" i="33"/>
  <c r="I2839" i="33" s="1"/>
  <c r="I2838" i="33" s="1"/>
  <c r="I2837" i="33" s="1"/>
  <c r="I2835" i="33" s="1"/>
  <c r="H2840" i="33"/>
  <c r="H2839" i="33" s="1"/>
  <c r="H2838" i="33" s="1"/>
  <c r="H2837" i="33" s="1"/>
  <c r="H2835" i="33" s="1"/>
  <c r="G2840" i="33"/>
  <c r="G2839" i="33" s="1"/>
  <c r="G2838" i="33" s="1"/>
  <c r="G2837" i="33" s="1"/>
  <c r="G2835" i="33" s="1"/>
  <c r="I2822" i="33"/>
  <c r="I2821" i="33" s="1"/>
  <c r="I2820" i="33" s="1"/>
  <c r="I2819" i="33" s="1"/>
  <c r="I2817" i="33" s="1"/>
  <c r="I2815" i="33" s="1"/>
  <c r="H2822" i="33"/>
  <c r="H2821" i="33" s="1"/>
  <c r="H2820" i="33" s="1"/>
  <c r="H2819" i="33" s="1"/>
  <c r="H2817" i="33" s="1"/>
  <c r="H2815" i="33" s="1"/>
  <c r="G2822" i="33"/>
  <c r="G2821" i="33" s="1"/>
  <c r="G2820" i="33" s="1"/>
  <c r="G2819" i="33" s="1"/>
  <c r="G2817" i="33" s="1"/>
  <c r="G2815" i="33" s="1"/>
  <c r="I2813" i="33"/>
  <c r="I2812" i="33" s="1"/>
  <c r="I2811" i="33" s="1"/>
  <c r="I2810" i="33" s="1"/>
  <c r="I2808" i="33" s="1"/>
  <c r="H2813" i="33"/>
  <c r="H2812" i="33" s="1"/>
  <c r="H2811" i="33" s="1"/>
  <c r="H2810" i="33" s="1"/>
  <c r="H2808" i="33" s="1"/>
  <c r="G2813" i="33"/>
  <c r="G2812" i="33" s="1"/>
  <c r="G2811" i="33" s="1"/>
  <c r="G2810" i="33" s="1"/>
  <c r="G2808" i="33" s="1"/>
  <c r="I2797" i="33"/>
  <c r="I2796" i="33" s="1"/>
  <c r="I2795" i="33" s="1"/>
  <c r="I2794" i="33" s="1"/>
  <c r="I2792" i="33" s="1"/>
  <c r="H2797" i="33"/>
  <c r="H2796" i="33" s="1"/>
  <c r="H2795" i="33" s="1"/>
  <c r="H2794" i="33" s="1"/>
  <c r="H2792" i="33" s="1"/>
  <c r="G2797" i="33"/>
  <c r="G2796" i="33" s="1"/>
  <c r="G2795" i="33" s="1"/>
  <c r="G2794" i="33" s="1"/>
  <c r="G2792" i="33" s="1"/>
  <c r="I2788" i="33"/>
  <c r="I2787" i="33" s="1"/>
  <c r="I2786" i="33" s="1"/>
  <c r="I2785" i="33" s="1"/>
  <c r="I2783" i="33" s="1"/>
  <c r="I2781" i="33" s="1"/>
  <c r="H2788" i="33"/>
  <c r="H2787" i="33" s="1"/>
  <c r="H2786" i="33" s="1"/>
  <c r="H2785" i="33" s="1"/>
  <c r="H2783" i="33" s="1"/>
  <c r="H2781" i="33" s="1"/>
  <c r="G2788" i="33"/>
  <c r="G2787" i="33" s="1"/>
  <c r="G2786" i="33" s="1"/>
  <c r="G2785" i="33" s="1"/>
  <c r="G2783" i="33" s="1"/>
  <c r="G2781" i="33" s="1"/>
  <c r="I2779" i="33"/>
  <c r="I2778" i="33" s="1"/>
  <c r="I2777" i="33" s="1"/>
  <c r="I2776" i="33" s="1"/>
  <c r="I2774" i="33" s="1"/>
  <c r="I2772" i="33" s="1"/>
  <c r="H2779" i="33"/>
  <c r="H2778" i="33" s="1"/>
  <c r="H2777" i="33" s="1"/>
  <c r="H2776" i="33" s="1"/>
  <c r="H2774" i="33" s="1"/>
  <c r="H2772" i="33" s="1"/>
  <c r="G2779" i="33"/>
  <c r="G2778" i="33" s="1"/>
  <c r="G2777" i="33" s="1"/>
  <c r="G2776" i="33" s="1"/>
  <c r="G2774" i="33" s="1"/>
  <c r="G2772" i="33" s="1"/>
  <c r="I2761" i="33"/>
  <c r="I2760" i="33" s="1"/>
  <c r="I2759" i="33" s="1"/>
  <c r="I2758" i="33" s="1"/>
  <c r="I2756" i="33" s="1"/>
  <c r="I2754" i="33" s="1"/>
  <c r="H2761" i="33"/>
  <c r="H2760" i="33" s="1"/>
  <c r="H2759" i="33" s="1"/>
  <c r="H2758" i="33" s="1"/>
  <c r="H2756" i="33" s="1"/>
  <c r="H2754" i="33" s="1"/>
  <c r="G2761" i="33"/>
  <c r="G2760" i="33" s="1"/>
  <c r="G2759" i="33" s="1"/>
  <c r="G2758" i="33" s="1"/>
  <c r="G2756" i="33" s="1"/>
  <c r="G2754" i="33" s="1"/>
  <c r="I2752" i="33"/>
  <c r="I2751" i="33" s="1"/>
  <c r="I2750" i="33" s="1"/>
  <c r="I2749" i="33" s="1"/>
  <c r="I2747" i="33" s="1"/>
  <c r="I2745" i="33" s="1"/>
  <c r="H2752" i="33"/>
  <c r="H2751" i="33" s="1"/>
  <c r="H2750" i="33" s="1"/>
  <c r="H2749" i="33" s="1"/>
  <c r="H2747" i="33" s="1"/>
  <c r="H2745" i="33" s="1"/>
  <c r="G2752" i="33"/>
  <c r="G2751" i="33" s="1"/>
  <c r="G2750" i="33" s="1"/>
  <c r="G2749" i="33" s="1"/>
  <c r="G2747" i="33" s="1"/>
  <c r="G2745" i="33" s="1"/>
  <c r="I2743" i="33"/>
  <c r="I2742" i="33" s="1"/>
  <c r="I2741" i="33" s="1"/>
  <c r="I2740" i="33" s="1"/>
  <c r="I2738" i="33" s="1"/>
  <c r="I2736" i="33" s="1"/>
  <c r="H2743" i="33"/>
  <c r="H2742" i="33" s="1"/>
  <c r="H2741" i="33" s="1"/>
  <c r="H2740" i="33" s="1"/>
  <c r="H2738" i="33" s="1"/>
  <c r="H2736" i="33" s="1"/>
  <c r="G2743" i="33"/>
  <c r="G2742" i="33" s="1"/>
  <c r="G2741" i="33" s="1"/>
  <c r="G2740" i="33" s="1"/>
  <c r="G2738" i="33" s="1"/>
  <c r="G2736" i="33" s="1"/>
  <c r="I2734" i="33"/>
  <c r="I2733" i="33" s="1"/>
  <c r="I2732" i="33" s="1"/>
  <c r="I2731" i="33" s="1"/>
  <c r="I2729" i="33" s="1"/>
  <c r="I2727" i="33" s="1"/>
  <c r="H2734" i="33"/>
  <c r="H2733" i="33" s="1"/>
  <c r="H2732" i="33" s="1"/>
  <c r="H2731" i="33" s="1"/>
  <c r="H2729" i="33" s="1"/>
  <c r="H2727" i="33" s="1"/>
  <c r="G2734" i="33"/>
  <c r="G2733" i="33" s="1"/>
  <c r="G2732" i="33" s="1"/>
  <c r="G2731" i="33" s="1"/>
  <c r="G2729" i="33" s="1"/>
  <c r="G2727" i="33" s="1"/>
  <c r="I2725" i="33"/>
  <c r="I2724" i="33" s="1"/>
  <c r="I2723" i="33" s="1"/>
  <c r="I2722" i="33" s="1"/>
  <c r="I2720" i="33" s="1"/>
  <c r="I2718" i="33" s="1"/>
  <c r="H2725" i="33"/>
  <c r="H2724" i="33" s="1"/>
  <c r="H2723" i="33" s="1"/>
  <c r="H2722" i="33" s="1"/>
  <c r="H2720" i="33" s="1"/>
  <c r="H2718" i="33" s="1"/>
  <c r="G2725" i="33"/>
  <c r="G2724" i="33" s="1"/>
  <c r="G2723" i="33" s="1"/>
  <c r="G2722" i="33" s="1"/>
  <c r="G2720" i="33" s="1"/>
  <c r="G2718" i="33" s="1"/>
  <c r="I2716" i="33"/>
  <c r="I2715" i="33" s="1"/>
  <c r="I2714" i="33" s="1"/>
  <c r="I2713" i="33" s="1"/>
  <c r="I2711" i="33" s="1"/>
  <c r="I2709" i="33" s="1"/>
  <c r="H2716" i="33"/>
  <c r="H2715" i="33" s="1"/>
  <c r="H2714" i="33" s="1"/>
  <c r="H2713" i="33" s="1"/>
  <c r="H2711" i="33" s="1"/>
  <c r="H2709" i="33" s="1"/>
  <c r="G2716" i="33"/>
  <c r="G2715" i="33" s="1"/>
  <c r="G2714" i="33" s="1"/>
  <c r="G2713" i="33" s="1"/>
  <c r="G2711" i="33" s="1"/>
  <c r="G2709" i="33" s="1"/>
  <c r="I2707" i="33"/>
  <c r="I2706" i="33" s="1"/>
  <c r="I2705" i="33" s="1"/>
  <c r="I2704" i="33" s="1"/>
  <c r="I2702" i="33" s="1"/>
  <c r="I2700" i="33" s="1"/>
  <c r="H2707" i="33"/>
  <c r="H2706" i="33" s="1"/>
  <c r="H2705" i="33" s="1"/>
  <c r="H2704" i="33" s="1"/>
  <c r="H2702" i="33" s="1"/>
  <c r="H2700" i="33" s="1"/>
  <c r="G2707" i="33"/>
  <c r="G2706" i="33" s="1"/>
  <c r="G2705" i="33" s="1"/>
  <c r="G2704" i="33" s="1"/>
  <c r="G2702" i="33" s="1"/>
  <c r="G2700" i="33" s="1"/>
  <c r="I2698" i="33"/>
  <c r="I2697" i="33" s="1"/>
  <c r="I2696" i="33" s="1"/>
  <c r="I2695" i="33" s="1"/>
  <c r="I2693" i="33" s="1"/>
  <c r="I2691" i="33" s="1"/>
  <c r="H2698" i="33"/>
  <c r="H2697" i="33" s="1"/>
  <c r="H2696" i="33" s="1"/>
  <c r="H2695" i="33" s="1"/>
  <c r="H2693" i="33" s="1"/>
  <c r="H2691" i="33" s="1"/>
  <c r="G2698" i="33"/>
  <c r="G2697" i="33" s="1"/>
  <c r="G2696" i="33" s="1"/>
  <c r="G2695" i="33" s="1"/>
  <c r="G2693" i="33" s="1"/>
  <c r="G2691" i="33" s="1"/>
  <c r="I2689" i="33"/>
  <c r="I2688" i="33" s="1"/>
  <c r="I2687" i="33" s="1"/>
  <c r="I2686" i="33" s="1"/>
  <c r="I2684" i="33" s="1"/>
  <c r="I2682" i="33" s="1"/>
  <c r="H2689" i="33"/>
  <c r="H2688" i="33" s="1"/>
  <c r="H2687" i="33" s="1"/>
  <c r="H2686" i="33" s="1"/>
  <c r="H2684" i="33" s="1"/>
  <c r="H2682" i="33" s="1"/>
  <c r="G2689" i="33"/>
  <c r="G2688" i="33" s="1"/>
  <c r="G2687" i="33" s="1"/>
  <c r="G2686" i="33" s="1"/>
  <c r="G2684" i="33" s="1"/>
  <c r="G2682" i="33" s="1"/>
  <c r="I2667" i="33"/>
  <c r="H2667" i="33"/>
  <c r="G2667" i="33"/>
  <c r="I2665" i="33"/>
  <c r="H2665" i="33"/>
  <c r="G2665" i="33"/>
  <c r="I2663" i="33"/>
  <c r="H2663" i="33"/>
  <c r="G2663" i="33"/>
  <c r="I2654" i="33"/>
  <c r="I2653" i="33" s="1"/>
  <c r="I2652" i="33" s="1"/>
  <c r="I2651" i="33" s="1"/>
  <c r="I2649" i="33" s="1"/>
  <c r="I2647" i="33" s="1"/>
  <c r="H2654" i="33"/>
  <c r="H2653" i="33" s="1"/>
  <c r="H2652" i="33" s="1"/>
  <c r="H2651" i="33" s="1"/>
  <c r="H2649" i="33" s="1"/>
  <c r="H2647" i="33" s="1"/>
  <c r="G2654" i="33"/>
  <c r="G2653" i="33" s="1"/>
  <c r="G2652" i="33" s="1"/>
  <c r="G2651" i="33" s="1"/>
  <c r="G2649" i="33" s="1"/>
  <c r="G2647" i="33" s="1"/>
  <c r="I2634" i="33"/>
  <c r="I2633" i="33" s="1"/>
  <c r="I2632" i="33" s="1"/>
  <c r="I2631" i="33" s="1"/>
  <c r="I2629" i="33" s="1"/>
  <c r="I2627" i="33" s="1"/>
  <c r="H2634" i="33"/>
  <c r="H2633" i="33" s="1"/>
  <c r="H2632" i="33" s="1"/>
  <c r="H2631" i="33" s="1"/>
  <c r="H2629" i="33" s="1"/>
  <c r="H2627" i="33" s="1"/>
  <c r="G2634" i="33"/>
  <c r="G2633" i="33" s="1"/>
  <c r="G2632" i="33" s="1"/>
  <c r="G2631" i="33" s="1"/>
  <c r="G2629" i="33" s="1"/>
  <c r="G2627" i="33" s="1"/>
  <c r="I2623" i="33"/>
  <c r="I2622" i="33" s="1"/>
  <c r="I2621" i="33" s="1"/>
  <c r="I2620" i="33" s="1"/>
  <c r="I2618" i="33" s="1"/>
  <c r="I2616" i="33" s="1"/>
  <c r="H2623" i="33"/>
  <c r="H2622" i="33" s="1"/>
  <c r="H2621" i="33" s="1"/>
  <c r="H2620" i="33" s="1"/>
  <c r="H2618" i="33" s="1"/>
  <c r="H2616" i="33" s="1"/>
  <c r="G2623" i="33"/>
  <c r="G2622" i="33" s="1"/>
  <c r="G2621" i="33" s="1"/>
  <c r="G2620" i="33" s="1"/>
  <c r="G2618" i="33" s="1"/>
  <c r="G2616" i="33" s="1"/>
  <c r="I2603" i="33"/>
  <c r="I2602" i="33" s="1"/>
  <c r="H2603" i="33"/>
  <c r="H2602" i="33" s="1"/>
  <c r="G2603" i="33"/>
  <c r="G2602" i="33" s="1"/>
  <c r="I2598" i="33"/>
  <c r="I2597" i="33" s="1"/>
  <c r="H2598" i="33"/>
  <c r="H2597" i="33" s="1"/>
  <c r="G2598" i="33"/>
  <c r="G2597" i="33" s="1"/>
  <c r="I2588" i="33"/>
  <c r="I2587" i="33" s="1"/>
  <c r="I2586" i="33" s="1"/>
  <c r="I2585" i="33" s="1"/>
  <c r="I2583" i="33" s="1"/>
  <c r="I2581" i="33" s="1"/>
  <c r="H2588" i="33"/>
  <c r="H2587" i="33" s="1"/>
  <c r="H2586" i="33" s="1"/>
  <c r="H2585" i="33" s="1"/>
  <c r="H2583" i="33" s="1"/>
  <c r="H2581" i="33" s="1"/>
  <c r="G2588" i="33"/>
  <c r="G2587" i="33" s="1"/>
  <c r="G2586" i="33" s="1"/>
  <c r="G2585" i="33" s="1"/>
  <c r="G2583" i="33" s="1"/>
  <c r="G2581" i="33" s="1"/>
  <c r="G2579" i="33"/>
  <c r="G2578" i="33" s="1"/>
  <c r="G2577" i="33" s="1"/>
  <c r="G2576" i="33" s="1"/>
  <c r="G2574" i="33" s="1"/>
  <c r="G2572" i="33" s="1"/>
  <c r="I2570" i="33"/>
  <c r="I2569" i="33" s="1"/>
  <c r="I2568" i="33" s="1"/>
  <c r="I2567" i="33" s="1"/>
  <c r="I2565" i="33" s="1"/>
  <c r="I2563" i="33" s="1"/>
  <c r="H2570" i="33"/>
  <c r="H2569" i="33" s="1"/>
  <c r="H2568" i="33" s="1"/>
  <c r="H2567" i="33" s="1"/>
  <c r="H2565" i="33" s="1"/>
  <c r="H2563" i="33" s="1"/>
  <c r="G2570" i="33"/>
  <c r="G2569" i="33" s="1"/>
  <c r="G2568" i="33" s="1"/>
  <c r="G2567" i="33" s="1"/>
  <c r="G2565" i="33" s="1"/>
  <c r="G2563" i="33" s="1"/>
  <c r="I2561" i="33"/>
  <c r="I2560" i="33" s="1"/>
  <c r="I2559" i="33" s="1"/>
  <c r="I2558" i="33" s="1"/>
  <c r="I2556" i="33" s="1"/>
  <c r="I2554" i="33" s="1"/>
  <c r="H2561" i="33"/>
  <c r="H2560" i="33" s="1"/>
  <c r="H2559" i="33" s="1"/>
  <c r="H2558" i="33" s="1"/>
  <c r="H2556" i="33" s="1"/>
  <c r="H2554" i="33" s="1"/>
  <c r="G2561" i="33"/>
  <c r="G2560" i="33" s="1"/>
  <c r="G2559" i="33" s="1"/>
  <c r="G2558" i="33" s="1"/>
  <c r="G2556" i="33" s="1"/>
  <c r="G2554" i="33" s="1"/>
  <c r="I2552" i="33"/>
  <c r="I2551" i="33" s="1"/>
  <c r="I2550" i="33" s="1"/>
  <c r="I2549" i="33" s="1"/>
  <c r="I2547" i="33" s="1"/>
  <c r="I2545" i="33" s="1"/>
  <c r="H2552" i="33"/>
  <c r="H2551" i="33" s="1"/>
  <c r="H2550" i="33" s="1"/>
  <c r="H2549" i="33" s="1"/>
  <c r="H2547" i="33" s="1"/>
  <c r="H2545" i="33" s="1"/>
  <c r="G2552" i="33"/>
  <c r="G2551" i="33" s="1"/>
  <c r="G2550" i="33" s="1"/>
  <c r="G2549" i="33" s="1"/>
  <c r="G2547" i="33" s="1"/>
  <c r="G2545" i="33" s="1"/>
  <c r="I2542" i="33"/>
  <c r="I2541" i="33" s="1"/>
  <c r="I2540" i="33" s="1"/>
  <c r="I2539" i="33" s="1"/>
  <c r="I2537" i="33" s="1"/>
  <c r="I2535" i="33" s="1"/>
  <c r="H2542" i="33"/>
  <c r="H2541" i="33" s="1"/>
  <c r="H2540" i="33" s="1"/>
  <c r="H2539" i="33" s="1"/>
  <c r="H2537" i="33" s="1"/>
  <c r="H2535" i="33" s="1"/>
  <c r="G2542" i="33"/>
  <c r="G2541" i="33" s="1"/>
  <c r="G2540" i="33" s="1"/>
  <c r="G2539" i="33" s="1"/>
  <c r="G2537" i="33" s="1"/>
  <c r="G2535" i="33" s="1"/>
  <c r="I2531" i="33"/>
  <c r="I2530" i="33" s="1"/>
  <c r="I2529" i="33" s="1"/>
  <c r="I2528" i="33" s="1"/>
  <c r="I2526" i="33" s="1"/>
  <c r="I2524" i="33" s="1"/>
  <c r="H2531" i="33"/>
  <c r="H2530" i="33" s="1"/>
  <c r="H2529" i="33" s="1"/>
  <c r="H2528" i="33" s="1"/>
  <c r="H2526" i="33" s="1"/>
  <c r="H2524" i="33" s="1"/>
  <c r="G2531" i="33"/>
  <c r="G2530" i="33" s="1"/>
  <c r="G2529" i="33" s="1"/>
  <c r="G2528" i="33" s="1"/>
  <c r="G2526" i="33" s="1"/>
  <c r="G2524" i="33" s="1"/>
  <c r="I2521" i="33"/>
  <c r="I2520" i="33" s="1"/>
  <c r="I2519" i="33" s="1"/>
  <c r="I2518" i="33" s="1"/>
  <c r="I2516" i="33" s="1"/>
  <c r="I2514" i="33" s="1"/>
  <c r="H2521" i="33"/>
  <c r="H2520" i="33" s="1"/>
  <c r="H2519" i="33" s="1"/>
  <c r="H2518" i="33" s="1"/>
  <c r="H2516" i="33" s="1"/>
  <c r="H2514" i="33" s="1"/>
  <c r="G2521" i="33"/>
  <c r="G2520" i="33" s="1"/>
  <c r="G2519" i="33" s="1"/>
  <c r="G2518" i="33" s="1"/>
  <c r="G2516" i="33" s="1"/>
  <c r="G2514" i="33" s="1"/>
  <c r="G2513" i="33"/>
  <c r="I2512" i="33"/>
  <c r="I2511" i="33" s="1"/>
  <c r="H2511" i="33"/>
  <c r="G2512" i="33"/>
  <c r="G2511" i="33" s="1"/>
  <c r="I2507" i="33"/>
  <c r="G2507" i="33"/>
  <c r="I2505" i="33"/>
  <c r="H2505" i="33"/>
  <c r="G2505" i="33"/>
  <c r="I2496" i="33"/>
  <c r="H2496" i="33"/>
  <c r="G2496" i="33"/>
  <c r="I2492" i="33"/>
  <c r="H2492" i="33"/>
  <c r="G2492" i="33"/>
  <c r="I2489" i="33"/>
  <c r="H2489" i="33"/>
  <c r="G2489" i="33"/>
  <c r="I2483" i="33"/>
  <c r="H2483" i="33"/>
  <c r="G2483" i="33"/>
  <c r="I2480" i="33"/>
  <c r="H2480" i="33"/>
  <c r="G2480" i="33"/>
  <c r="I2475" i="33"/>
  <c r="H2475" i="33"/>
  <c r="G2475" i="33"/>
  <c r="I2470" i="33"/>
  <c r="I2469" i="33" s="1"/>
  <c r="H2470" i="33"/>
  <c r="H2469" i="33" s="1"/>
  <c r="G2470" i="33"/>
  <c r="G2469" i="33" s="1"/>
  <c r="I2458" i="33"/>
  <c r="H2458" i="33"/>
  <c r="G2458" i="33"/>
  <c r="I2456" i="33"/>
  <c r="H2456" i="33"/>
  <c r="G2456" i="33"/>
  <c r="I2438" i="33"/>
  <c r="I2437" i="33" s="1"/>
  <c r="I2436" i="33" s="1"/>
  <c r="I2435" i="33" s="1"/>
  <c r="I2433" i="33" s="1"/>
  <c r="I2431" i="33" s="1"/>
  <c r="H2438" i="33"/>
  <c r="H2437" i="33" s="1"/>
  <c r="H2436" i="33" s="1"/>
  <c r="H2435" i="33" s="1"/>
  <c r="H2433" i="33" s="1"/>
  <c r="H2431" i="33" s="1"/>
  <c r="G2438" i="33"/>
  <c r="G2437" i="33" s="1"/>
  <c r="G2436" i="33" s="1"/>
  <c r="G2435" i="33" s="1"/>
  <c r="G2433" i="33" s="1"/>
  <c r="G2431" i="33" s="1"/>
  <c r="I2429" i="33"/>
  <c r="I2428" i="33" s="1"/>
  <c r="I2427" i="33" s="1"/>
  <c r="I2426" i="33" s="1"/>
  <c r="I2424" i="33" s="1"/>
  <c r="H2429" i="33"/>
  <c r="H2428" i="33" s="1"/>
  <c r="H2427" i="33" s="1"/>
  <c r="H2426" i="33" s="1"/>
  <c r="H2424" i="33" s="1"/>
  <c r="G2429" i="33"/>
  <c r="G2428" i="33" s="1"/>
  <c r="G2427" i="33" s="1"/>
  <c r="G2426" i="33" s="1"/>
  <c r="G2424" i="33" s="1"/>
  <c r="I2422" i="33"/>
  <c r="I2421" i="33" s="1"/>
  <c r="I2420" i="33" s="1"/>
  <c r="I2419" i="33" s="1"/>
  <c r="I2417" i="33" s="1"/>
  <c r="H2422" i="33"/>
  <c r="H2421" i="33" s="1"/>
  <c r="H2420" i="33" s="1"/>
  <c r="H2419" i="33" s="1"/>
  <c r="H2417" i="33" s="1"/>
  <c r="G2422" i="33"/>
  <c r="G2421" i="33" s="1"/>
  <c r="G2420" i="33" s="1"/>
  <c r="G2419" i="33" s="1"/>
  <c r="G2417" i="33" s="1"/>
  <c r="I2415" i="33"/>
  <c r="I2414" i="33" s="1"/>
  <c r="I2413" i="33" s="1"/>
  <c r="I2412" i="33" s="1"/>
  <c r="I2410" i="33" s="1"/>
  <c r="H2415" i="33"/>
  <c r="H2414" i="33" s="1"/>
  <c r="H2413" i="33" s="1"/>
  <c r="H2412" i="33" s="1"/>
  <c r="H2410" i="33" s="1"/>
  <c r="G2415" i="33"/>
  <c r="G2414" i="33" s="1"/>
  <c r="G2413" i="33" s="1"/>
  <c r="G2412" i="33" s="1"/>
  <c r="G2410" i="33" s="1"/>
  <c r="I2408" i="33"/>
  <c r="I2407" i="33" s="1"/>
  <c r="I2406" i="33" s="1"/>
  <c r="I2405" i="33" s="1"/>
  <c r="I2403" i="33" s="1"/>
  <c r="H2408" i="33"/>
  <c r="H2407" i="33" s="1"/>
  <c r="H2406" i="33" s="1"/>
  <c r="H2405" i="33" s="1"/>
  <c r="H2403" i="33" s="1"/>
  <c r="G2408" i="33"/>
  <c r="G2407" i="33" s="1"/>
  <c r="G2406" i="33" s="1"/>
  <c r="G2405" i="33" s="1"/>
  <c r="G2403" i="33" s="1"/>
  <c r="I2401" i="33"/>
  <c r="I2400" i="33" s="1"/>
  <c r="I2399" i="33" s="1"/>
  <c r="I2398" i="33" s="1"/>
  <c r="I2396" i="33" s="1"/>
  <c r="H2401" i="33"/>
  <c r="H2400" i="33" s="1"/>
  <c r="H2399" i="33" s="1"/>
  <c r="H2398" i="33" s="1"/>
  <c r="H2396" i="33" s="1"/>
  <c r="G2401" i="33"/>
  <c r="G2400" i="33" s="1"/>
  <c r="G2399" i="33" s="1"/>
  <c r="G2398" i="33" s="1"/>
  <c r="G2396" i="33" s="1"/>
  <c r="I2394" i="33"/>
  <c r="I2393" i="33" s="1"/>
  <c r="I2392" i="33" s="1"/>
  <c r="I2391" i="33" s="1"/>
  <c r="I2389" i="33" s="1"/>
  <c r="H2394" i="33"/>
  <c r="H2393" i="33" s="1"/>
  <c r="H2392" i="33" s="1"/>
  <c r="H2391" i="33" s="1"/>
  <c r="H2389" i="33" s="1"/>
  <c r="G2394" i="33"/>
  <c r="G2393" i="33" s="1"/>
  <c r="G2392" i="33" s="1"/>
  <c r="G2391" i="33" s="1"/>
  <c r="G2389" i="33" s="1"/>
  <c r="I2387" i="33"/>
  <c r="I2386" i="33" s="1"/>
  <c r="I2385" i="33" s="1"/>
  <c r="I2384" i="33" s="1"/>
  <c r="I2382" i="33" s="1"/>
  <c r="H2387" i="33"/>
  <c r="H2386" i="33" s="1"/>
  <c r="H2385" i="33" s="1"/>
  <c r="H2384" i="33" s="1"/>
  <c r="H2382" i="33" s="1"/>
  <c r="G2387" i="33"/>
  <c r="G2386" i="33" s="1"/>
  <c r="G2385" i="33" s="1"/>
  <c r="G2384" i="33" s="1"/>
  <c r="G2382" i="33" s="1"/>
  <c r="I2380" i="33"/>
  <c r="I2379" i="33" s="1"/>
  <c r="I2378" i="33" s="1"/>
  <c r="I2377" i="33" s="1"/>
  <c r="I2375" i="33" s="1"/>
  <c r="H2380" i="33"/>
  <c r="H2379" i="33" s="1"/>
  <c r="H2378" i="33" s="1"/>
  <c r="H2377" i="33" s="1"/>
  <c r="H2375" i="33" s="1"/>
  <c r="G2380" i="33"/>
  <c r="G2379" i="33" s="1"/>
  <c r="G2378" i="33" s="1"/>
  <c r="G2377" i="33" s="1"/>
  <c r="G2375" i="33" s="1"/>
  <c r="I2373" i="33"/>
  <c r="I2372" i="33" s="1"/>
  <c r="I2371" i="33" s="1"/>
  <c r="I2370" i="33" s="1"/>
  <c r="I2368" i="33" s="1"/>
  <c r="H2373" i="33"/>
  <c r="H2372" i="33" s="1"/>
  <c r="H2371" i="33" s="1"/>
  <c r="H2370" i="33" s="1"/>
  <c r="H2368" i="33" s="1"/>
  <c r="G2373" i="33"/>
  <c r="G2372" i="33" s="1"/>
  <c r="G2371" i="33" s="1"/>
  <c r="G2370" i="33" s="1"/>
  <c r="G2368" i="33" s="1"/>
  <c r="I2366" i="33"/>
  <c r="I2365" i="33" s="1"/>
  <c r="I2364" i="33" s="1"/>
  <c r="I2363" i="33" s="1"/>
  <c r="I2361" i="33" s="1"/>
  <c r="H2366" i="33"/>
  <c r="H2365" i="33" s="1"/>
  <c r="H2364" i="33" s="1"/>
  <c r="H2363" i="33" s="1"/>
  <c r="H2361" i="33" s="1"/>
  <c r="G2366" i="33"/>
  <c r="G2365" i="33" s="1"/>
  <c r="G2364" i="33" s="1"/>
  <c r="G2363" i="33" s="1"/>
  <c r="G2361" i="33" s="1"/>
  <c r="I2359" i="33"/>
  <c r="I2358" i="33" s="1"/>
  <c r="I2357" i="33" s="1"/>
  <c r="I2356" i="33" s="1"/>
  <c r="I2354" i="33" s="1"/>
  <c r="H2359" i="33"/>
  <c r="H2358" i="33" s="1"/>
  <c r="H2357" i="33" s="1"/>
  <c r="H2356" i="33" s="1"/>
  <c r="H2354" i="33" s="1"/>
  <c r="G2359" i="33"/>
  <c r="G2358" i="33" s="1"/>
  <c r="G2357" i="33" s="1"/>
  <c r="G2356" i="33" s="1"/>
  <c r="G2354" i="33" s="1"/>
  <c r="I2352" i="33"/>
  <c r="I2351" i="33" s="1"/>
  <c r="I2350" i="33" s="1"/>
  <c r="I2349" i="33" s="1"/>
  <c r="I2347" i="33" s="1"/>
  <c r="H2352" i="33"/>
  <c r="H2351" i="33" s="1"/>
  <c r="H2350" i="33" s="1"/>
  <c r="H2349" i="33" s="1"/>
  <c r="H2347" i="33" s="1"/>
  <c r="G2352" i="33"/>
  <c r="G2351" i="33" s="1"/>
  <c r="G2350" i="33" s="1"/>
  <c r="G2349" i="33" s="1"/>
  <c r="G2347" i="33" s="1"/>
  <c r="I2343" i="33"/>
  <c r="I2342" i="33" s="1"/>
  <c r="I2341" i="33" s="1"/>
  <c r="I2340" i="33" s="1"/>
  <c r="I2338" i="33" s="1"/>
  <c r="I2336" i="33" s="1"/>
  <c r="H2343" i="33"/>
  <c r="H2342" i="33" s="1"/>
  <c r="H2341" i="33" s="1"/>
  <c r="H2340" i="33" s="1"/>
  <c r="H2338" i="33" s="1"/>
  <c r="H2336" i="33" s="1"/>
  <c r="G2343" i="33"/>
  <c r="G2342" i="33" s="1"/>
  <c r="G2341" i="33" s="1"/>
  <c r="G2340" i="33" s="1"/>
  <c r="G2338" i="33" s="1"/>
  <c r="G2336" i="33" s="1"/>
  <c r="G2334" i="33"/>
  <c r="G2333" i="33" s="1"/>
  <c r="G2332" i="33" s="1"/>
  <c r="G2331" i="33" s="1"/>
  <c r="G2329" i="33" s="1"/>
  <c r="G2327" i="33" s="1"/>
  <c r="I2325" i="33"/>
  <c r="I2324" i="33" s="1"/>
  <c r="I2323" i="33" s="1"/>
  <c r="I2322" i="33" s="1"/>
  <c r="I2320" i="33" s="1"/>
  <c r="I2318" i="33" s="1"/>
  <c r="H2325" i="33"/>
  <c r="H2324" i="33" s="1"/>
  <c r="H2323" i="33" s="1"/>
  <c r="H2322" i="33" s="1"/>
  <c r="H2320" i="33" s="1"/>
  <c r="H2318" i="33" s="1"/>
  <c r="G2325" i="33"/>
  <c r="G2324" i="33" s="1"/>
  <c r="G2323" i="33" s="1"/>
  <c r="G2322" i="33" s="1"/>
  <c r="G2320" i="33" s="1"/>
  <c r="G2318" i="33" s="1"/>
  <c r="I2316" i="33"/>
  <c r="I2315" i="33" s="1"/>
  <c r="I2314" i="33" s="1"/>
  <c r="I2313" i="33" s="1"/>
  <c r="I2311" i="33" s="1"/>
  <c r="I2309" i="33" s="1"/>
  <c r="H2316" i="33"/>
  <c r="H2315" i="33" s="1"/>
  <c r="H2314" i="33" s="1"/>
  <c r="H2313" i="33" s="1"/>
  <c r="H2311" i="33" s="1"/>
  <c r="H2309" i="33" s="1"/>
  <c r="G2316" i="33"/>
  <c r="G2315" i="33" s="1"/>
  <c r="G2314" i="33" s="1"/>
  <c r="G2313" i="33" s="1"/>
  <c r="G2311" i="33" s="1"/>
  <c r="G2309" i="33" s="1"/>
  <c r="I2306" i="33"/>
  <c r="I2305" i="33" s="1"/>
  <c r="I2304" i="33" s="1"/>
  <c r="I2303" i="33" s="1"/>
  <c r="I2301" i="33" s="1"/>
  <c r="H2306" i="33"/>
  <c r="H2305" i="33" s="1"/>
  <c r="H2304" i="33" s="1"/>
  <c r="H2303" i="33" s="1"/>
  <c r="H2301" i="33" s="1"/>
  <c r="G2306" i="33"/>
  <c r="G2305" i="33" s="1"/>
  <c r="G2304" i="33" s="1"/>
  <c r="G2303" i="33" s="1"/>
  <c r="G2301" i="33" s="1"/>
  <c r="I2299" i="33"/>
  <c r="I2298" i="33" s="1"/>
  <c r="I2297" i="33" s="1"/>
  <c r="I2296" i="33" s="1"/>
  <c r="I2294" i="33" s="1"/>
  <c r="H2299" i="33"/>
  <c r="H2298" i="33" s="1"/>
  <c r="H2297" i="33" s="1"/>
  <c r="H2296" i="33" s="1"/>
  <c r="H2294" i="33" s="1"/>
  <c r="G2299" i="33"/>
  <c r="G2298" i="33" s="1"/>
  <c r="G2297" i="33" s="1"/>
  <c r="G2296" i="33" s="1"/>
  <c r="G2294" i="33" s="1"/>
  <c r="I2290" i="33"/>
  <c r="I2289" i="33" s="1"/>
  <c r="I2288" i="33" s="1"/>
  <c r="I2287" i="33" s="1"/>
  <c r="I2285" i="33" s="1"/>
  <c r="H2290" i="33"/>
  <c r="H2289" i="33" s="1"/>
  <c r="H2288" i="33" s="1"/>
  <c r="H2287" i="33" s="1"/>
  <c r="H2285" i="33" s="1"/>
  <c r="G2290" i="33"/>
  <c r="G2289" i="33" s="1"/>
  <c r="G2288" i="33" s="1"/>
  <c r="G2287" i="33" s="1"/>
  <c r="G2285" i="33" s="1"/>
  <c r="I2283" i="33"/>
  <c r="I2282" i="33" s="1"/>
  <c r="I2281" i="33" s="1"/>
  <c r="I2280" i="33" s="1"/>
  <c r="I2278" i="33" s="1"/>
  <c r="H2283" i="33"/>
  <c r="H2282" i="33" s="1"/>
  <c r="H2281" i="33" s="1"/>
  <c r="H2280" i="33" s="1"/>
  <c r="H2278" i="33" s="1"/>
  <c r="G2283" i="33"/>
  <c r="G2282" i="33" s="1"/>
  <c r="G2281" i="33" s="1"/>
  <c r="G2280" i="33" s="1"/>
  <c r="G2278" i="33" s="1"/>
  <c r="I2276" i="33"/>
  <c r="I2275" i="33" s="1"/>
  <c r="I2274" i="33" s="1"/>
  <c r="I2273" i="33" s="1"/>
  <c r="I2271" i="33" s="1"/>
  <c r="H2276" i="33"/>
  <c r="H2275" i="33" s="1"/>
  <c r="H2274" i="33" s="1"/>
  <c r="H2273" i="33" s="1"/>
  <c r="H2271" i="33" s="1"/>
  <c r="G2276" i="33"/>
  <c r="G2275" i="33" s="1"/>
  <c r="G2274" i="33" s="1"/>
  <c r="G2273" i="33" s="1"/>
  <c r="G2271" i="33" s="1"/>
  <c r="I2269" i="33"/>
  <c r="I2268" i="33" s="1"/>
  <c r="I2267" i="33" s="1"/>
  <c r="I2266" i="33" s="1"/>
  <c r="I2264" i="33" s="1"/>
  <c r="H2269" i="33"/>
  <c r="H2268" i="33" s="1"/>
  <c r="H2267" i="33" s="1"/>
  <c r="H2266" i="33" s="1"/>
  <c r="H2264" i="33" s="1"/>
  <c r="G2269" i="33"/>
  <c r="G2268" i="33" s="1"/>
  <c r="G2267" i="33" s="1"/>
  <c r="G2266" i="33" s="1"/>
  <c r="G2264" i="33" s="1"/>
  <c r="I2262" i="33"/>
  <c r="I2261" i="33" s="1"/>
  <c r="I2260" i="33" s="1"/>
  <c r="I2259" i="33" s="1"/>
  <c r="I2257" i="33" s="1"/>
  <c r="H2262" i="33"/>
  <c r="H2261" i="33" s="1"/>
  <c r="H2260" i="33" s="1"/>
  <c r="H2259" i="33" s="1"/>
  <c r="H2257" i="33" s="1"/>
  <c r="G2262" i="33"/>
  <c r="G2261" i="33" s="1"/>
  <c r="G2260" i="33" s="1"/>
  <c r="G2259" i="33" s="1"/>
  <c r="G2257" i="33" s="1"/>
  <c r="I2255" i="33"/>
  <c r="I2254" i="33" s="1"/>
  <c r="I2253" i="33" s="1"/>
  <c r="I2252" i="33" s="1"/>
  <c r="I2250" i="33" s="1"/>
  <c r="H2255" i="33"/>
  <c r="H2254" i="33" s="1"/>
  <c r="H2253" i="33" s="1"/>
  <c r="H2252" i="33" s="1"/>
  <c r="H2250" i="33" s="1"/>
  <c r="G2255" i="33"/>
  <c r="G2254" i="33" s="1"/>
  <c r="G2253" i="33" s="1"/>
  <c r="G2252" i="33" s="1"/>
  <c r="G2250" i="33" s="1"/>
  <c r="I2248" i="33"/>
  <c r="I2247" i="33" s="1"/>
  <c r="I2246" i="33" s="1"/>
  <c r="I2245" i="33" s="1"/>
  <c r="I2243" i="33" s="1"/>
  <c r="H2248" i="33"/>
  <c r="H2247" i="33" s="1"/>
  <c r="H2246" i="33" s="1"/>
  <c r="H2245" i="33" s="1"/>
  <c r="H2243" i="33" s="1"/>
  <c r="G2248" i="33"/>
  <c r="G2247" i="33" s="1"/>
  <c r="G2246" i="33" s="1"/>
  <c r="G2245" i="33" s="1"/>
  <c r="G2243" i="33" s="1"/>
  <c r="I2220" i="33"/>
  <c r="I2219" i="33" s="1"/>
  <c r="I2218" i="33" s="1"/>
  <c r="I2217" i="33" s="1"/>
  <c r="I2215" i="33" s="1"/>
  <c r="I2214" i="33" s="1"/>
  <c r="H2220" i="33"/>
  <c r="H2219" i="33" s="1"/>
  <c r="H2218" i="33" s="1"/>
  <c r="H2217" i="33" s="1"/>
  <c r="H2215" i="33" s="1"/>
  <c r="G2220" i="33"/>
  <c r="G2219" i="33" s="1"/>
  <c r="G2218" i="33" s="1"/>
  <c r="G2217" i="33" s="1"/>
  <c r="G2215" i="33" s="1"/>
  <c r="I2212" i="33"/>
  <c r="I2211" i="33" s="1"/>
  <c r="I2210" i="33" s="1"/>
  <c r="I2209" i="33" s="1"/>
  <c r="I2207" i="33" s="1"/>
  <c r="I2206" i="33" s="1"/>
  <c r="H2212" i="33"/>
  <c r="H2211" i="33" s="1"/>
  <c r="H2210" i="33" s="1"/>
  <c r="H2209" i="33" s="1"/>
  <c r="H2207" i="33" s="1"/>
  <c r="G2212" i="33"/>
  <c r="G2211" i="33" s="1"/>
  <c r="G2210" i="33" s="1"/>
  <c r="G2209" i="33" s="1"/>
  <c r="G2207" i="33" s="1"/>
  <c r="I2204" i="33"/>
  <c r="I2203" i="33" s="1"/>
  <c r="I2202" i="33" s="1"/>
  <c r="I2201" i="33" s="1"/>
  <c r="I2199" i="33" s="1"/>
  <c r="H2204" i="33"/>
  <c r="H2203" i="33" s="1"/>
  <c r="H2202" i="33" s="1"/>
  <c r="H2201" i="33" s="1"/>
  <c r="H2199" i="33" s="1"/>
  <c r="G2204" i="33"/>
  <c r="G2203" i="33" s="1"/>
  <c r="G2202" i="33" s="1"/>
  <c r="G2201" i="33" s="1"/>
  <c r="G2199" i="33" s="1"/>
  <c r="I2197" i="33"/>
  <c r="I2196" i="33" s="1"/>
  <c r="I2195" i="33" s="1"/>
  <c r="I2194" i="33" s="1"/>
  <c r="I2192" i="33" s="1"/>
  <c r="H2197" i="33"/>
  <c r="H2196" i="33" s="1"/>
  <c r="H2195" i="33" s="1"/>
  <c r="H2194" i="33" s="1"/>
  <c r="H2192" i="33" s="1"/>
  <c r="G2197" i="33"/>
  <c r="G2196" i="33" s="1"/>
  <c r="G2195" i="33" s="1"/>
  <c r="G2194" i="33" s="1"/>
  <c r="G2192" i="33" s="1"/>
  <c r="I2190" i="33"/>
  <c r="I2189" i="33" s="1"/>
  <c r="I2188" i="33" s="1"/>
  <c r="I2187" i="33" s="1"/>
  <c r="I2185" i="33" s="1"/>
  <c r="H2190" i="33"/>
  <c r="H2189" i="33" s="1"/>
  <c r="H2188" i="33" s="1"/>
  <c r="H2187" i="33" s="1"/>
  <c r="H2185" i="33" s="1"/>
  <c r="G2190" i="33"/>
  <c r="G2189" i="33" s="1"/>
  <c r="G2188" i="33" s="1"/>
  <c r="G2187" i="33" s="1"/>
  <c r="G2185" i="33" s="1"/>
  <c r="I2183" i="33"/>
  <c r="I2182" i="33" s="1"/>
  <c r="I2181" i="33" s="1"/>
  <c r="I2180" i="33" s="1"/>
  <c r="I2178" i="33" s="1"/>
  <c r="H2183" i="33"/>
  <c r="H2182" i="33" s="1"/>
  <c r="H2181" i="33" s="1"/>
  <c r="H2180" i="33" s="1"/>
  <c r="H2178" i="33" s="1"/>
  <c r="G2183" i="33"/>
  <c r="G2182" i="33" s="1"/>
  <c r="G2181" i="33" s="1"/>
  <c r="G2180" i="33" s="1"/>
  <c r="G2178" i="33" s="1"/>
  <c r="I2176" i="33"/>
  <c r="I2175" i="33" s="1"/>
  <c r="I2174" i="33" s="1"/>
  <c r="I2173" i="33" s="1"/>
  <c r="I2171" i="33" s="1"/>
  <c r="H2176" i="33"/>
  <c r="H2175" i="33" s="1"/>
  <c r="H2174" i="33" s="1"/>
  <c r="H2173" i="33" s="1"/>
  <c r="H2171" i="33" s="1"/>
  <c r="G2176" i="33"/>
  <c r="G2175" i="33" s="1"/>
  <c r="G2174" i="33" s="1"/>
  <c r="G2173" i="33" s="1"/>
  <c r="G2171" i="33" s="1"/>
  <c r="I2169" i="33"/>
  <c r="I2168" i="33" s="1"/>
  <c r="I2167" i="33" s="1"/>
  <c r="I2166" i="33" s="1"/>
  <c r="I2164" i="33" s="1"/>
  <c r="H2169" i="33"/>
  <c r="H2168" i="33" s="1"/>
  <c r="H2167" i="33" s="1"/>
  <c r="H2166" i="33" s="1"/>
  <c r="H2164" i="33" s="1"/>
  <c r="G2169" i="33"/>
  <c r="G2168" i="33" s="1"/>
  <c r="G2167" i="33" s="1"/>
  <c r="G2166" i="33" s="1"/>
  <c r="G2164" i="33" s="1"/>
  <c r="I2162" i="33"/>
  <c r="I2161" i="33" s="1"/>
  <c r="I2160" i="33" s="1"/>
  <c r="I2159" i="33" s="1"/>
  <c r="I2157" i="33" s="1"/>
  <c r="H2162" i="33"/>
  <c r="H2161" i="33" s="1"/>
  <c r="H2160" i="33" s="1"/>
  <c r="H2159" i="33" s="1"/>
  <c r="H2157" i="33" s="1"/>
  <c r="G2162" i="33"/>
  <c r="G2161" i="33" s="1"/>
  <c r="G2160" i="33" s="1"/>
  <c r="G2159" i="33" s="1"/>
  <c r="G2157" i="33" s="1"/>
  <c r="I2155" i="33"/>
  <c r="I2154" i="33" s="1"/>
  <c r="I2153" i="33" s="1"/>
  <c r="I2152" i="33" s="1"/>
  <c r="I2150" i="33" s="1"/>
  <c r="H2155" i="33"/>
  <c r="H2154" i="33" s="1"/>
  <c r="H2153" i="33" s="1"/>
  <c r="H2152" i="33" s="1"/>
  <c r="H2150" i="33" s="1"/>
  <c r="G2155" i="33"/>
  <c r="G2154" i="33" s="1"/>
  <c r="G2153" i="33" s="1"/>
  <c r="G2152" i="33" s="1"/>
  <c r="G2150" i="33" s="1"/>
  <c r="I2148" i="33"/>
  <c r="I2147" i="33" s="1"/>
  <c r="I2146" i="33" s="1"/>
  <c r="I2145" i="33" s="1"/>
  <c r="I2143" i="33" s="1"/>
  <c r="H2148" i="33"/>
  <c r="H2147" i="33" s="1"/>
  <c r="H2146" i="33" s="1"/>
  <c r="H2145" i="33" s="1"/>
  <c r="H2143" i="33" s="1"/>
  <c r="G2148" i="33"/>
  <c r="G2147" i="33" s="1"/>
  <c r="G2146" i="33" s="1"/>
  <c r="G2145" i="33" s="1"/>
  <c r="G2143" i="33" s="1"/>
  <c r="I2141" i="33"/>
  <c r="I2140" i="33" s="1"/>
  <c r="I2139" i="33" s="1"/>
  <c r="I2138" i="33" s="1"/>
  <c r="I2136" i="33" s="1"/>
  <c r="H2141" i="33"/>
  <c r="H2140" i="33" s="1"/>
  <c r="H2139" i="33" s="1"/>
  <c r="H2138" i="33" s="1"/>
  <c r="H2136" i="33" s="1"/>
  <c r="G2141" i="33"/>
  <c r="G2140" i="33" s="1"/>
  <c r="G2139" i="33" s="1"/>
  <c r="G2138" i="33" s="1"/>
  <c r="G2136" i="33" s="1"/>
  <c r="I2134" i="33"/>
  <c r="I2133" i="33" s="1"/>
  <c r="I2132" i="33" s="1"/>
  <c r="I2131" i="33" s="1"/>
  <c r="I2129" i="33" s="1"/>
  <c r="H2134" i="33"/>
  <c r="H2133" i="33" s="1"/>
  <c r="H2132" i="33" s="1"/>
  <c r="H2131" i="33" s="1"/>
  <c r="H2129" i="33" s="1"/>
  <c r="G2134" i="33"/>
  <c r="G2133" i="33" s="1"/>
  <c r="G2132" i="33" s="1"/>
  <c r="G2131" i="33" s="1"/>
  <c r="G2129" i="33" s="1"/>
  <c r="I2125" i="33"/>
  <c r="I2124" i="33" s="1"/>
  <c r="I2123" i="33" s="1"/>
  <c r="I2122" i="33" s="1"/>
  <c r="I2120" i="33" s="1"/>
  <c r="H2125" i="33"/>
  <c r="H2124" i="33" s="1"/>
  <c r="H2123" i="33" s="1"/>
  <c r="H2122" i="33" s="1"/>
  <c r="H2120" i="33" s="1"/>
  <c r="G2125" i="33"/>
  <c r="G2124" i="33" s="1"/>
  <c r="G2123" i="33" s="1"/>
  <c r="G2122" i="33" s="1"/>
  <c r="G2120" i="33" s="1"/>
  <c r="I2118" i="33"/>
  <c r="I2117" i="33" s="1"/>
  <c r="I2116" i="33" s="1"/>
  <c r="I2115" i="33" s="1"/>
  <c r="I2113" i="33" s="1"/>
  <c r="H2118" i="33"/>
  <c r="H2117" i="33" s="1"/>
  <c r="H2116" i="33" s="1"/>
  <c r="H2115" i="33" s="1"/>
  <c r="H2113" i="33" s="1"/>
  <c r="G2118" i="33"/>
  <c r="G2117" i="33" s="1"/>
  <c r="G2116" i="33" s="1"/>
  <c r="G2115" i="33" s="1"/>
  <c r="G2113" i="33" s="1"/>
  <c r="I2111" i="33"/>
  <c r="I2110" i="33" s="1"/>
  <c r="I2109" i="33" s="1"/>
  <c r="I2108" i="33" s="1"/>
  <c r="I2106" i="33" s="1"/>
  <c r="H2111" i="33"/>
  <c r="H2110" i="33" s="1"/>
  <c r="H2109" i="33" s="1"/>
  <c r="H2108" i="33" s="1"/>
  <c r="H2106" i="33" s="1"/>
  <c r="G2111" i="33"/>
  <c r="G2110" i="33" s="1"/>
  <c r="G2109" i="33" s="1"/>
  <c r="G2108" i="33" s="1"/>
  <c r="G2106" i="33" s="1"/>
  <c r="I2104" i="33"/>
  <c r="I2103" i="33" s="1"/>
  <c r="I2102" i="33" s="1"/>
  <c r="I2101" i="33" s="1"/>
  <c r="I2099" i="33" s="1"/>
  <c r="H2104" i="33"/>
  <c r="H2103" i="33" s="1"/>
  <c r="H2102" i="33" s="1"/>
  <c r="H2101" i="33" s="1"/>
  <c r="H2099" i="33" s="1"/>
  <c r="G2104" i="33"/>
  <c r="G2103" i="33" s="1"/>
  <c r="G2102" i="33" s="1"/>
  <c r="G2101" i="33" s="1"/>
  <c r="G2099" i="33" s="1"/>
  <c r="I2097" i="33"/>
  <c r="I2096" i="33" s="1"/>
  <c r="I2095" i="33" s="1"/>
  <c r="I2094" i="33" s="1"/>
  <c r="I2092" i="33" s="1"/>
  <c r="H2097" i="33"/>
  <c r="H2096" i="33" s="1"/>
  <c r="H2095" i="33" s="1"/>
  <c r="H2094" i="33" s="1"/>
  <c r="H2092" i="33" s="1"/>
  <c r="G2097" i="33"/>
  <c r="G2096" i="33" s="1"/>
  <c r="G2095" i="33" s="1"/>
  <c r="G2094" i="33" s="1"/>
  <c r="G2092" i="33" s="1"/>
  <c r="I2090" i="33"/>
  <c r="I2089" i="33" s="1"/>
  <c r="I2088" i="33" s="1"/>
  <c r="I2087" i="33" s="1"/>
  <c r="I2085" i="33" s="1"/>
  <c r="H2090" i="33"/>
  <c r="H2089" i="33" s="1"/>
  <c r="H2088" i="33" s="1"/>
  <c r="H2087" i="33" s="1"/>
  <c r="H2085" i="33" s="1"/>
  <c r="G2090" i="33"/>
  <c r="G2089" i="33" s="1"/>
  <c r="G2088" i="33" s="1"/>
  <c r="G2087" i="33" s="1"/>
  <c r="G2085" i="33" s="1"/>
  <c r="I2083" i="33"/>
  <c r="I2082" i="33" s="1"/>
  <c r="I2081" i="33" s="1"/>
  <c r="I2080" i="33" s="1"/>
  <c r="I2078" i="33" s="1"/>
  <c r="H2083" i="33"/>
  <c r="H2082" i="33" s="1"/>
  <c r="H2081" i="33" s="1"/>
  <c r="H2080" i="33" s="1"/>
  <c r="H2078" i="33" s="1"/>
  <c r="G2083" i="33"/>
  <c r="G2082" i="33" s="1"/>
  <c r="G2081" i="33" s="1"/>
  <c r="G2080" i="33" s="1"/>
  <c r="G2078" i="33" s="1"/>
  <c r="I2076" i="33"/>
  <c r="I2075" i="33" s="1"/>
  <c r="I2074" i="33" s="1"/>
  <c r="I2073" i="33" s="1"/>
  <c r="I2071" i="33" s="1"/>
  <c r="H2076" i="33"/>
  <c r="H2075" i="33" s="1"/>
  <c r="H2074" i="33" s="1"/>
  <c r="H2073" i="33" s="1"/>
  <c r="H2071" i="33" s="1"/>
  <c r="G2076" i="33"/>
  <c r="G2075" i="33" s="1"/>
  <c r="G2074" i="33" s="1"/>
  <c r="G2073" i="33" s="1"/>
  <c r="G2071" i="33" s="1"/>
  <c r="I2069" i="33"/>
  <c r="I2068" i="33" s="1"/>
  <c r="I2067" i="33" s="1"/>
  <c r="I2066" i="33" s="1"/>
  <c r="I2064" i="33" s="1"/>
  <c r="H2069" i="33"/>
  <c r="H2068" i="33" s="1"/>
  <c r="H2067" i="33" s="1"/>
  <c r="H2066" i="33" s="1"/>
  <c r="H2064" i="33" s="1"/>
  <c r="G2069" i="33"/>
  <c r="G2068" i="33" s="1"/>
  <c r="G2067" i="33" s="1"/>
  <c r="G2066" i="33" s="1"/>
  <c r="G2064" i="33" s="1"/>
  <c r="I2062" i="33"/>
  <c r="I2061" i="33" s="1"/>
  <c r="I2060" i="33" s="1"/>
  <c r="I2059" i="33" s="1"/>
  <c r="I2057" i="33" s="1"/>
  <c r="H2062" i="33"/>
  <c r="H2061" i="33" s="1"/>
  <c r="H2060" i="33" s="1"/>
  <c r="H2059" i="33" s="1"/>
  <c r="H2057" i="33" s="1"/>
  <c r="G2062" i="33"/>
  <c r="G2061" i="33" s="1"/>
  <c r="G2060" i="33" s="1"/>
  <c r="G2059" i="33" s="1"/>
  <c r="G2057" i="33" s="1"/>
  <c r="I2055" i="33"/>
  <c r="I2054" i="33" s="1"/>
  <c r="I2053" i="33" s="1"/>
  <c r="I2052" i="33" s="1"/>
  <c r="I2050" i="33" s="1"/>
  <c r="H2055" i="33"/>
  <c r="H2054" i="33" s="1"/>
  <c r="H2053" i="33" s="1"/>
  <c r="H2052" i="33" s="1"/>
  <c r="H2050" i="33" s="1"/>
  <c r="G2055" i="33"/>
  <c r="G2054" i="33" s="1"/>
  <c r="G2053" i="33" s="1"/>
  <c r="G2052" i="33" s="1"/>
  <c r="G2050" i="33" s="1"/>
  <c r="I2046" i="33"/>
  <c r="I2045" i="33" s="1"/>
  <c r="I2044" i="33" s="1"/>
  <c r="I2043" i="33" s="1"/>
  <c r="I2041" i="33" s="1"/>
  <c r="H2046" i="33"/>
  <c r="H2045" i="33" s="1"/>
  <c r="H2044" i="33" s="1"/>
  <c r="H2043" i="33" s="1"/>
  <c r="H2041" i="33" s="1"/>
  <c r="G2046" i="33"/>
  <c r="G2045" i="33" s="1"/>
  <c r="G2044" i="33" s="1"/>
  <c r="G2043" i="33" s="1"/>
  <c r="G2041" i="33" s="1"/>
  <c r="I2039" i="33"/>
  <c r="I2038" i="33" s="1"/>
  <c r="I2037" i="33" s="1"/>
  <c r="I2036" i="33" s="1"/>
  <c r="I2034" i="33" s="1"/>
  <c r="H2039" i="33"/>
  <c r="H2038" i="33" s="1"/>
  <c r="H2037" i="33" s="1"/>
  <c r="H2036" i="33" s="1"/>
  <c r="H2034" i="33" s="1"/>
  <c r="G2039" i="33"/>
  <c r="G2038" i="33" s="1"/>
  <c r="G2037" i="33" s="1"/>
  <c r="G2036" i="33" s="1"/>
  <c r="G2034" i="33" s="1"/>
  <c r="I2032" i="33"/>
  <c r="I2031" i="33" s="1"/>
  <c r="I2030" i="33" s="1"/>
  <c r="I2029" i="33" s="1"/>
  <c r="I2027" i="33" s="1"/>
  <c r="H2032" i="33"/>
  <c r="H2031" i="33" s="1"/>
  <c r="H2030" i="33" s="1"/>
  <c r="H2029" i="33" s="1"/>
  <c r="H2027" i="33" s="1"/>
  <c r="G2032" i="33"/>
  <c r="G2031" i="33" s="1"/>
  <c r="G2030" i="33" s="1"/>
  <c r="G2029" i="33" s="1"/>
  <c r="G2027" i="33" s="1"/>
  <c r="I2025" i="33"/>
  <c r="I2024" i="33" s="1"/>
  <c r="I2023" i="33" s="1"/>
  <c r="I2022" i="33" s="1"/>
  <c r="I2020" i="33" s="1"/>
  <c r="H2025" i="33"/>
  <c r="H2024" i="33" s="1"/>
  <c r="H2023" i="33" s="1"/>
  <c r="H2022" i="33" s="1"/>
  <c r="H2020" i="33" s="1"/>
  <c r="G2025" i="33"/>
  <c r="G2024" i="33" s="1"/>
  <c r="G2023" i="33" s="1"/>
  <c r="G2022" i="33" s="1"/>
  <c r="G2020" i="33" s="1"/>
  <c r="I2018" i="33"/>
  <c r="I2017" i="33" s="1"/>
  <c r="I2016" i="33" s="1"/>
  <c r="I2015" i="33" s="1"/>
  <c r="I2013" i="33" s="1"/>
  <c r="H2018" i="33"/>
  <c r="H2017" i="33" s="1"/>
  <c r="H2016" i="33" s="1"/>
  <c r="H2015" i="33" s="1"/>
  <c r="H2013" i="33" s="1"/>
  <c r="G2018" i="33"/>
  <c r="G2017" i="33" s="1"/>
  <c r="G2016" i="33" s="1"/>
  <c r="G2015" i="33" s="1"/>
  <c r="G2013" i="33" s="1"/>
  <c r="I2011" i="33"/>
  <c r="I2010" i="33" s="1"/>
  <c r="I2009" i="33" s="1"/>
  <c r="I2008" i="33" s="1"/>
  <c r="I2006" i="33" s="1"/>
  <c r="H2011" i="33"/>
  <c r="H2010" i="33" s="1"/>
  <c r="H2009" i="33" s="1"/>
  <c r="H2008" i="33" s="1"/>
  <c r="H2006" i="33" s="1"/>
  <c r="G2011" i="33"/>
  <c r="G2010" i="33" s="1"/>
  <c r="G2009" i="33" s="1"/>
  <c r="G2008" i="33" s="1"/>
  <c r="G2006" i="33" s="1"/>
  <c r="I2004" i="33"/>
  <c r="I2003" i="33" s="1"/>
  <c r="I2002" i="33" s="1"/>
  <c r="I2001" i="33" s="1"/>
  <c r="I1999" i="33" s="1"/>
  <c r="H2004" i="33"/>
  <c r="H2003" i="33" s="1"/>
  <c r="H2002" i="33" s="1"/>
  <c r="H2001" i="33" s="1"/>
  <c r="H1999" i="33" s="1"/>
  <c r="G2004" i="33"/>
  <c r="G2003" i="33" s="1"/>
  <c r="G2002" i="33" s="1"/>
  <c r="G2001" i="33" s="1"/>
  <c r="G1999" i="33" s="1"/>
  <c r="I1997" i="33"/>
  <c r="I1996" i="33" s="1"/>
  <c r="I1995" i="33" s="1"/>
  <c r="I1994" i="33" s="1"/>
  <c r="I1992" i="33" s="1"/>
  <c r="H1997" i="33"/>
  <c r="H1996" i="33" s="1"/>
  <c r="H1995" i="33" s="1"/>
  <c r="H1994" i="33" s="1"/>
  <c r="H1992" i="33" s="1"/>
  <c r="G1997" i="33"/>
  <c r="G1996" i="33" s="1"/>
  <c r="G1995" i="33" s="1"/>
  <c r="G1994" i="33" s="1"/>
  <c r="G1992" i="33" s="1"/>
  <c r="I1990" i="33"/>
  <c r="I1989" i="33" s="1"/>
  <c r="I1988" i="33" s="1"/>
  <c r="I1987" i="33" s="1"/>
  <c r="I1985" i="33" s="1"/>
  <c r="H1990" i="33"/>
  <c r="H1989" i="33" s="1"/>
  <c r="H1988" i="33" s="1"/>
  <c r="H1987" i="33" s="1"/>
  <c r="H1985" i="33" s="1"/>
  <c r="G1990" i="33"/>
  <c r="G1989" i="33" s="1"/>
  <c r="G1988" i="33" s="1"/>
  <c r="G1987" i="33" s="1"/>
  <c r="G1985" i="33" s="1"/>
  <c r="I1983" i="33"/>
  <c r="I1982" i="33" s="1"/>
  <c r="I1981" i="33" s="1"/>
  <c r="I1980" i="33" s="1"/>
  <c r="I1978" i="33" s="1"/>
  <c r="H1983" i="33"/>
  <c r="H1982" i="33" s="1"/>
  <c r="H1981" i="33" s="1"/>
  <c r="H1980" i="33" s="1"/>
  <c r="H1978" i="33" s="1"/>
  <c r="G1983" i="33"/>
  <c r="G1982" i="33" s="1"/>
  <c r="G1981" i="33" s="1"/>
  <c r="G1980" i="33" s="1"/>
  <c r="G1978" i="33" s="1"/>
  <c r="I1976" i="33"/>
  <c r="I1975" i="33" s="1"/>
  <c r="I1974" i="33" s="1"/>
  <c r="I1973" i="33" s="1"/>
  <c r="I1971" i="33" s="1"/>
  <c r="H1976" i="33"/>
  <c r="H1975" i="33" s="1"/>
  <c r="H1974" i="33" s="1"/>
  <c r="H1973" i="33" s="1"/>
  <c r="H1971" i="33" s="1"/>
  <c r="G1976" i="33"/>
  <c r="G1975" i="33" s="1"/>
  <c r="G1974" i="33" s="1"/>
  <c r="G1973" i="33" s="1"/>
  <c r="G1971" i="33" s="1"/>
  <c r="I1969" i="33"/>
  <c r="I1968" i="33" s="1"/>
  <c r="I1967" i="33" s="1"/>
  <c r="I1966" i="33" s="1"/>
  <c r="I1964" i="33" s="1"/>
  <c r="H1969" i="33"/>
  <c r="H1968" i="33" s="1"/>
  <c r="H1967" i="33" s="1"/>
  <c r="H1966" i="33" s="1"/>
  <c r="H1964" i="33" s="1"/>
  <c r="G1969" i="33"/>
  <c r="G1968" i="33" s="1"/>
  <c r="G1967" i="33" s="1"/>
  <c r="G1966" i="33" s="1"/>
  <c r="G1964" i="33" s="1"/>
  <c r="I1962" i="33"/>
  <c r="I1961" i="33" s="1"/>
  <c r="I1960" i="33" s="1"/>
  <c r="I1959" i="33" s="1"/>
  <c r="I1957" i="33" s="1"/>
  <c r="H1962" i="33"/>
  <c r="H1961" i="33" s="1"/>
  <c r="H1960" i="33" s="1"/>
  <c r="H1959" i="33" s="1"/>
  <c r="H1957" i="33" s="1"/>
  <c r="G1962" i="33"/>
  <c r="G1961" i="33" s="1"/>
  <c r="G1960" i="33" s="1"/>
  <c r="G1959" i="33" s="1"/>
  <c r="G1957" i="33" s="1"/>
  <c r="I1953" i="33"/>
  <c r="I1952" i="33" s="1"/>
  <c r="I1951" i="33" s="1"/>
  <c r="I1950" i="33" s="1"/>
  <c r="I1948" i="33" s="1"/>
  <c r="I1946" i="33" s="1"/>
  <c r="H1953" i="33"/>
  <c r="H1952" i="33" s="1"/>
  <c r="H1951" i="33" s="1"/>
  <c r="H1950" i="33" s="1"/>
  <c r="H1948" i="33" s="1"/>
  <c r="H1946" i="33" s="1"/>
  <c r="G1953" i="33"/>
  <c r="G1952" i="33" s="1"/>
  <c r="G1951" i="33" s="1"/>
  <c r="G1950" i="33" s="1"/>
  <c r="G1948" i="33" s="1"/>
  <c r="G1946" i="33" s="1"/>
  <c r="I1944" i="33"/>
  <c r="I1943" i="33" s="1"/>
  <c r="I1942" i="33" s="1"/>
  <c r="I1941" i="33" s="1"/>
  <c r="I1939" i="33" s="1"/>
  <c r="H1944" i="33"/>
  <c r="H1943" i="33" s="1"/>
  <c r="H1942" i="33" s="1"/>
  <c r="H1941" i="33" s="1"/>
  <c r="H1939" i="33" s="1"/>
  <c r="G1944" i="33"/>
  <c r="G1943" i="33" s="1"/>
  <c r="G1942" i="33" s="1"/>
  <c r="G1941" i="33" s="1"/>
  <c r="G1939" i="33" s="1"/>
  <c r="I1937" i="33"/>
  <c r="I1936" i="33" s="1"/>
  <c r="I1935" i="33" s="1"/>
  <c r="I1934" i="33" s="1"/>
  <c r="I1932" i="33" s="1"/>
  <c r="H1937" i="33"/>
  <c r="H1936" i="33" s="1"/>
  <c r="H1935" i="33" s="1"/>
  <c r="H1934" i="33" s="1"/>
  <c r="H1932" i="33" s="1"/>
  <c r="G1937" i="33"/>
  <c r="G1936" i="33" s="1"/>
  <c r="G1935" i="33" s="1"/>
  <c r="G1934" i="33" s="1"/>
  <c r="G1932" i="33" s="1"/>
  <c r="I1928" i="33"/>
  <c r="I1927" i="33" s="1"/>
  <c r="I1926" i="33" s="1"/>
  <c r="I1925" i="33" s="1"/>
  <c r="I1923" i="33" s="1"/>
  <c r="H1928" i="33"/>
  <c r="H1927" i="33" s="1"/>
  <c r="H1926" i="33" s="1"/>
  <c r="H1925" i="33" s="1"/>
  <c r="H1923" i="33" s="1"/>
  <c r="G1928" i="33"/>
  <c r="G1927" i="33" s="1"/>
  <c r="G1926" i="33" s="1"/>
  <c r="G1925" i="33" s="1"/>
  <c r="G1923" i="33" s="1"/>
  <c r="I1921" i="33"/>
  <c r="I1920" i="33" s="1"/>
  <c r="I1919" i="33" s="1"/>
  <c r="I1918" i="33" s="1"/>
  <c r="I1916" i="33" s="1"/>
  <c r="H1921" i="33"/>
  <c r="H1920" i="33" s="1"/>
  <c r="H1919" i="33" s="1"/>
  <c r="H1918" i="33" s="1"/>
  <c r="H1916" i="33" s="1"/>
  <c r="G1921" i="33"/>
  <c r="G1920" i="33" s="1"/>
  <c r="G1919" i="33" s="1"/>
  <c r="G1918" i="33" s="1"/>
  <c r="G1916" i="33" s="1"/>
  <c r="I1914" i="33"/>
  <c r="I1913" i="33" s="1"/>
  <c r="I1912" i="33" s="1"/>
  <c r="I1911" i="33" s="1"/>
  <c r="I1909" i="33" s="1"/>
  <c r="H1914" i="33"/>
  <c r="H1913" i="33" s="1"/>
  <c r="H1912" i="33" s="1"/>
  <c r="H1911" i="33" s="1"/>
  <c r="H1909" i="33" s="1"/>
  <c r="G1914" i="33"/>
  <c r="G1913" i="33" s="1"/>
  <c r="G1912" i="33" s="1"/>
  <c r="G1911" i="33" s="1"/>
  <c r="G1909" i="33" s="1"/>
  <c r="I1907" i="33"/>
  <c r="I1906" i="33" s="1"/>
  <c r="I1905" i="33" s="1"/>
  <c r="I1904" i="33" s="1"/>
  <c r="I1902" i="33" s="1"/>
  <c r="H1907" i="33"/>
  <c r="H1906" i="33" s="1"/>
  <c r="H1905" i="33" s="1"/>
  <c r="H1904" i="33" s="1"/>
  <c r="H1902" i="33" s="1"/>
  <c r="G1907" i="33"/>
  <c r="G1906" i="33" s="1"/>
  <c r="G1905" i="33" s="1"/>
  <c r="G1904" i="33" s="1"/>
  <c r="G1902" i="33" s="1"/>
  <c r="I1900" i="33"/>
  <c r="I1899" i="33" s="1"/>
  <c r="I1898" i="33" s="1"/>
  <c r="I1897" i="33" s="1"/>
  <c r="I1895" i="33" s="1"/>
  <c r="H1900" i="33"/>
  <c r="H1899" i="33" s="1"/>
  <c r="H1898" i="33" s="1"/>
  <c r="H1897" i="33" s="1"/>
  <c r="H1895" i="33" s="1"/>
  <c r="G1900" i="33"/>
  <c r="G1899" i="33" s="1"/>
  <c r="G1898" i="33" s="1"/>
  <c r="G1897" i="33" s="1"/>
  <c r="G1895" i="33" s="1"/>
  <c r="I1893" i="33"/>
  <c r="I1892" i="33" s="1"/>
  <c r="I1891" i="33" s="1"/>
  <c r="I1890" i="33" s="1"/>
  <c r="I1888" i="33" s="1"/>
  <c r="H1893" i="33"/>
  <c r="H1892" i="33" s="1"/>
  <c r="H1891" i="33" s="1"/>
  <c r="H1890" i="33" s="1"/>
  <c r="H1888" i="33" s="1"/>
  <c r="G1893" i="33"/>
  <c r="G1892" i="33" s="1"/>
  <c r="G1891" i="33" s="1"/>
  <c r="G1890" i="33" s="1"/>
  <c r="G1888" i="33" s="1"/>
  <c r="I1886" i="33"/>
  <c r="I1885" i="33" s="1"/>
  <c r="I1884" i="33" s="1"/>
  <c r="I1883" i="33" s="1"/>
  <c r="I1881" i="33" s="1"/>
  <c r="H1886" i="33"/>
  <c r="H1885" i="33" s="1"/>
  <c r="H1884" i="33" s="1"/>
  <c r="H1883" i="33" s="1"/>
  <c r="H1881" i="33" s="1"/>
  <c r="G1886" i="33"/>
  <c r="G1885" i="33" s="1"/>
  <c r="G1884" i="33" s="1"/>
  <c r="G1883" i="33" s="1"/>
  <c r="G1881" i="33" s="1"/>
  <c r="I1879" i="33"/>
  <c r="I1878" i="33" s="1"/>
  <c r="I1877" i="33" s="1"/>
  <c r="I1876" i="33" s="1"/>
  <c r="I1874" i="33" s="1"/>
  <c r="H1879" i="33"/>
  <c r="H1878" i="33" s="1"/>
  <c r="H1877" i="33" s="1"/>
  <c r="H1876" i="33" s="1"/>
  <c r="H1874" i="33" s="1"/>
  <c r="G1879" i="33"/>
  <c r="G1878" i="33" s="1"/>
  <c r="G1877" i="33" s="1"/>
  <c r="G1876" i="33" s="1"/>
  <c r="G1874" i="33" s="1"/>
  <c r="I1872" i="33"/>
  <c r="I1871" i="33" s="1"/>
  <c r="I1870" i="33" s="1"/>
  <c r="I1869" i="33" s="1"/>
  <c r="I1867" i="33" s="1"/>
  <c r="H1872" i="33"/>
  <c r="H1871" i="33" s="1"/>
  <c r="H1870" i="33" s="1"/>
  <c r="H1869" i="33" s="1"/>
  <c r="H1867" i="33" s="1"/>
  <c r="G1872" i="33"/>
  <c r="G1871" i="33" s="1"/>
  <c r="G1870" i="33" s="1"/>
  <c r="G1869" i="33" s="1"/>
  <c r="G1867" i="33" s="1"/>
  <c r="I1865" i="33"/>
  <c r="I1864" i="33" s="1"/>
  <c r="I1863" i="33" s="1"/>
  <c r="I1862" i="33" s="1"/>
  <c r="I1860" i="33" s="1"/>
  <c r="H1865" i="33"/>
  <c r="H1864" i="33" s="1"/>
  <c r="H1863" i="33" s="1"/>
  <c r="H1862" i="33" s="1"/>
  <c r="H1860" i="33" s="1"/>
  <c r="G1865" i="33"/>
  <c r="G1864" i="33" s="1"/>
  <c r="G1863" i="33" s="1"/>
  <c r="G1862" i="33" s="1"/>
  <c r="G1860" i="33" s="1"/>
  <c r="I1858" i="33"/>
  <c r="I1857" i="33" s="1"/>
  <c r="I1856" i="33" s="1"/>
  <c r="I1855" i="33" s="1"/>
  <c r="I1853" i="33" s="1"/>
  <c r="H1858" i="33"/>
  <c r="H1857" i="33" s="1"/>
  <c r="H1856" i="33" s="1"/>
  <c r="H1855" i="33" s="1"/>
  <c r="H1853" i="33" s="1"/>
  <c r="G1858" i="33"/>
  <c r="G1857" i="33" s="1"/>
  <c r="G1856" i="33" s="1"/>
  <c r="G1855" i="33" s="1"/>
  <c r="G1853" i="33" s="1"/>
  <c r="I1851" i="33"/>
  <c r="I1850" i="33" s="1"/>
  <c r="I1849" i="33" s="1"/>
  <c r="I1848" i="33" s="1"/>
  <c r="I1846" i="33" s="1"/>
  <c r="H1851" i="33"/>
  <c r="H1850" i="33" s="1"/>
  <c r="H1849" i="33" s="1"/>
  <c r="H1848" i="33" s="1"/>
  <c r="H1846" i="33" s="1"/>
  <c r="G1851" i="33"/>
  <c r="G1850" i="33" s="1"/>
  <c r="G1849" i="33" s="1"/>
  <c r="G1848" i="33" s="1"/>
  <c r="G1846" i="33" s="1"/>
  <c r="I1844" i="33"/>
  <c r="I1843" i="33" s="1"/>
  <c r="I1842" i="33" s="1"/>
  <c r="I1841" i="33" s="1"/>
  <c r="I1839" i="33" s="1"/>
  <c r="H1844" i="33"/>
  <c r="H1843" i="33" s="1"/>
  <c r="H1842" i="33" s="1"/>
  <c r="H1841" i="33" s="1"/>
  <c r="H1839" i="33" s="1"/>
  <c r="G1844" i="33"/>
  <c r="G1843" i="33" s="1"/>
  <c r="G1842" i="33" s="1"/>
  <c r="G1841" i="33" s="1"/>
  <c r="G1839" i="33" s="1"/>
  <c r="I1835" i="33"/>
  <c r="I1834" i="33" s="1"/>
  <c r="I1833" i="33" s="1"/>
  <c r="I1832" i="33" s="1"/>
  <c r="I1830" i="33" s="1"/>
  <c r="I1828" i="33" s="1"/>
  <c r="H1835" i="33"/>
  <c r="H1834" i="33" s="1"/>
  <c r="H1833" i="33" s="1"/>
  <c r="H1832" i="33" s="1"/>
  <c r="H1830" i="33" s="1"/>
  <c r="H1828" i="33" s="1"/>
  <c r="G1835" i="33"/>
  <c r="G1834" i="33" s="1"/>
  <c r="G1833" i="33" s="1"/>
  <c r="G1832" i="33" s="1"/>
  <c r="G1830" i="33" s="1"/>
  <c r="G1828" i="33" s="1"/>
  <c r="I1826" i="33"/>
  <c r="I1825" i="33" s="1"/>
  <c r="I1824" i="33" s="1"/>
  <c r="I1823" i="33" s="1"/>
  <c r="I1821" i="33" s="1"/>
  <c r="H1826" i="33"/>
  <c r="H1825" i="33" s="1"/>
  <c r="H1824" i="33" s="1"/>
  <c r="H1823" i="33" s="1"/>
  <c r="H1821" i="33" s="1"/>
  <c r="G1826" i="33"/>
  <c r="G1825" i="33" s="1"/>
  <c r="G1824" i="33" s="1"/>
  <c r="G1823" i="33" s="1"/>
  <c r="G1821" i="33" s="1"/>
  <c r="I1819" i="33"/>
  <c r="I1818" i="33" s="1"/>
  <c r="I1817" i="33" s="1"/>
  <c r="I1816" i="33" s="1"/>
  <c r="I1814" i="33" s="1"/>
  <c r="H1819" i="33"/>
  <c r="H1818" i="33" s="1"/>
  <c r="H1817" i="33" s="1"/>
  <c r="H1816" i="33" s="1"/>
  <c r="H1814" i="33" s="1"/>
  <c r="G1819" i="33"/>
  <c r="G1818" i="33" s="1"/>
  <c r="G1817" i="33" s="1"/>
  <c r="G1816" i="33" s="1"/>
  <c r="G1814" i="33" s="1"/>
  <c r="I1812" i="33"/>
  <c r="I1811" i="33" s="1"/>
  <c r="I1810" i="33" s="1"/>
  <c r="I1809" i="33" s="1"/>
  <c r="I1807" i="33" s="1"/>
  <c r="H1812" i="33"/>
  <c r="H1811" i="33" s="1"/>
  <c r="H1810" i="33" s="1"/>
  <c r="H1809" i="33" s="1"/>
  <c r="H1807" i="33" s="1"/>
  <c r="G1812" i="33"/>
  <c r="G1811" i="33" s="1"/>
  <c r="G1810" i="33" s="1"/>
  <c r="G1809" i="33" s="1"/>
  <c r="G1807" i="33" s="1"/>
  <c r="I1805" i="33"/>
  <c r="I1804" i="33" s="1"/>
  <c r="I1803" i="33" s="1"/>
  <c r="I1802" i="33" s="1"/>
  <c r="I1800" i="33" s="1"/>
  <c r="H1805" i="33"/>
  <c r="H1804" i="33" s="1"/>
  <c r="H1803" i="33" s="1"/>
  <c r="H1802" i="33" s="1"/>
  <c r="H1800" i="33" s="1"/>
  <c r="G1805" i="33"/>
  <c r="G1804" i="33" s="1"/>
  <c r="G1803" i="33" s="1"/>
  <c r="G1802" i="33" s="1"/>
  <c r="G1800" i="33" s="1"/>
  <c r="I1798" i="33"/>
  <c r="I1797" i="33" s="1"/>
  <c r="I1796" i="33" s="1"/>
  <c r="I1795" i="33" s="1"/>
  <c r="I1793" i="33" s="1"/>
  <c r="H1798" i="33"/>
  <c r="H1797" i="33" s="1"/>
  <c r="H1796" i="33" s="1"/>
  <c r="H1795" i="33" s="1"/>
  <c r="H1793" i="33" s="1"/>
  <c r="G1798" i="33"/>
  <c r="G1797" i="33" s="1"/>
  <c r="G1796" i="33" s="1"/>
  <c r="G1795" i="33" s="1"/>
  <c r="G1793" i="33" s="1"/>
  <c r="I1791" i="33"/>
  <c r="I1790" i="33" s="1"/>
  <c r="I1789" i="33" s="1"/>
  <c r="I1788" i="33" s="1"/>
  <c r="I1786" i="33" s="1"/>
  <c r="H1791" i="33"/>
  <c r="H1790" i="33" s="1"/>
  <c r="H1789" i="33" s="1"/>
  <c r="H1788" i="33" s="1"/>
  <c r="H1786" i="33" s="1"/>
  <c r="G1791" i="33"/>
  <c r="G1790" i="33" s="1"/>
  <c r="G1789" i="33" s="1"/>
  <c r="G1788" i="33" s="1"/>
  <c r="G1786" i="33" s="1"/>
  <c r="I1784" i="33"/>
  <c r="I1783" i="33" s="1"/>
  <c r="I1782" i="33" s="1"/>
  <c r="I1781" i="33" s="1"/>
  <c r="I1779" i="33" s="1"/>
  <c r="H1784" i="33"/>
  <c r="H1783" i="33" s="1"/>
  <c r="H1782" i="33" s="1"/>
  <c r="H1781" i="33" s="1"/>
  <c r="H1779" i="33" s="1"/>
  <c r="G1784" i="33"/>
  <c r="G1783" i="33" s="1"/>
  <c r="G1782" i="33" s="1"/>
  <c r="G1781" i="33" s="1"/>
  <c r="G1779" i="33" s="1"/>
  <c r="I1777" i="33"/>
  <c r="I1776" i="33" s="1"/>
  <c r="I1775" i="33" s="1"/>
  <c r="I1774" i="33" s="1"/>
  <c r="I1772" i="33" s="1"/>
  <c r="H1777" i="33"/>
  <c r="H1776" i="33" s="1"/>
  <c r="H1775" i="33" s="1"/>
  <c r="H1774" i="33" s="1"/>
  <c r="H1772" i="33" s="1"/>
  <c r="G1777" i="33"/>
  <c r="G1776" i="33" s="1"/>
  <c r="G1775" i="33" s="1"/>
  <c r="G1774" i="33" s="1"/>
  <c r="G1772" i="33" s="1"/>
  <c r="I1770" i="33"/>
  <c r="I1769" i="33" s="1"/>
  <c r="I1768" i="33" s="1"/>
  <c r="I1767" i="33" s="1"/>
  <c r="I1765" i="33" s="1"/>
  <c r="H1770" i="33"/>
  <c r="H1769" i="33" s="1"/>
  <c r="H1768" i="33" s="1"/>
  <c r="H1767" i="33" s="1"/>
  <c r="H1765" i="33" s="1"/>
  <c r="G1770" i="33"/>
  <c r="G1769" i="33" s="1"/>
  <c r="G1768" i="33" s="1"/>
  <c r="G1767" i="33" s="1"/>
  <c r="G1765" i="33" s="1"/>
  <c r="I1763" i="33"/>
  <c r="I1762" i="33" s="1"/>
  <c r="I1761" i="33" s="1"/>
  <c r="I1760" i="33" s="1"/>
  <c r="I1758" i="33" s="1"/>
  <c r="H1763" i="33"/>
  <c r="H1762" i="33" s="1"/>
  <c r="H1761" i="33" s="1"/>
  <c r="H1760" i="33" s="1"/>
  <c r="H1758" i="33" s="1"/>
  <c r="G1763" i="33"/>
  <c r="G1762" i="33" s="1"/>
  <c r="G1761" i="33" s="1"/>
  <c r="G1760" i="33" s="1"/>
  <c r="G1758" i="33" s="1"/>
  <c r="I1756" i="33"/>
  <c r="I1755" i="33" s="1"/>
  <c r="I1754" i="33" s="1"/>
  <c r="I1753" i="33" s="1"/>
  <c r="I1751" i="33" s="1"/>
  <c r="H1756" i="33"/>
  <c r="H1755" i="33" s="1"/>
  <c r="H1754" i="33" s="1"/>
  <c r="H1753" i="33" s="1"/>
  <c r="H1751" i="33" s="1"/>
  <c r="G1756" i="33"/>
  <c r="G1755" i="33" s="1"/>
  <c r="G1754" i="33" s="1"/>
  <c r="G1753" i="33" s="1"/>
  <c r="G1751" i="33" s="1"/>
  <c r="I1747" i="33"/>
  <c r="I1746" i="33" s="1"/>
  <c r="I1745" i="33" s="1"/>
  <c r="I1744" i="33" s="1"/>
  <c r="I1742" i="33" s="1"/>
  <c r="I1740" i="33" s="1"/>
  <c r="H1747" i="33"/>
  <c r="H1746" i="33" s="1"/>
  <c r="H1745" i="33" s="1"/>
  <c r="H1744" i="33" s="1"/>
  <c r="H1742" i="33" s="1"/>
  <c r="H1740" i="33" s="1"/>
  <c r="G1747" i="33"/>
  <c r="G1746" i="33" s="1"/>
  <c r="G1745" i="33" s="1"/>
  <c r="G1744" i="33" s="1"/>
  <c r="G1742" i="33" s="1"/>
  <c r="G1740" i="33" s="1"/>
  <c r="H1738" i="33"/>
  <c r="H1737" i="33" s="1"/>
  <c r="H1736" i="33" s="1"/>
  <c r="H1735" i="33" s="1"/>
  <c r="H1733" i="33" s="1"/>
  <c r="H1731" i="33" s="1"/>
  <c r="G1738" i="33"/>
  <c r="G1737" i="33" s="1"/>
  <c r="G1736" i="33" s="1"/>
  <c r="G1735" i="33" s="1"/>
  <c r="G1733" i="33" s="1"/>
  <c r="G1731" i="33" s="1"/>
  <c r="I1729" i="33"/>
  <c r="I1728" i="33" s="1"/>
  <c r="I1727" i="33" s="1"/>
  <c r="I1726" i="33" s="1"/>
  <c r="I1724" i="33" s="1"/>
  <c r="I1722" i="33" s="1"/>
  <c r="H1729" i="33"/>
  <c r="H1728" i="33" s="1"/>
  <c r="H1727" i="33" s="1"/>
  <c r="H1726" i="33" s="1"/>
  <c r="H1724" i="33" s="1"/>
  <c r="H1722" i="33" s="1"/>
  <c r="G1729" i="33"/>
  <c r="G1728" i="33" s="1"/>
  <c r="G1727" i="33" s="1"/>
  <c r="G1726" i="33" s="1"/>
  <c r="G1724" i="33" s="1"/>
  <c r="G1722" i="33" s="1"/>
  <c r="I1720" i="33"/>
  <c r="I1719" i="33" s="1"/>
  <c r="I1718" i="33" s="1"/>
  <c r="I1717" i="33" s="1"/>
  <c r="I1715" i="33" s="1"/>
  <c r="I1713" i="33" s="1"/>
  <c r="H1720" i="33"/>
  <c r="H1719" i="33" s="1"/>
  <c r="H1718" i="33" s="1"/>
  <c r="H1717" i="33" s="1"/>
  <c r="H1715" i="33" s="1"/>
  <c r="H1713" i="33" s="1"/>
  <c r="G1720" i="33"/>
  <c r="G1719" i="33" s="1"/>
  <c r="G1718" i="33" s="1"/>
  <c r="G1717" i="33" s="1"/>
  <c r="G1715" i="33" s="1"/>
  <c r="G1713" i="33" s="1"/>
  <c r="I1711" i="33"/>
  <c r="I1710" i="33" s="1"/>
  <c r="I1709" i="33" s="1"/>
  <c r="I1708" i="33" s="1"/>
  <c r="I1706" i="33" s="1"/>
  <c r="I1704" i="33" s="1"/>
  <c r="H1711" i="33"/>
  <c r="H1710" i="33" s="1"/>
  <c r="H1709" i="33" s="1"/>
  <c r="H1708" i="33" s="1"/>
  <c r="H1706" i="33" s="1"/>
  <c r="H1704" i="33" s="1"/>
  <c r="G1711" i="33"/>
  <c r="G1710" i="33" s="1"/>
  <c r="G1709" i="33" s="1"/>
  <c r="G1708" i="33" s="1"/>
  <c r="G1706" i="33" s="1"/>
  <c r="G1704" i="33" s="1"/>
  <c r="I1702" i="33"/>
  <c r="I1701" i="33" s="1"/>
  <c r="I1700" i="33" s="1"/>
  <c r="I1699" i="33" s="1"/>
  <c r="I1697" i="33" s="1"/>
  <c r="I1695" i="33" s="1"/>
  <c r="H1702" i="33"/>
  <c r="H1701" i="33" s="1"/>
  <c r="H1700" i="33" s="1"/>
  <c r="H1699" i="33" s="1"/>
  <c r="H1697" i="33" s="1"/>
  <c r="H1695" i="33" s="1"/>
  <c r="G1702" i="33"/>
  <c r="G1701" i="33" s="1"/>
  <c r="G1700" i="33" s="1"/>
  <c r="G1699" i="33" s="1"/>
  <c r="G1697" i="33" s="1"/>
  <c r="G1695" i="33" s="1"/>
  <c r="I1693" i="33"/>
  <c r="I1692" i="33" s="1"/>
  <c r="H1693" i="33"/>
  <c r="H1692" i="33" s="1"/>
  <c r="G1693" i="33"/>
  <c r="I1684" i="33"/>
  <c r="I1683" i="33" s="1"/>
  <c r="H1684" i="33"/>
  <c r="H1683" i="33" s="1"/>
  <c r="G1684" i="33"/>
  <c r="G1683" i="33" s="1"/>
  <c r="I1681" i="33"/>
  <c r="I1680" i="33" s="1"/>
  <c r="H1681" i="33"/>
  <c r="H1680" i="33" s="1"/>
  <c r="G1681" i="33"/>
  <c r="G1680" i="33" s="1"/>
  <c r="I1678" i="33"/>
  <c r="I1677" i="33" s="1"/>
  <c r="H1678" i="33"/>
  <c r="H1677" i="33" s="1"/>
  <c r="G1678" i="33"/>
  <c r="G1677" i="33" s="1"/>
  <c r="I1669" i="33"/>
  <c r="I1668" i="33" s="1"/>
  <c r="I1667" i="33" s="1"/>
  <c r="I1666" i="33" s="1"/>
  <c r="I1664" i="33" s="1"/>
  <c r="I1662" i="33" s="1"/>
  <c r="H1669" i="33"/>
  <c r="H1668" i="33" s="1"/>
  <c r="H1667" i="33" s="1"/>
  <c r="H1666" i="33" s="1"/>
  <c r="H1664" i="33" s="1"/>
  <c r="H1662" i="33" s="1"/>
  <c r="G1669" i="33"/>
  <c r="G1668" i="33" s="1"/>
  <c r="G1667" i="33" s="1"/>
  <c r="G1666" i="33" s="1"/>
  <c r="G1664" i="33" s="1"/>
  <c r="G1662" i="33" s="1"/>
  <c r="I1660" i="33"/>
  <c r="I1659" i="33" s="1"/>
  <c r="I1658" i="33" s="1"/>
  <c r="I1657" i="33" s="1"/>
  <c r="I1655" i="33" s="1"/>
  <c r="I1653" i="33" s="1"/>
  <c r="H1660" i="33"/>
  <c r="H1659" i="33" s="1"/>
  <c r="H1658" i="33" s="1"/>
  <c r="H1657" i="33" s="1"/>
  <c r="H1655" i="33" s="1"/>
  <c r="H1653" i="33" s="1"/>
  <c r="G1660" i="33"/>
  <c r="G1659" i="33" s="1"/>
  <c r="G1658" i="33" s="1"/>
  <c r="G1657" i="33" s="1"/>
  <c r="G1655" i="33" s="1"/>
  <c r="G1653" i="33" s="1"/>
  <c r="I1651" i="33"/>
  <c r="I1650" i="33" s="1"/>
  <c r="I1649" i="33" s="1"/>
  <c r="I1648" i="33" s="1"/>
  <c r="I1646" i="33" s="1"/>
  <c r="H1651" i="33"/>
  <c r="H1650" i="33" s="1"/>
  <c r="H1649" i="33" s="1"/>
  <c r="H1648" i="33" s="1"/>
  <c r="H1646" i="33" s="1"/>
  <c r="G1651" i="33"/>
  <c r="G1650" i="33" s="1"/>
  <c r="G1649" i="33" s="1"/>
  <c r="G1648" i="33" s="1"/>
  <c r="G1646" i="33" s="1"/>
  <c r="I1644" i="33"/>
  <c r="I1643" i="33" s="1"/>
  <c r="I1642" i="33" s="1"/>
  <c r="I1641" i="33" s="1"/>
  <c r="I1639" i="33" s="1"/>
  <c r="H1644" i="33"/>
  <c r="H1643" i="33" s="1"/>
  <c r="H1642" i="33" s="1"/>
  <c r="H1641" i="33" s="1"/>
  <c r="H1639" i="33" s="1"/>
  <c r="G1644" i="33"/>
  <c r="G1643" i="33" s="1"/>
  <c r="G1642" i="33" s="1"/>
  <c r="G1641" i="33" s="1"/>
  <c r="G1639" i="33" s="1"/>
  <c r="I1635" i="33"/>
  <c r="I1634" i="33" s="1"/>
  <c r="I1633" i="33" s="1"/>
  <c r="I1632" i="33" s="1"/>
  <c r="I1630" i="33" s="1"/>
  <c r="I1628" i="33" s="1"/>
  <c r="H1635" i="33"/>
  <c r="H1634" i="33" s="1"/>
  <c r="H1633" i="33" s="1"/>
  <c r="H1632" i="33" s="1"/>
  <c r="H1630" i="33" s="1"/>
  <c r="H1628" i="33" s="1"/>
  <c r="G1635" i="33"/>
  <c r="G1634" i="33" s="1"/>
  <c r="G1633" i="33" s="1"/>
  <c r="G1632" i="33" s="1"/>
  <c r="G1630" i="33" s="1"/>
  <c r="G1628" i="33" s="1"/>
  <c r="I1626" i="33"/>
  <c r="I1625" i="33" s="1"/>
  <c r="I1624" i="33" s="1"/>
  <c r="I1623" i="33" s="1"/>
  <c r="I1621" i="33" s="1"/>
  <c r="I1619" i="33" s="1"/>
  <c r="H1626" i="33"/>
  <c r="H1625" i="33" s="1"/>
  <c r="H1624" i="33" s="1"/>
  <c r="H1623" i="33" s="1"/>
  <c r="H1621" i="33" s="1"/>
  <c r="H1619" i="33" s="1"/>
  <c r="G1626" i="33"/>
  <c r="G1625" i="33" s="1"/>
  <c r="G1624" i="33" s="1"/>
  <c r="G1623" i="33" s="1"/>
  <c r="G1621" i="33" s="1"/>
  <c r="G1619" i="33" s="1"/>
  <c r="I1617" i="33"/>
  <c r="I1616" i="33" s="1"/>
  <c r="I1615" i="33" s="1"/>
  <c r="I1614" i="33" s="1"/>
  <c r="I1612" i="33" s="1"/>
  <c r="I1610" i="33" s="1"/>
  <c r="H1617" i="33"/>
  <c r="H1616" i="33" s="1"/>
  <c r="H1615" i="33" s="1"/>
  <c r="H1614" i="33" s="1"/>
  <c r="H1612" i="33" s="1"/>
  <c r="H1610" i="33" s="1"/>
  <c r="G1617" i="33"/>
  <c r="G1616" i="33" s="1"/>
  <c r="G1615" i="33" s="1"/>
  <c r="G1614" i="33" s="1"/>
  <c r="G1612" i="33" s="1"/>
  <c r="G1610" i="33" s="1"/>
  <c r="I1608" i="33"/>
  <c r="I1607" i="33" s="1"/>
  <c r="I1606" i="33" s="1"/>
  <c r="I1605" i="33" s="1"/>
  <c r="I1603" i="33" s="1"/>
  <c r="I1601" i="33" s="1"/>
  <c r="H1608" i="33"/>
  <c r="H1607" i="33" s="1"/>
  <c r="H1606" i="33" s="1"/>
  <c r="H1605" i="33" s="1"/>
  <c r="H1603" i="33" s="1"/>
  <c r="H1601" i="33" s="1"/>
  <c r="G1608" i="33"/>
  <c r="G1607" i="33" s="1"/>
  <c r="G1606" i="33" s="1"/>
  <c r="G1605" i="33" s="1"/>
  <c r="G1603" i="33" s="1"/>
  <c r="G1601" i="33" s="1"/>
  <c r="I1599" i="33"/>
  <c r="I1598" i="33" s="1"/>
  <c r="I1597" i="33" s="1"/>
  <c r="I1596" i="33" s="1"/>
  <c r="I1594" i="33" s="1"/>
  <c r="I1592" i="33" s="1"/>
  <c r="H1599" i="33"/>
  <c r="H1598" i="33" s="1"/>
  <c r="H1597" i="33" s="1"/>
  <c r="H1596" i="33" s="1"/>
  <c r="H1594" i="33" s="1"/>
  <c r="H1592" i="33" s="1"/>
  <c r="G1599" i="33"/>
  <c r="G1598" i="33" s="1"/>
  <c r="G1597" i="33" s="1"/>
  <c r="G1596" i="33" s="1"/>
  <c r="G1594" i="33" s="1"/>
  <c r="G1592" i="33" s="1"/>
  <c r="I1590" i="33"/>
  <c r="I1589" i="33" s="1"/>
  <c r="I1588" i="33" s="1"/>
  <c r="I1587" i="33" s="1"/>
  <c r="I1585" i="33" s="1"/>
  <c r="H1590" i="33"/>
  <c r="H1589" i="33" s="1"/>
  <c r="H1588" i="33" s="1"/>
  <c r="H1587" i="33" s="1"/>
  <c r="H1585" i="33" s="1"/>
  <c r="G1590" i="33"/>
  <c r="G1589" i="33" s="1"/>
  <c r="G1588" i="33" s="1"/>
  <c r="G1587" i="33" s="1"/>
  <c r="G1585" i="33" s="1"/>
  <c r="I1583" i="33"/>
  <c r="I1582" i="33" s="1"/>
  <c r="I1581" i="33" s="1"/>
  <c r="I1580" i="33" s="1"/>
  <c r="I1578" i="33" s="1"/>
  <c r="H1583" i="33"/>
  <c r="H1582" i="33" s="1"/>
  <c r="H1581" i="33" s="1"/>
  <c r="H1580" i="33" s="1"/>
  <c r="H1578" i="33" s="1"/>
  <c r="G1583" i="33"/>
  <c r="G1582" i="33" s="1"/>
  <c r="G1581" i="33" s="1"/>
  <c r="G1580" i="33" s="1"/>
  <c r="G1578" i="33" s="1"/>
  <c r="I1576" i="33"/>
  <c r="I1575" i="33" s="1"/>
  <c r="I1574" i="33" s="1"/>
  <c r="I1573" i="33" s="1"/>
  <c r="I1571" i="33" s="1"/>
  <c r="H1576" i="33"/>
  <c r="H1575" i="33" s="1"/>
  <c r="H1574" i="33" s="1"/>
  <c r="H1573" i="33" s="1"/>
  <c r="H1571" i="33" s="1"/>
  <c r="G1576" i="33"/>
  <c r="G1575" i="33" s="1"/>
  <c r="G1574" i="33" s="1"/>
  <c r="G1573" i="33" s="1"/>
  <c r="G1571" i="33" s="1"/>
  <c r="I1569" i="33"/>
  <c r="I1568" i="33" s="1"/>
  <c r="I1567" i="33" s="1"/>
  <c r="I1566" i="33" s="1"/>
  <c r="I1564" i="33" s="1"/>
  <c r="H1569" i="33"/>
  <c r="H1568" i="33" s="1"/>
  <c r="H1567" i="33" s="1"/>
  <c r="H1566" i="33" s="1"/>
  <c r="H1564" i="33" s="1"/>
  <c r="G1569" i="33"/>
  <c r="G1568" i="33" s="1"/>
  <c r="G1567" i="33" s="1"/>
  <c r="G1566" i="33" s="1"/>
  <c r="G1564" i="33" s="1"/>
  <c r="I1562" i="33"/>
  <c r="I1561" i="33" s="1"/>
  <c r="I1560" i="33" s="1"/>
  <c r="I1559" i="33" s="1"/>
  <c r="I1557" i="33" s="1"/>
  <c r="H1562" i="33"/>
  <c r="H1561" i="33" s="1"/>
  <c r="H1560" i="33" s="1"/>
  <c r="H1559" i="33" s="1"/>
  <c r="H1557" i="33" s="1"/>
  <c r="G1562" i="33"/>
  <c r="G1561" i="33" s="1"/>
  <c r="G1560" i="33" s="1"/>
  <c r="G1559" i="33" s="1"/>
  <c r="G1557" i="33" s="1"/>
  <c r="I1555" i="33"/>
  <c r="I1554" i="33" s="1"/>
  <c r="I1553" i="33" s="1"/>
  <c r="I1552" i="33" s="1"/>
  <c r="I1550" i="33" s="1"/>
  <c r="H1555" i="33"/>
  <c r="H1554" i="33" s="1"/>
  <c r="H1553" i="33" s="1"/>
  <c r="H1552" i="33" s="1"/>
  <c r="H1550" i="33" s="1"/>
  <c r="G1555" i="33"/>
  <c r="G1554" i="33" s="1"/>
  <c r="G1553" i="33" s="1"/>
  <c r="G1552" i="33" s="1"/>
  <c r="G1550" i="33" s="1"/>
  <c r="I1548" i="33"/>
  <c r="I1547" i="33" s="1"/>
  <c r="I1546" i="33" s="1"/>
  <c r="I1545" i="33" s="1"/>
  <c r="I1543" i="33" s="1"/>
  <c r="H1548" i="33"/>
  <c r="H1547" i="33" s="1"/>
  <c r="H1546" i="33" s="1"/>
  <c r="H1545" i="33" s="1"/>
  <c r="H1543" i="33" s="1"/>
  <c r="G1548" i="33"/>
  <c r="G1547" i="33" s="1"/>
  <c r="G1546" i="33" s="1"/>
  <c r="G1545" i="33" s="1"/>
  <c r="G1543" i="33" s="1"/>
  <c r="I1541" i="33"/>
  <c r="I1540" i="33" s="1"/>
  <c r="I1539" i="33" s="1"/>
  <c r="I1538" i="33" s="1"/>
  <c r="I1536" i="33" s="1"/>
  <c r="H1541" i="33"/>
  <c r="H1540" i="33" s="1"/>
  <c r="H1539" i="33" s="1"/>
  <c r="H1538" i="33" s="1"/>
  <c r="H1536" i="33" s="1"/>
  <c r="G1541" i="33"/>
  <c r="G1540" i="33" s="1"/>
  <c r="G1539" i="33" s="1"/>
  <c r="G1538" i="33" s="1"/>
  <c r="G1536" i="33" s="1"/>
  <c r="I1534" i="33"/>
  <c r="I1533" i="33" s="1"/>
  <c r="I1532" i="33" s="1"/>
  <c r="I1531" i="33" s="1"/>
  <c r="I1529" i="33" s="1"/>
  <c r="H1534" i="33"/>
  <c r="H1533" i="33" s="1"/>
  <c r="H1532" i="33" s="1"/>
  <c r="H1531" i="33" s="1"/>
  <c r="H1529" i="33" s="1"/>
  <c r="G1534" i="33"/>
  <c r="G1533" i="33" s="1"/>
  <c r="G1532" i="33" s="1"/>
  <c r="G1531" i="33" s="1"/>
  <c r="G1529" i="33" s="1"/>
  <c r="I1527" i="33"/>
  <c r="I1526" i="33" s="1"/>
  <c r="I1525" i="33" s="1"/>
  <c r="I1524" i="33" s="1"/>
  <c r="I1522" i="33" s="1"/>
  <c r="H1527" i="33"/>
  <c r="H1526" i="33" s="1"/>
  <c r="H1525" i="33" s="1"/>
  <c r="H1524" i="33" s="1"/>
  <c r="H1522" i="33" s="1"/>
  <c r="G1527" i="33"/>
  <c r="G1526" i="33" s="1"/>
  <c r="G1525" i="33" s="1"/>
  <c r="G1524" i="33" s="1"/>
  <c r="G1522" i="33" s="1"/>
  <c r="I1520" i="33"/>
  <c r="I1519" i="33" s="1"/>
  <c r="I1518" i="33" s="1"/>
  <c r="I1517" i="33" s="1"/>
  <c r="I1515" i="33" s="1"/>
  <c r="H1520" i="33"/>
  <c r="H1519" i="33" s="1"/>
  <c r="H1518" i="33" s="1"/>
  <c r="H1517" i="33" s="1"/>
  <c r="H1515" i="33" s="1"/>
  <c r="G1520" i="33"/>
  <c r="G1519" i="33" s="1"/>
  <c r="G1518" i="33" s="1"/>
  <c r="G1517" i="33" s="1"/>
  <c r="G1515" i="33" s="1"/>
  <c r="I1513" i="33"/>
  <c r="I1512" i="33" s="1"/>
  <c r="I1511" i="33" s="1"/>
  <c r="I1510" i="33" s="1"/>
  <c r="I1508" i="33" s="1"/>
  <c r="H1513" i="33"/>
  <c r="H1512" i="33" s="1"/>
  <c r="H1511" i="33" s="1"/>
  <c r="H1510" i="33" s="1"/>
  <c r="H1508" i="33" s="1"/>
  <c r="G1513" i="33"/>
  <c r="G1512" i="33" s="1"/>
  <c r="G1511" i="33" s="1"/>
  <c r="G1510" i="33" s="1"/>
  <c r="G1508" i="33" s="1"/>
  <c r="I1504" i="33"/>
  <c r="I1503" i="33" s="1"/>
  <c r="I1502" i="33" s="1"/>
  <c r="I1501" i="33" s="1"/>
  <c r="I1499" i="33" s="1"/>
  <c r="H1504" i="33"/>
  <c r="H1503" i="33" s="1"/>
  <c r="H1502" i="33" s="1"/>
  <c r="H1501" i="33" s="1"/>
  <c r="H1499" i="33" s="1"/>
  <c r="G1504" i="33"/>
  <c r="G1503" i="33" s="1"/>
  <c r="G1502" i="33" s="1"/>
  <c r="G1501" i="33" s="1"/>
  <c r="G1499" i="33" s="1"/>
  <c r="I1497" i="33"/>
  <c r="I1496" i="33" s="1"/>
  <c r="I1495" i="33" s="1"/>
  <c r="I1494" i="33" s="1"/>
  <c r="I1492" i="33" s="1"/>
  <c r="H1497" i="33"/>
  <c r="H1496" i="33" s="1"/>
  <c r="H1495" i="33" s="1"/>
  <c r="H1494" i="33" s="1"/>
  <c r="H1492" i="33" s="1"/>
  <c r="G1497" i="33"/>
  <c r="G1496" i="33" s="1"/>
  <c r="G1495" i="33" s="1"/>
  <c r="G1494" i="33" s="1"/>
  <c r="G1492" i="33" s="1"/>
  <c r="I1490" i="33"/>
  <c r="I1489" i="33" s="1"/>
  <c r="I1488" i="33" s="1"/>
  <c r="I1487" i="33" s="1"/>
  <c r="I1485" i="33" s="1"/>
  <c r="H1490" i="33"/>
  <c r="H1489" i="33" s="1"/>
  <c r="H1488" i="33" s="1"/>
  <c r="H1487" i="33" s="1"/>
  <c r="H1485" i="33" s="1"/>
  <c r="G1490" i="33"/>
  <c r="G1489" i="33" s="1"/>
  <c r="G1488" i="33" s="1"/>
  <c r="G1487" i="33" s="1"/>
  <c r="G1485" i="33" s="1"/>
  <c r="I1483" i="33"/>
  <c r="I1482" i="33" s="1"/>
  <c r="I1481" i="33" s="1"/>
  <c r="I1480" i="33" s="1"/>
  <c r="I1478" i="33" s="1"/>
  <c r="H1483" i="33"/>
  <c r="H1482" i="33" s="1"/>
  <c r="H1481" i="33" s="1"/>
  <c r="H1480" i="33" s="1"/>
  <c r="H1478" i="33" s="1"/>
  <c r="G1483" i="33"/>
  <c r="G1482" i="33" s="1"/>
  <c r="G1481" i="33" s="1"/>
  <c r="G1480" i="33" s="1"/>
  <c r="G1478" i="33" s="1"/>
  <c r="I1476" i="33"/>
  <c r="I1475" i="33" s="1"/>
  <c r="I1474" i="33" s="1"/>
  <c r="I1473" i="33" s="1"/>
  <c r="I1471" i="33" s="1"/>
  <c r="H1476" i="33"/>
  <c r="H1475" i="33" s="1"/>
  <c r="H1474" i="33" s="1"/>
  <c r="H1473" i="33" s="1"/>
  <c r="H1471" i="33" s="1"/>
  <c r="G1476" i="33"/>
  <c r="G1475" i="33" s="1"/>
  <c r="G1474" i="33" s="1"/>
  <c r="G1473" i="33" s="1"/>
  <c r="G1471" i="33" s="1"/>
  <c r="I1469" i="33"/>
  <c r="I1468" i="33" s="1"/>
  <c r="I1467" i="33" s="1"/>
  <c r="I1466" i="33" s="1"/>
  <c r="I1464" i="33" s="1"/>
  <c r="H1469" i="33"/>
  <c r="H1468" i="33" s="1"/>
  <c r="H1467" i="33" s="1"/>
  <c r="H1466" i="33" s="1"/>
  <c r="H1464" i="33" s="1"/>
  <c r="G1469" i="33"/>
  <c r="G1468" i="33" s="1"/>
  <c r="G1467" i="33" s="1"/>
  <c r="G1466" i="33" s="1"/>
  <c r="G1464" i="33" s="1"/>
  <c r="I1462" i="33"/>
  <c r="I1461" i="33" s="1"/>
  <c r="I1460" i="33" s="1"/>
  <c r="I1459" i="33" s="1"/>
  <c r="I1457" i="33" s="1"/>
  <c r="H1462" i="33"/>
  <c r="H1461" i="33" s="1"/>
  <c r="H1460" i="33" s="1"/>
  <c r="H1459" i="33" s="1"/>
  <c r="H1457" i="33" s="1"/>
  <c r="G1462" i="33"/>
  <c r="G1461" i="33" s="1"/>
  <c r="G1460" i="33" s="1"/>
  <c r="G1459" i="33" s="1"/>
  <c r="G1457" i="33" s="1"/>
  <c r="I1455" i="33"/>
  <c r="I1454" i="33" s="1"/>
  <c r="I1453" i="33" s="1"/>
  <c r="I1452" i="33" s="1"/>
  <c r="I1450" i="33" s="1"/>
  <c r="H1455" i="33"/>
  <c r="H1454" i="33" s="1"/>
  <c r="H1453" i="33" s="1"/>
  <c r="H1452" i="33" s="1"/>
  <c r="H1450" i="33" s="1"/>
  <c r="G1455" i="33"/>
  <c r="G1454" i="33" s="1"/>
  <c r="G1453" i="33" s="1"/>
  <c r="G1452" i="33" s="1"/>
  <c r="G1450" i="33" s="1"/>
  <c r="I1448" i="33"/>
  <c r="I1447" i="33" s="1"/>
  <c r="I1446" i="33" s="1"/>
  <c r="I1445" i="33" s="1"/>
  <c r="I1443" i="33" s="1"/>
  <c r="H1448" i="33"/>
  <c r="H1447" i="33" s="1"/>
  <c r="H1446" i="33" s="1"/>
  <c r="H1445" i="33" s="1"/>
  <c r="H1443" i="33" s="1"/>
  <c r="G1448" i="33"/>
  <c r="G1447" i="33" s="1"/>
  <c r="G1446" i="33" s="1"/>
  <c r="G1445" i="33" s="1"/>
  <c r="G1443" i="33" s="1"/>
  <c r="I1441" i="33"/>
  <c r="I1440" i="33" s="1"/>
  <c r="I1439" i="33" s="1"/>
  <c r="I1438" i="33" s="1"/>
  <c r="I1436" i="33" s="1"/>
  <c r="H1441" i="33"/>
  <c r="H1440" i="33" s="1"/>
  <c r="H1439" i="33" s="1"/>
  <c r="H1438" i="33" s="1"/>
  <c r="H1436" i="33" s="1"/>
  <c r="G1441" i="33"/>
  <c r="G1440" i="33" s="1"/>
  <c r="G1439" i="33" s="1"/>
  <c r="G1438" i="33" s="1"/>
  <c r="G1436" i="33" s="1"/>
  <c r="I1434" i="33"/>
  <c r="I1433" i="33" s="1"/>
  <c r="I1432" i="33" s="1"/>
  <c r="I1431" i="33" s="1"/>
  <c r="I1429" i="33" s="1"/>
  <c r="H1434" i="33"/>
  <c r="H1433" i="33" s="1"/>
  <c r="H1432" i="33" s="1"/>
  <c r="H1431" i="33" s="1"/>
  <c r="H1429" i="33" s="1"/>
  <c r="G1434" i="33"/>
  <c r="G1433" i="33" s="1"/>
  <c r="G1432" i="33" s="1"/>
  <c r="G1431" i="33" s="1"/>
  <c r="G1429" i="33" s="1"/>
  <c r="I1427" i="33"/>
  <c r="I1426" i="33" s="1"/>
  <c r="I1425" i="33" s="1"/>
  <c r="I1424" i="33" s="1"/>
  <c r="I1422" i="33" s="1"/>
  <c r="H1427" i="33"/>
  <c r="H1426" i="33" s="1"/>
  <c r="H1425" i="33" s="1"/>
  <c r="H1424" i="33" s="1"/>
  <c r="H1422" i="33" s="1"/>
  <c r="G1427" i="33"/>
  <c r="G1426" i="33" s="1"/>
  <c r="G1425" i="33" s="1"/>
  <c r="G1424" i="33" s="1"/>
  <c r="G1422" i="33" s="1"/>
  <c r="I1418" i="33"/>
  <c r="I1417" i="33" s="1"/>
  <c r="I1416" i="33" s="1"/>
  <c r="I1415" i="33" s="1"/>
  <c r="I1413" i="33" s="1"/>
  <c r="H1418" i="33"/>
  <c r="H1417" i="33" s="1"/>
  <c r="H1416" i="33" s="1"/>
  <c r="H1415" i="33" s="1"/>
  <c r="H1413" i="33" s="1"/>
  <c r="G1418" i="33"/>
  <c r="G1417" i="33" s="1"/>
  <c r="G1416" i="33" s="1"/>
  <c r="G1415" i="33" s="1"/>
  <c r="G1413" i="33" s="1"/>
  <c r="I1411" i="33"/>
  <c r="I1410" i="33" s="1"/>
  <c r="I1409" i="33" s="1"/>
  <c r="I1408" i="33" s="1"/>
  <c r="I1406" i="33" s="1"/>
  <c r="H1411" i="33"/>
  <c r="H1410" i="33" s="1"/>
  <c r="H1409" i="33" s="1"/>
  <c r="H1408" i="33" s="1"/>
  <c r="H1406" i="33" s="1"/>
  <c r="G1411" i="33"/>
  <c r="G1410" i="33" s="1"/>
  <c r="G1409" i="33" s="1"/>
  <c r="G1408" i="33" s="1"/>
  <c r="G1406" i="33" s="1"/>
  <c r="I1404" i="33"/>
  <c r="I1403" i="33" s="1"/>
  <c r="I1402" i="33" s="1"/>
  <c r="I1401" i="33" s="1"/>
  <c r="I1399" i="33" s="1"/>
  <c r="H1404" i="33"/>
  <c r="H1403" i="33" s="1"/>
  <c r="H1402" i="33" s="1"/>
  <c r="H1401" i="33" s="1"/>
  <c r="H1399" i="33" s="1"/>
  <c r="G1404" i="33"/>
  <c r="G1403" i="33" s="1"/>
  <c r="G1402" i="33" s="1"/>
  <c r="G1401" i="33" s="1"/>
  <c r="G1399" i="33" s="1"/>
  <c r="I1397" i="33"/>
  <c r="I1396" i="33" s="1"/>
  <c r="I1395" i="33" s="1"/>
  <c r="I1394" i="33" s="1"/>
  <c r="I1392" i="33" s="1"/>
  <c r="H1397" i="33"/>
  <c r="H1396" i="33" s="1"/>
  <c r="H1395" i="33" s="1"/>
  <c r="H1394" i="33" s="1"/>
  <c r="H1392" i="33" s="1"/>
  <c r="G1397" i="33"/>
  <c r="G1396" i="33" s="1"/>
  <c r="G1395" i="33" s="1"/>
  <c r="G1394" i="33" s="1"/>
  <c r="G1392" i="33" s="1"/>
  <c r="I1390" i="33"/>
  <c r="I1389" i="33" s="1"/>
  <c r="I1388" i="33" s="1"/>
  <c r="I1387" i="33" s="1"/>
  <c r="I1385" i="33" s="1"/>
  <c r="H1390" i="33"/>
  <c r="H1389" i="33" s="1"/>
  <c r="H1388" i="33" s="1"/>
  <c r="H1387" i="33" s="1"/>
  <c r="H1385" i="33" s="1"/>
  <c r="G1390" i="33"/>
  <c r="G1389" i="33" s="1"/>
  <c r="G1388" i="33" s="1"/>
  <c r="G1387" i="33" s="1"/>
  <c r="G1385" i="33" s="1"/>
  <c r="I1383" i="33"/>
  <c r="I1382" i="33" s="1"/>
  <c r="I1381" i="33" s="1"/>
  <c r="I1380" i="33" s="1"/>
  <c r="I1378" i="33" s="1"/>
  <c r="H1383" i="33"/>
  <c r="H1382" i="33" s="1"/>
  <c r="H1381" i="33" s="1"/>
  <c r="H1380" i="33" s="1"/>
  <c r="H1378" i="33" s="1"/>
  <c r="G1383" i="33"/>
  <c r="G1382" i="33" s="1"/>
  <c r="G1381" i="33" s="1"/>
  <c r="G1380" i="33" s="1"/>
  <c r="G1378" i="33" s="1"/>
  <c r="I1376" i="33"/>
  <c r="I1375" i="33" s="1"/>
  <c r="I1374" i="33" s="1"/>
  <c r="I1373" i="33" s="1"/>
  <c r="I1371" i="33" s="1"/>
  <c r="H1376" i="33"/>
  <c r="H1375" i="33" s="1"/>
  <c r="H1374" i="33" s="1"/>
  <c r="H1373" i="33" s="1"/>
  <c r="H1371" i="33" s="1"/>
  <c r="G1376" i="33"/>
  <c r="G1375" i="33" s="1"/>
  <c r="G1374" i="33" s="1"/>
  <c r="G1373" i="33" s="1"/>
  <c r="G1371" i="33" s="1"/>
  <c r="I1369" i="33"/>
  <c r="I1368" i="33" s="1"/>
  <c r="I1367" i="33" s="1"/>
  <c r="I1366" i="33" s="1"/>
  <c r="I1364" i="33" s="1"/>
  <c r="H1369" i="33"/>
  <c r="H1368" i="33" s="1"/>
  <c r="H1367" i="33" s="1"/>
  <c r="H1366" i="33" s="1"/>
  <c r="H1364" i="33" s="1"/>
  <c r="G1369" i="33"/>
  <c r="G1368" i="33" s="1"/>
  <c r="G1367" i="33" s="1"/>
  <c r="G1366" i="33" s="1"/>
  <c r="G1364" i="33" s="1"/>
  <c r="I1362" i="33"/>
  <c r="I1361" i="33" s="1"/>
  <c r="I1360" i="33" s="1"/>
  <c r="I1359" i="33" s="1"/>
  <c r="I1357" i="33" s="1"/>
  <c r="H1362" i="33"/>
  <c r="H1361" i="33" s="1"/>
  <c r="H1360" i="33" s="1"/>
  <c r="H1359" i="33" s="1"/>
  <c r="H1357" i="33" s="1"/>
  <c r="G1362" i="33"/>
  <c r="G1361" i="33" s="1"/>
  <c r="G1360" i="33" s="1"/>
  <c r="G1359" i="33" s="1"/>
  <c r="G1357" i="33" s="1"/>
  <c r="I1355" i="33"/>
  <c r="I1354" i="33" s="1"/>
  <c r="I1353" i="33" s="1"/>
  <c r="I1352" i="33" s="1"/>
  <c r="I1350" i="33" s="1"/>
  <c r="H1355" i="33"/>
  <c r="H1354" i="33" s="1"/>
  <c r="H1353" i="33" s="1"/>
  <c r="H1352" i="33" s="1"/>
  <c r="H1350" i="33" s="1"/>
  <c r="G1355" i="33"/>
  <c r="G1354" i="33" s="1"/>
  <c r="G1353" i="33" s="1"/>
  <c r="G1352" i="33" s="1"/>
  <c r="G1350" i="33" s="1"/>
  <c r="I1348" i="33"/>
  <c r="I1347" i="33" s="1"/>
  <c r="I1346" i="33" s="1"/>
  <c r="I1345" i="33" s="1"/>
  <c r="I1343" i="33" s="1"/>
  <c r="H1348" i="33"/>
  <c r="H1347" i="33" s="1"/>
  <c r="H1346" i="33" s="1"/>
  <c r="H1345" i="33" s="1"/>
  <c r="H1343" i="33" s="1"/>
  <c r="G1348" i="33"/>
  <c r="G1347" i="33" s="1"/>
  <c r="G1346" i="33" s="1"/>
  <c r="G1345" i="33" s="1"/>
  <c r="G1343" i="33" s="1"/>
  <c r="I1341" i="33"/>
  <c r="I1340" i="33" s="1"/>
  <c r="I1339" i="33" s="1"/>
  <c r="I1338" i="33" s="1"/>
  <c r="I1336" i="33" s="1"/>
  <c r="H1341" i="33"/>
  <c r="H1340" i="33" s="1"/>
  <c r="H1339" i="33" s="1"/>
  <c r="H1338" i="33" s="1"/>
  <c r="H1336" i="33" s="1"/>
  <c r="G1341" i="33"/>
  <c r="G1340" i="33" s="1"/>
  <c r="G1339" i="33" s="1"/>
  <c r="G1338" i="33" s="1"/>
  <c r="G1336" i="33" s="1"/>
  <c r="I1318" i="33"/>
  <c r="I1317" i="33" s="1"/>
  <c r="I1316" i="33" s="1"/>
  <c r="I1315" i="33" s="1"/>
  <c r="I1313" i="33" s="1"/>
  <c r="I1311" i="33" s="1"/>
  <c r="H1318" i="33"/>
  <c r="H1317" i="33" s="1"/>
  <c r="H1316" i="33" s="1"/>
  <c r="H1315" i="33" s="1"/>
  <c r="H1313" i="33" s="1"/>
  <c r="H1311" i="33" s="1"/>
  <c r="G1318" i="33"/>
  <c r="G1317" i="33" s="1"/>
  <c r="G1316" i="33" s="1"/>
  <c r="G1315" i="33" s="1"/>
  <c r="G1313" i="33" s="1"/>
  <c r="G1311" i="33" s="1"/>
  <c r="I1309" i="33"/>
  <c r="I1308" i="33" s="1"/>
  <c r="I1307" i="33" s="1"/>
  <c r="I1306" i="33" s="1"/>
  <c r="I1304" i="33" s="1"/>
  <c r="I1302" i="33" s="1"/>
  <c r="H1309" i="33"/>
  <c r="H1308" i="33" s="1"/>
  <c r="H1307" i="33" s="1"/>
  <c r="H1306" i="33" s="1"/>
  <c r="H1304" i="33" s="1"/>
  <c r="H1302" i="33" s="1"/>
  <c r="G1309" i="33"/>
  <c r="G1308" i="33" s="1"/>
  <c r="G1307" i="33" s="1"/>
  <c r="G1306" i="33" s="1"/>
  <c r="G1304" i="33" s="1"/>
  <c r="G1302" i="33" s="1"/>
  <c r="I1298" i="33"/>
  <c r="H1298" i="33"/>
  <c r="G1298" i="33"/>
  <c r="I1295" i="33"/>
  <c r="H1295" i="33"/>
  <c r="G1295" i="33"/>
  <c r="I1292" i="33"/>
  <c r="H1292" i="33"/>
  <c r="G1292" i="33"/>
  <c r="I1290" i="33"/>
  <c r="H1290" i="33"/>
  <c r="G1290" i="33"/>
  <c r="I1286" i="33"/>
  <c r="H1286" i="33"/>
  <c r="G1286" i="33"/>
  <c r="I1283" i="33"/>
  <c r="H1283" i="33"/>
  <c r="G1283" i="33"/>
  <c r="I1279" i="33"/>
  <c r="H1279" i="33"/>
  <c r="G1279" i="33"/>
  <c r="I1274" i="33"/>
  <c r="I1273" i="33" s="1"/>
  <c r="H1274" i="33"/>
  <c r="H1273" i="33" s="1"/>
  <c r="G1274" i="33"/>
  <c r="G1273" i="33" s="1"/>
  <c r="I1265" i="33"/>
  <c r="G1265" i="33"/>
  <c r="I1260" i="33"/>
  <c r="H1260" i="33"/>
  <c r="G1260" i="33"/>
  <c r="I1257" i="33"/>
  <c r="H1257" i="33"/>
  <c r="G1257" i="33"/>
  <c r="I1250" i="33"/>
  <c r="H1250" i="33"/>
  <c r="G1250" i="33"/>
  <c r="I1247" i="33"/>
  <c r="H1247" i="33"/>
  <c r="G1247" i="33"/>
  <c r="I1242" i="33"/>
  <c r="H1242" i="33"/>
  <c r="G1242" i="33"/>
  <c r="I1237" i="33"/>
  <c r="I1236" i="33" s="1"/>
  <c r="H1237" i="33"/>
  <c r="H1236" i="33" s="1"/>
  <c r="G1237" i="33"/>
  <c r="G1236" i="33" s="1"/>
  <c r="I1225" i="33"/>
  <c r="I1224" i="33" s="1"/>
  <c r="I1223" i="33" s="1"/>
  <c r="I1222" i="33" s="1"/>
  <c r="I1221" i="33" s="1"/>
  <c r="I1219" i="33" s="1"/>
  <c r="I1217" i="33" s="1"/>
  <c r="H1225" i="33"/>
  <c r="H1224" i="33" s="1"/>
  <c r="H1223" i="33" s="1"/>
  <c r="H1222" i="33" s="1"/>
  <c r="H1221" i="33" s="1"/>
  <c r="H1219" i="33" s="1"/>
  <c r="H1217" i="33" s="1"/>
  <c r="G1225" i="33"/>
  <c r="G1224" i="33" s="1"/>
  <c r="G1223" i="33" s="1"/>
  <c r="G1222" i="33" s="1"/>
  <c r="G1221" i="33" s="1"/>
  <c r="G1219" i="33" s="1"/>
  <c r="G1217" i="33" s="1"/>
  <c r="G1215" i="33"/>
  <c r="G1214" i="33" s="1"/>
  <c r="G1213" i="33" s="1"/>
  <c r="G1211" i="33"/>
  <c r="G1210" i="33" s="1"/>
  <c r="G1209" i="33" s="1"/>
  <c r="G1208" i="33" s="1"/>
  <c r="I1210" i="33"/>
  <c r="I1209" i="33" s="1"/>
  <c r="I1208" i="33" s="1"/>
  <c r="I1207" i="33" s="1"/>
  <c r="I1205" i="33" s="1"/>
  <c r="I1203" i="33" s="1"/>
  <c r="H1210" i="33"/>
  <c r="H1209" i="33" s="1"/>
  <c r="H1208" i="33" s="1"/>
  <c r="H1207" i="33" s="1"/>
  <c r="H1205" i="33" s="1"/>
  <c r="H1203" i="33" s="1"/>
  <c r="I1201" i="33"/>
  <c r="I1200" i="33" s="1"/>
  <c r="I1199" i="33" s="1"/>
  <c r="I1198" i="33" s="1"/>
  <c r="I1196" i="33" s="1"/>
  <c r="I1194" i="33" s="1"/>
  <c r="H1201" i="33"/>
  <c r="H1200" i="33" s="1"/>
  <c r="H1199" i="33" s="1"/>
  <c r="H1198" i="33" s="1"/>
  <c r="H1196" i="33" s="1"/>
  <c r="H1194" i="33" s="1"/>
  <c r="G1201" i="33"/>
  <c r="G1200" i="33" s="1"/>
  <c r="G1199" i="33" s="1"/>
  <c r="G1198" i="33" s="1"/>
  <c r="G1196" i="33" s="1"/>
  <c r="G1194" i="33" s="1"/>
  <c r="I1191" i="33"/>
  <c r="I1190" i="33" s="1"/>
  <c r="I1189" i="33" s="1"/>
  <c r="I1188" i="33" s="1"/>
  <c r="I1186" i="33" s="1"/>
  <c r="I1184" i="33" s="1"/>
  <c r="H1191" i="33"/>
  <c r="H1190" i="33" s="1"/>
  <c r="H1189" i="33" s="1"/>
  <c r="H1188" i="33" s="1"/>
  <c r="H1186" i="33" s="1"/>
  <c r="H1184" i="33" s="1"/>
  <c r="G1191" i="33"/>
  <c r="G1190" i="33" s="1"/>
  <c r="G1189" i="33" s="1"/>
  <c r="G1188" i="33" s="1"/>
  <c r="G1186" i="33" s="1"/>
  <c r="G1184" i="33" s="1"/>
  <c r="I1181" i="33"/>
  <c r="I1180" i="33" s="1"/>
  <c r="I1179" i="33" s="1"/>
  <c r="I1178" i="33" s="1"/>
  <c r="I1176" i="33" s="1"/>
  <c r="I1174" i="33" s="1"/>
  <c r="H1181" i="33"/>
  <c r="H1180" i="33" s="1"/>
  <c r="H1179" i="33" s="1"/>
  <c r="H1178" i="33" s="1"/>
  <c r="H1176" i="33" s="1"/>
  <c r="H1174" i="33" s="1"/>
  <c r="G1181" i="33"/>
  <c r="G1180" i="33" s="1"/>
  <c r="G1179" i="33" s="1"/>
  <c r="G1178" i="33" s="1"/>
  <c r="G1176" i="33" s="1"/>
  <c r="G1174" i="33" s="1"/>
  <c r="I1172" i="33"/>
  <c r="I1171" i="33" s="1"/>
  <c r="I1170" i="33" s="1"/>
  <c r="I1169" i="33" s="1"/>
  <c r="I1167" i="33" s="1"/>
  <c r="I1165" i="33" s="1"/>
  <c r="H1172" i="33"/>
  <c r="H1171" i="33" s="1"/>
  <c r="H1170" i="33" s="1"/>
  <c r="H1169" i="33" s="1"/>
  <c r="H1167" i="33" s="1"/>
  <c r="H1165" i="33" s="1"/>
  <c r="G1172" i="33"/>
  <c r="G1171" i="33" s="1"/>
  <c r="G1170" i="33" s="1"/>
  <c r="G1169" i="33" s="1"/>
  <c r="G1167" i="33" s="1"/>
  <c r="G1165" i="33" s="1"/>
  <c r="I1163" i="33"/>
  <c r="I1162" i="33" s="1"/>
  <c r="I1161" i="33" s="1"/>
  <c r="I1160" i="33" s="1"/>
  <c r="I1158" i="33" s="1"/>
  <c r="I1156" i="33" s="1"/>
  <c r="H1163" i="33"/>
  <c r="H1162" i="33" s="1"/>
  <c r="H1161" i="33" s="1"/>
  <c r="H1160" i="33" s="1"/>
  <c r="H1158" i="33" s="1"/>
  <c r="H1156" i="33" s="1"/>
  <c r="G1163" i="33"/>
  <c r="G1162" i="33" s="1"/>
  <c r="G1161" i="33" s="1"/>
  <c r="G1160" i="33" s="1"/>
  <c r="G1158" i="33" s="1"/>
  <c r="G1156" i="33" s="1"/>
  <c r="I1154" i="33"/>
  <c r="I1153" i="33" s="1"/>
  <c r="I1152" i="33" s="1"/>
  <c r="I1151" i="33" s="1"/>
  <c r="I1149" i="33" s="1"/>
  <c r="I1147" i="33" s="1"/>
  <c r="H1154" i="33"/>
  <c r="H1153" i="33" s="1"/>
  <c r="H1152" i="33" s="1"/>
  <c r="H1151" i="33" s="1"/>
  <c r="H1149" i="33" s="1"/>
  <c r="H1147" i="33" s="1"/>
  <c r="G1154" i="33"/>
  <c r="G1153" i="33" s="1"/>
  <c r="G1152" i="33" s="1"/>
  <c r="G1151" i="33" s="1"/>
  <c r="G1149" i="33" s="1"/>
  <c r="G1147" i="33" s="1"/>
  <c r="I1124" i="33"/>
  <c r="I1123" i="33" s="1"/>
  <c r="I1122" i="33" s="1"/>
  <c r="I1121" i="33" s="1"/>
  <c r="I1119" i="33" s="1"/>
  <c r="I1117" i="33" s="1"/>
  <c r="H1124" i="33"/>
  <c r="H1123" i="33" s="1"/>
  <c r="H1122" i="33" s="1"/>
  <c r="H1121" i="33" s="1"/>
  <c r="H1119" i="33" s="1"/>
  <c r="H1117" i="33" s="1"/>
  <c r="G1124" i="33"/>
  <c r="G1123" i="33" s="1"/>
  <c r="G1122" i="33" s="1"/>
  <c r="G1121" i="33" s="1"/>
  <c r="G1119" i="33" s="1"/>
  <c r="G1117" i="33" s="1"/>
  <c r="I1115" i="33"/>
  <c r="I1114" i="33" s="1"/>
  <c r="I1113" i="33" s="1"/>
  <c r="I1112" i="33" s="1"/>
  <c r="I1110" i="33" s="1"/>
  <c r="I1108" i="33" s="1"/>
  <c r="H1115" i="33"/>
  <c r="H1114" i="33" s="1"/>
  <c r="H1113" i="33" s="1"/>
  <c r="H1112" i="33" s="1"/>
  <c r="H1110" i="33" s="1"/>
  <c r="H1108" i="33" s="1"/>
  <c r="G1115" i="33"/>
  <c r="G1114" i="33" s="1"/>
  <c r="G1113" i="33" s="1"/>
  <c r="G1112" i="33" s="1"/>
  <c r="G1110" i="33" s="1"/>
  <c r="G1108" i="33" s="1"/>
  <c r="I1106" i="33"/>
  <c r="I1105" i="33" s="1"/>
  <c r="I1104" i="33" s="1"/>
  <c r="I1103" i="33" s="1"/>
  <c r="I1101" i="33" s="1"/>
  <c r="I1099" i="33" s="1"/>
  <c r="H1106" i="33"/>
  <c r="H1105" i="33" s="1"/>
  <c r="H1104" i="33" s="1"/>
  <c r="H1103" i="33" s="1"/>
  <c r="H1101" i="33" s="1"/>
  <c r="H1099" i="33" s="1"/>
  <c r="G1106" i="33"/>
  <c r="G1105" i="33" s="1"/>
  <c r="G1104" i="33" s="1"/>
  <c r="G1103" i="33" s="1"/>
  <c r="G1101" i="33" s="1"/>
  <c r="G1099" i="33" s="1"/>
  <c r="I1097" i="33"/>
  <c r="I1096" i="33" s="1"/>
  <c r="I1095" i="33" s="1"/>
  <c r="I1094" i="33" s="1"/>
  <c r="I1092" i="33" s="1"/>
  <c r="I1090" i="33" s="1"/>
  <c r="H1097" i="33"/>
  <c r="H1096" i="33" s="1"/>
  <c r="H1095" i="33" s="1"/>
  <c r="H1094" i="33" s="1"/>
  <c r="H1092" i="33" s="1"/>
  <c r="H1090" i="33" s="1"/>
  <c r="G1097" i="33"/>
  <c r="G1096" i="33" s="1"/>
  <c r="G1095" i="33" s="1"/>
  <c r="G1094" i="33" s="1"/>
  <c r="G1092" i="33" s="1"/>
  <c r="G1090" i="33" s="1"/>
  <c r="I1088" i="33"/>
  <c r="I1087" i="33" s="1"/>
  <c r="H1088" i="33"/>
  <c r="H1087" i="33" s="1"/>
  <c r="G1088" i="33"/>
  <c r="G1087" i="33" s="1"/>
  <c r="I1085" i="33"/>
  <c r="I1084" i="33" s="1"/>
  <c r="H1085" i="33"/>
  <c r="H1084" i="33" s="1"/>
  <c r="G1085" i="33"/>
  <c r="G1084" i="33" s="1"/>
  <c r="I1076" i="33"/>
  <c r="I1075" i="33" s="1"/>
  <c r="H1076" i="33"/>
  <c r="H1075" i="33" s="1"/>
  <c r="G1076" i="33"/>
  <c r="G1075" i="33" s="1"/>
  <c r="I1072" i="33"/>
  <c r="I1071" i="33" s="1"/>
  <c r="H1072" i="33"/>
  <c r="H1071" i="33" s="1"/>
  <c r="G1072" i="33"/>
  <c r="G1071" i="33" s="1"/>
  <c r="I1069" i="33"/>
  <c r="I1068" i="33" s="1"/>
  <c r="H1069" i="33"/>
  <c r="H1068" i="33" s="1"/>
  <c r="G1069" i="33"/>
  <c r="G1068" i="33" s="1"/>
  <c r="I1034" i="33"/>
  <c r="I1033" i="33" s="1"/>
  <c r="I1032" i="33" s="1"/>
  <c r="I1031" i="33" s="1"/>
  <c r="I1029" i="33" s="1"/>
  <c r="H1034" i="33"/>
  <c r="H1033" i="33" s="1"/>
  <c r="H1032" i="33" s="1"/>
  <c r="H1031" i="33" s="1"/>
  <c r="H1029" i="33" s="1"/>
  <c r="G1034" i="33"/>
  <c r="G1033" i="33" s="1"/>
  <c r="G1032" i="33" s="1"/>
  <c r="G1031" i="33" s="1"/>
  <c r="G1029" i="33" s="1"/>
  <c r="I1027" i="33"/>
  <c r="I1026" i="33" s="1"/>
  <c r="I1025" i="33" s="1"/>
  <c r="I1024" i="33" s="1"/>
  <c r="I1022" i="33" s="1"/>
  <c r="H1027" i="33"/>
  <c r="H1026" i="33" s="1"/>
  <c r="H1025" i="33" s="1"/>
  <c r="H1024" i="33" s="1"/>
  <c r="H1022" i="33" s="1"/>
  <c r="G1027" i="33"/>
  <c r="G1026" i="33" s="1"/>
  <c r="G1025" i="33" s="1"/>
  <c r="G1024" i="33" s="1"/>
  <c r="G1022" i="33" s="1"/>
  <c r="I1014" i="33"/>
  <c r="I1013" i="33" s="1"/>
  <c r="I1011" i="33" s="1"/>
  <c r="I1009" i="33" s="1"/>
  <c r="G1016" i="33"/>
  <c r="G1015" i="33" s="1"/>
  <c r="G1014" i="33" s="1"/>
  <c r="G1013" i="33" s="1"/>
  <c r="G1011" i="33" s="1"/>
  <c r="G1009" i="33" s="1"/>
  <c r="G1007" i="33"/>
  <c r="G1006" i="33" s="1"/>
  <c r="G1005" i="33" s="1"/>
  <c r="G1004" i="33" s="1"/>
  <c r="G1002" i="33" s="1"/>
  <c r="G1000" i="33" s="1"/>
  <c r="G998" i="33"/>
  <c r="G997" i="33" s="1"/>
  <c r="G996" i="33" s="1"/>
  <c r="G995" i="33" s="1"/>
  <c r="G993" i="33" s="1"/>
  <c r="G991" i="33" s="1"/>
  <c r="G989" i="33"/>
  <c r="G988" i="33" s="1"/>
  <c r="G987" i="33" s="1"/>
  <c r="G986" i="33" s="1"/>
  <c r="G984" i="33" s="1"/>
  <c r="G982" i="33" s="1"/>
  <c r="G980" i="33"/>
  <c r="G979" i="33" s="1"/>
  <c r="G978" i="33" s="1"/>
  <c r="G977" i="33" s="1"/>
  <c r="G975" i="33" s="1"/>
  <c r="G973" i="33" s="1"/>
  <c r="I971" i="33"/>
  <c r="I970" i="33" s="1"/>
  <c r="I969" i="33" s="1"/>
  <c r="I968" i="33" s="1"/>
  <c r="I966" i="33" s="1"/>
  <c r="H971" i="33"/>
  <c r="H970" i="33" s="1"/>
  <c r="H969" i="33" s="1"/>
  <c r="H968" i="33" s="1"/>
  <c r="H966" i="33" s="1"/>
  <c r="G971" i="33"/>
  <c r="G970" i="33" s="1"/>
  <c r="G969" i="33" s="1"/>
  <c r="G968" i="33" s="1"/>
  <c r="G966" i="33" s="1"/>
  <c r="I964" i="33"/>
  <c r="I963" i="33" s="1"/>
  <c r="I962" i="33" s="1"/>
  <c r="I961" i="33" s="1"/>
  <c r="I959" i="33" s="1"/>
  <c r="H964" i="33"/>
  <c r="H963" i="33" s="1"/>
  <c r="H962" i="33" s="1"/>
  <c r="H961" i="33" s="1"/>
  <c r="H959" i="33" s="1"/>
  <c r="G964" i="33"/>
  <c r="G963" i="33" s="1"/>
  <c r="G962" i="33" s="1"/>
  <c r="G961" i="33" s="1"/>
  <c r="G959" i="33" s="1"/>
  <c r="I954" i="33"/>
  <c r="I953" i="33" s="1"/>
  <c r="I952" i="33" s="1"/>
  <c r="I951" i="33" s="1"/>
  <c r="I948" i="33" s="1"/>
  <c r="H954" i="33"/>
  <c r="H953" i="33" s="1"/>
  <c r="H952" i="33" s="1"/>
  <c r="H951" i="33" s="1"/>
  <c r="H948" i="33" s="1"/>
  <c r="G954" i="33"/>
  <c r="G953" i="33" s="1"/>
  <c r="G952" i="33" s="1"/>
  <c r="G951" i="33" s="1"/>
  <c r="G948" i="33" s="1"/>
  <c r="I946" i="33"/>
  <c r="I945" i="33" s="1"/>
  <c r="I944" i="33" s="1"/>
  <c r="I943" i="33" s="1"/>
  <c r="I941" i="33" s="1"/>
  <c r="H946" i="33"/>
  <c r="H945" i="33" s="1"/>
  <c r="H944" i="33" s="1"/>
  <c r="H943" i="33" s="1"/>
  <c r="H941" i="33" s="1"/>
  <c r="G946" i="33"/>
  <c r="G945" i="33" s="1"/>
  <c r="G944" i="33" s="1"/>
  <c r="G943" i="33" s="1"/>
  <c r="G941" i="33" s="1"/>
  <c r="G937" i="33"/>
  <c r="G936" i="33" s="1"/>
  <c r="G935" i="33" s="1"/>
  <c r="G934" i="33" s="1"/>
  <c r="G932" i="33" s="1"/>
  <c r="G930" i="33" s="1"/>
  <c r="I928" i="33"/>
  <c r="I927" i="33" s="1"/>
  <c r="I926" i="33" s="1"/>
  <c r="I925" i="33" s="1"/>
  <c r="I923" i="33" s="1"/>
  <c r="H928" i="33"/>
  <c r="H927" i="33" s="1"/>
  <c r="H926" i="33" s="1"/>
  <c r="H925" i="33" s="1"/>
  <c r="H923" i="33" s="1"/>
  <c r="G928" i="33"/>
  <c r="G927" i="33" s="1"/>
  <c r="G926" i="33" s="1"/>
  <c r="G925" i="33" s="1"/>
  <c r="G923" i="33" s="1"/>
  <c r="I921" i="33"/>
  <c r="I920" i="33" s="1"/>
  <c r="I919" i="33" s="1"/>
  <c r="I918" i="33" s="1"/>
  <c r="I916" i="33" s="1"/>
  <c r="H921" i="33"/>
  <c r="H920" i="33" s="1"/>
  <c r="H919" i="33" s="1"/>
  <c r="H918" i="33" s="1"/>
  <c r="H916" i="33" s="1"/>
  <c r="G921" i="33"/>
  <c r="G920" i="33" s="1"/>
  <c r="G919" i="33" s="1"/>
  <c r="G918" i="33" s="1"/>
  <c r="G916" i="33" s="1"/>
  <c r="I911" i="33"/>
  <c r="I910" i="33" s="1"/>
  <c r="H911" i="33"/>
  <c r="H910" i="33" s="1"/>
  <c r="G911" i="33"/>
  <c r="G910" i="33" s="1"/>
  <c r="I908" i="33"/>
  <c r="I907" i="33" s="1"/>
  <c r="H908" i="33"/>
  <c r="H907" i="33" s="1"/>
  <c r="G908" i="33"/>
  <c r="G907" i="33" s="1"/>
  <c r="I901" i="33"/>
  <c r="I900" i="33" s="1"/>
  <c r="I899" i="33" s="1"/>
  <c r="I898" i="33" s="1"/>
  <c r="I896" i="33" s="1"/>
  <c r="H901" i="33"/>
  <c r="H900" i="33" s="1"/>
  <c r="H899" i="33" s="1"/>
  <c r="H898" i="33" s="1"/>
  <c r="H896" i="33" s="1"/>
  <c r="G901" i="33"/>
  <c r="G900" i="33" s="1"/>
  <c r="G899" i="33" s="1"/>
  <c r="G898" i="33" s="1"/>
  <c r="G896" i="33" s="1"/>
  <c r="G889" i="33"/>
  <c r="G888" i="33" s="1"/>
  <c r="G887" i="33" s="1"/>
  <c r="G886" i="33" s="1"/>
  <c r="G884" i="33" s="1"/>
  <c r="G882" i="33" s="1"/>
  <c r="G880" i="33"/>
  <c r="G879" i="33" s="1"/>
  <c r="G878" i="33" s="1"/>
  <c r="G877" i="33" s="1"/>
  <c r="G875" i="33" s="1"/>
  <c r="G873" i="33" s="1"/>
  <c r="G871" i="33"/>
  <c r="G870" i="33" s="1"/>
  <c r="G869" i="33" s="1"/>
  <c r="G868" i="33" s="1"/>
  <c r="G866" i="33" s="1"/>
  <c r="G864" i="33" s="1"/>
  <c r="I848" i="33"/>
  <c r="I847" i="33" s="1"/>
  <c r="I846" i="33" s="1"/>
  <c r="I845" i="33" s="1"/>
  <c r="I843" i="33" s="1"/>
  <c r="I841" i="33" s="1"/>
  <c r="H848" i="33"/>
  <c r="H847" i="33" s="1"/>
  <c r="H846" i="33" s="1"/>
  <c r="H845" i="33" s="1"/>
  <c r="H843" i="33" s="1"/>
  <c r="H841" i="33" s="1"/>
  <c r="G848" i="33"/>
  <c r="G847" i="33" s="1"/>
  <c r="G846" i="33" s="1"/>
  <c r="G845" i="33" s="1"/>
  <c r="G843" i="33" s="1"/>
  <c r="G841" i="33" s="1"/>
  <c r="I839" i="33"/>
  <c r="I838" i="33" s="1"/>
  <c r="I837" i="33" s="1"/>
  <c r="I836" i="33" s="1"/>
  <c r="I834" i="33" s="1"/>
  <c r="I832" i="33" s="1"/>
  <c r="H839" i="33"/>
  <c r="H838" i="33" s="1"/>
  <c r="H837" i="33" s="1"/>
  <c r="H836" i="33" s="1"/>
  <c r="H834" i="33" s="1"/>
  <c r="H832" i="33" s="1"/>
  <c r="G839" i="33"/>
  <c r="G838" i="33" s="1"/>
  <c r="G837" i="33" s="1"/>
  <c r="G836" i="33" s="1"/>
  <c r="G834" i="33" s="1"/>
  <c r="G832" i="33" s="1"/>
  <c r="I830" i="33"/>
  <c r="I829" i="33" s="1"/>
  <c r="I828" i="33" s="1"/>
  <c r="I827" i="33" s="1"/>
  <c r="I825" i="33" s="1"/>
  <c r="I823" i="33" s="1"/>
  <c r="H830" i="33"/>
  <c r="H829" i="33" s="1"/>
  <c r="H828" i="33" s="1"/>
  <c r="H827" i="33" s="1"/>
  <c r="H825" i="33" s="1"/>
  <c r="H823" i="33" s="1"/>
  <c r="G830" i="33"/>
  <c r="G829" i="33" s="1"/>
  <c r="G828" i="33" s="1"/>
  <c r="G827" i="33" s="1"/>
  <c r="G825" i="33" s="1"/>
  <c r="G823" i="33" s="1"/>
  <c r="I821" i="33"/>
  <c r="I820" i="33" s="1"/>
  <c r="I819" i="33" s="1"/>
  <c r="I818" i="33" s="1"/>
  <c r="I816" i="33" s="1"/>
  <c r="H821" i="33"/>
  <c r="H820" i="33" s="1"/>
  <c r="H819" i="33" s="1"/>
  <c r="H818" i="33" s="1"/>
  <c r="H816" i="33" s="1"/>
  <c r="G821" i="33"/>
  <c r="G820" i="33" s="1"/>
  <c r="G819" i="33" s="1"/>
  <c r="G818" i="33" s="1"/>
  <c r="G816" i="33" s="1"/>
  <c r="I814" i="33"/>
  <c r="I813" i="33" s="1"/>
  <c r="I812" i="33" s="1"/>
  <c r="H814" i="33"/>
  <c r="H813" i="33" s="1"/>
  <c r="H812" i="33" s="1"/>
  <c r="G814" i="33"/>
  <c r="G813" i="33" s="1"/>
  <c r="G812" i="33" s="1"/>
  <c r="I810" i="33"/>
  <c r="H810" i="33"/>
  <c r="G810" i="33"/>
  <c r="I808" i="33"/>
  <c r="H808" i="33"/>
  <c r="G808" i="33"/>
  <c r="I797" i="33"/>
  <c r="I796" i="33" s="1"/>
  <c r="I795" i="33" s="1"/>
  <c r="H797" i="33"/>
  <c r="H796" i="33" s="1"/>
  <c r="H795" i="33" s="1"/>
  <c r="G797" i="33"/>
  <c r="G796" i="33" s="1"/>
  <c r="G795" i="33" s="1"/>
  <c r="I793" i="33"/>
  <c r="H793" i="33"/>
  <c r="G793" i="33"/>
  <c r="I791" i="33"/>
  <c r="H791" i="33"/>
  <c r="G791" i="33"/>
  <c r="I783" i="33"/>
  <c r="I782" i="33" s="1"/>
  <c r="I781" i="33" s="1"/>
  <c r="I780" i="33" s="1"/>
  <c r="I779" i="33" s="1"/>
  <c r="I777" i="33" s="1"/>
  <c r="I775" i="33" s="1"/>
  <c r="H783" i="33"/>
  <c r="H782" i="33" s="1"/>
  <c r="H781" i="33" s="1"/>
  <c r="H780" i="33" s="1"/>
  <c r="H779" i="33" s="1"/>
  <c r="H777" i="33" s="1"/>
  <c r="H775" i="33" s="1"/>
  <c r="G782" i="33"/>
  <c r="G781" i="33" s="1"/>
  <c r="G780" i="33" s="1"/>
  <c r="G779" i="33" s="1"/>
  <c r="G777" i="33" s="1"/>
  <c r="G775" i="33" s="1"/>
  <c r="I773" i="33"/>
  <c r="I772" i="33" s="1"/>
  <c r="I771" i="33" s="1"/>
  <c r="I770" i="33" s="1"/>
  <c r="I768" i="33" s="1"/>
  <c r="I766" i="33" s="1"/>
  <c r="H773" i="33"/>
  <c r="H772" i="33" s="1"/>
  <c r="H771" i="33" s="1"/>
  <c r="H770" i="33" s="1"/>
  <c r="H768" i="33" s="1"/>
  <c r="H766" i="33" s="1"/>
  <c r="G773" i="33"/>
  <c r="G772" i="33" s="1"/>
  <c r="G771" i="33" s="1"/>
  <c r="G770" i="33" s="1"/>
  <c r="G768" i="33" s="1"/>
  <c r="G766" i="33" s="1"/>
  <c r="I764" i="33"/>
  <c r="I763" i="33" s="1"/>
  <c r="I762" i="33" s="1"/>
  <c r="I761" i="33" s="1"/>
  <c r="I759" i="33" s="1"/>
  <c r="I757" i="33" s="1"/>
  <c r="H764" i="33"/>
  <c r="H763" i="33" s="1"/>
  <c r="H762" i="33" s="1"/>
  <c r="H761" i="33" s="1"/>
  <c r="H759" i="33" s="1"/>
  <c r="H757" i="33" s="1"/>
  <c r="G764" i="33"/>
  <c r="G763" i="33" s="1"/>
  <c r="G762" i="33" s="1"/>
  <c r="G761" i="33" s="1"/>
  <c r="G759" i="33" s="1"/>
  <c r="G757" i="33" s="1"/>
  <c r="I755" i="33"/>
  <c r="I754" i="33" s="1"/>
  <c r="I753" i="33" s="1"/>
  <c r="I752" i="33" s="1"/>
  <c r="I750" i="33" s="1"/>
  <c r="I748" i="33" s="1"/>
  <c r="H755" i="33"/>
  <c r="H754" i="33" s="1"/>
  <c r="H753" i="33" s="1"/>
  <c r="H752" i="33" s="1"/>
  <c r="H750" i="33" s="1"/>
  <c r="H748" i="33" s="1"/>
  <c r="G755" i="33"/>
  <c r="G754" i="33" s="1"/>
  <c r="G753" i="33" s="1"/>
  <c r="G752" i="33" s="1"/>
  <c r="G750" i="33" s="1"/>
  <c r="G748" i="33" s="1"/>
  <c r="I746" i="33"/>
  <c r="I745" i="33" s="1"/>
  <c r="I744" i="33" s="1"/>
  <c r="I743" i="33" s="1"/>
  <c r="I741" i="33" s="1"/>
  <c r="I739" i="33" s="1"/>
  <c r="H746" i="33"/>
  <c r="H745" i="33" s="1"/>
  <c r="H744" i="33" s="1"/>
  <c r="H743" i="33" s="1"/>
  <c r="H741" i="33" s="1"/>
  <c r="H739" i="33" s="1"/>
  <c r="G746" i="33"/>
  <c r="G745" i="33" s="1"/>
  <c r="G744" i="33" s="1"/>
  <c r="G743" i="33" s="1"/>
  <c r="G741" i="33" s="1"/>
  <c r="G739" i="33" s="1"/>
  <c r="I736" i="33"/>
  <c r="I735" i="33" s="1"/>
  <c r="I734" i="33" s="1"/>
  <c r="I733" i="33" s="1"/>
  <c r="I731" i="33" s="1"/>
  <c r="I729" i="33" s="1"/>
  <c r="H736" i="33"/>
  <c r="H735" i="33" s="1"/>
  <c r="H734" i="33" s="1"/>
  <c r="H733" i="33" s="1"/>
  <c r="H731" i="33" s="1"/>
  <c r="H729" i="33" s="1"/>
  <c r="G736" i="33"/>
  <c r="G735" i="33" s="1"/>
  <c r="G734" i="33" s="1"/>
  <c r="G733" i="33" s="1"/>
  <c r="G731" i="33" s="1"/>
  <c r="G729" i="33" s="1"/>
  <c r="I726" i="33"/>
  <c r="I725" i="33" s="1"/>
  <c r="I724" i="33" s="1"/>
  <c r="I723" i="33" s="1"/>
  <c r="I721" i="33" s="1"/>
  <c r="I719" i="33" s="1"/>
  <c r="H726" i="33"/>
  <c r="H725" i="33" s="1"/>
  <c r="H724" i="33" s="1"/>
  <c r="H723" i="33" s="1"/>
  <c r="H721" i="33" s="1"/>
  <c r="H719" i="33" s="1"/>
  <c r="G726" i="33"/>
  <c r="G725" i="33" s="1"/>
  <c r="G724" i="33" s="1"/>
  <c r="G723" i="33" s="1"/>
  <c r="G721" i="33" s="1"/>
  <c r="G719" i="33" s="1"/>
  <c r="I717" i="33"/>
  <c r="I716" i="33" s="1"/>
  <c r="I715" i="33" s="1"/>
  <c r="I714" i="33" s="1"/>
  <c r="I712" i="33" s="1"/>
  <c r="H717" i="33"/>
  <c r="H716" i="33" s="1"/>
  <c r="H715" i="33" s="1"/>
  <c r="H714" i="33" s="1"/>
  <c r="H712" i="33" s="1"/>
  <c r="G717" i="33"/>
  <c r="G716" i="33" s="1"/>
  <c r="G715" i="33" s="1"/>
  <c r="G714" i="33" s="1"/>
  <c r="G712" i="33" s="1"/>
  <c r="I710" i="33"/>
  <c r="I709" i="33" s="1"/>
  <c r="I708" i="33" s="1"/>
  <c r="I707" i="33" s="1"/>
  <c r="I705" i="33" s="1"/>
  <c r="H710" i="33"/>
  <c r="H709" i="33" s="1"/>
  <c r="H708" i="33" s="1"/>
  <c r="H707" i="33" s="1"/>
  <c r="H705" i="33" s="1"/>
  <c r="G710" i="33"/>
  <c r="G709" i="33" s="1"/>
  <c r="G708" i="33" s="1"/>
  <c r="G707" i="33" s="1"/>
  <c r="G705" i="33" s="1"/>
  <c r="I703" i="33"/>
  <c r="I702" i="33" s="1"/>
  <c r="I701" i="33" s="1"/>
  <c r="I700" i="33" s="1"/>
  <c r="I698" i="33" s="1"/>
  <c r="H703" i="33"/>
  <c r="H702" i="33" s="1"/>
  <c r="H701" i="33" s="1"/>
  <c r="H700" i="33" s="1"/>
  <c r="H698" i="33" s="1"/>
  <c r="G703" i="33"/>
  <c r="G702" i="33" s="1"/>
  <c r="G701" i="33" s="1"/>
  <c r="G700" i="33" s="1"/>
  <c r="G698" i="33" s="1"/>
  <c r="I696" i="33"/>
  <c r="I695" i="33" s="1"/>
  <c r="I694" i="33" s="1"/>
  <c r="I693" i="33" s="1"/>
  <c r="I691" i="33" s="1"/>
  <c r="H696" i="33"/>
  <c r="H695" i="33" s="1"/>
  <c r="H694" i="33" s="1"/>
  <c r="H693" i="33" s="1"/>
  <c r="H691" i="33" s="1"/>
  <c r="G696" i="33"/>
  <c r="G695" i="33" s="1"/>
  <c r="G694" i="33" s="1"/>
  <c r="G693" i="33" s="1"/>
  <c r="G691" i="33" s="1"/>
  <c r="I689" i="33"/>
  <c r="I688" i="33" s="1"/>
  <c r="I687" i="33" s="1"/>
  <c r="I686" i="33" s="1"/>
  <c r="I684" i="33" s="1"/>
  <c r="H689" i="33"/>
  <c r="H688" i="33" s="1"/>
  <c r="H687" i="33" s="1"/>
  <c r="H686" i="33" s="1"/>
  <c r="H684" i="33" s="1"/>
  <c r="G689" i="33"/>
  <c r="G688" i="33" s="1"/>
  <c r="G687" i="33" s="1"/>
  <c r="G686" i="33" s="1"/>
  <c r="G684" i="33" s="1"/>
  <c r="I682" i="33"/>
  <c r="I681" i="33" s="1"/>
  <c r="I680" i="33" s="1"/>
  <c r="I679" i="33" s="1"/>
  <c r="I677" i="33" s="1"/>
  <c r="H682" i="33"/>
  <c r="H681" i="33" s="1"/>
  <c r="H680" i="33" s="1"/>
  <c r="H679" i="33" s="1"/>
  <c r="H677" i="33" s="1"/>
  <c r="G682" i="33"/>
  <c r="G681" i="33" s="1"/>
  <c r="G680" i="33" s="1"/>
  <c r="G679" i="33" s="1"/>
  <c r="G677" i="33" s="1"/>
  <c r="I675" i="33"/>
  <c r="I674" i="33" s="1"/>
  <c r="I673" i="33" s="1"/>
  <c r="I672" i="33" s="1"/>
  <c r="I670" i="33" s="1"/>
  <c r="H675" i="33"/>
  <c r="H674" i="33" s="1"/>
  <c r="H673" i="33" s="1"/>
  <c r="H672" i="33" s="1"/>
  <c r="H670" i="33" s="1"/>
  <c r="G675" i="33"/>
  <c r="G674" i="33" s="1"/>
  <c r="G673" i="33" s="1"/>
  <c r="G672" i="33" s="1"/>
  <c r="G670" i="33" s="1"/>
  <c r="I667" i="33"/>
  <c r="I666" i="33" s="1"/>
  <c r="I665" i="33" s="1"/>
  <c r="I664" i="33" s="1"/>
  <c r="I662" i="33" s="1"/>
  <c r="H667" i="33"/>
  <c r="H666" i="33" s="1"/>
  <c r="H665" i="33" s="1"/>
  <c r="H664" i="33" s="1"/>
  <c r="H662" i="33" s="1"/>
  <c r="G667" i="33"/>
  <c r="G666" i="33" s="1"/>
  <c r="G665" i="33" s="1"/>
  <c r="G664" i="33" s="1"/>
  <c r="G662" i="33" s="1"/>
  <c r="I658" i="33"/>
  <c r="I657" i="33" s="1"/>
  <c r="I656" i="33" s="1"/>
  <c r="I655" i="33" s="1"/>
  <c r="I653" i="33" s="1"/>
  <c r="I651" i="33" s="1"/>
  <c r="H658" i="33"/>
  <c r="H657" i="33" s="1"/>
  <c r="H656" i="33" s="1"/>
  <c r="H655" i="33" s="1"/>
  <c r="H653" i="33" s="1"/>
  <c r="H651" i="33" s="1"/>
  <c r="G658" i="33"/>
  <c r="G657" i="33" s="1"/>
  <c r="G656" i="33" s="1"/>
  <c r="G655" i="33" s="1"/>
  <c r="G653" i="33" s="1"/>
  <c r="G651" i="33" s="1"/>
  <c r="I649" i="33"/>
  <c r="I648" i="33" s="1"/>
  <c r="I647" i="33" s="1"/>
  <c r="I646" i="33" s="1"/>
  <c r="I644" i="33" s="1"/>
  <c r="I642" i="33" s="1"/>
  <c r="H649" i="33"/>
  <c r="H648" i="33" s="1"/>
  <c r="H647" i="33" s="1"/>
  <c r="H646" i="33" s="1"/>
  <c r="H644" i="33" s="1"/>
  <c r="H642" i="33" s="1"/>
  <c r="G649" i="33"/>
  <c r="G648" i="33" s="1"/>
  <c r="G647" i="33" s="1"/>
  <c r="G646" i="33" s="1"/>
  <c r="G644" i="33" s="1"/>
  <c r="G642" i="33" s="1"/>
  <c r="I640" i="33"/>
  <c r="I639" i="33" s="1"/>
  <c r="I638" i="33" s="1"/>
  <c r="I637" i="33" s="1"/>
  <c r="I635" i="33" s="1"/>
  <c r="I633" i="33" s="1"/>
  <c r="H640" i="33"/>
  <c r="H639" i="33" s="1"/>
  <c r="H638" i="33" s="1"/>
  <c r="H637" i="33" s="1"/>
  <c r="H635" i="33" s="1"/>
  <c r="H633" i="33" s="1"/>
  <c r="G640" i="33"/>
  <c r="G639" i="33" s="1"/>
  <c r="G638" i="33" s="1"/>
  <c r="G637" i="33" s="1"/>
  <c r="G635" i="33" s="1"/>
  <c r="G633" i="33" s="1"/>
  <c r="I590" i="33"/>
  <c r="I589" i="33" s="1"/>
  <c r="I588" i="33" s="1"/>
  <c r="I587" i="33" s="1"/>
  <c r="I585" i="33" s="1"/>
  <c r="I583" i="33" s="1"/>
  <c r="H590" i="33"/>
  <c r="H589" i="33" s="1"/>
  <c r="H588" i="33" s="1"/>
  <c r="H587" i="33" s="1"/>
  <c r="H585" i="33" s="1"/>
  <c r="H583" i="33" s="1"/>
  <c r="G590" i="33"/>
  <c r="G589" i="33" s="1"/>
  <c r="G588" i="33" s="1"/>
  <c r="G587" i="33" s="1"/>
  <c r="G585" i="33" s="1"/>
  <c r="G583" i="33" s="1"/>
  <c r="I581" i="33"/>
  <c r="I580" i="33" s="1"/>
  <c r="I579" i="33" s="1"/>
  <c r="I578" i="33" s="1"/>
  <c r="I577" i="33" s="1"/>
  <c r="I576" i="33" s="1"/>
  <c r="I574" i="33" s="1"/>
  <c r="H581" i="33"/>
  <c r="H580" i="33" s="1"/>
  <c r="H579" i="33" s="1"/>
  <c r="H578" i="33" s="1"/>
  <c r="H577" i="33" s="1"/>
  <c r="H576" i="33" s="1"/>
  <c r="H574" i="33" s="1"/>
  <c r="G581" i="33"/>
  <c r="G580" i="33" s="1"/>
  <c r="G579" i="33" s="1"/>
  <c r="G578" i="33" s="1"/>
  <c r="G577" i="33" s="1"/>
  <c r="G576" i="33" s="1"/>
  <c r="G574" i="33" s="1"/>
  <c r="I572" i="33"/>
  <c r="I571" i="33" s="1"/>
  <c r="I570" i="33" s="1"/>
  <c r="I569" i="33" s="1"/>
  <c r="I567" i="33" s="1"/>
  <c r="I565" i="33" s="1"/>
  <c r="H572" i="33"/>
  <c r="H571" i="33" s="1"/>
  <c r="H570" i="33" s="1"/>
  <c r="H569" i="33" s="1"/>
  <c r="H567" i="33" s="1"/>
  <c r="H565" i="33" s="1"/>
  <c r="G572" i="33"/>
  <c r="G571" i="33" s="1"/>
  <c r="G570" i="33" s="1"/>
  <c r="G569" i="33" s="1"/>
  <c r="G567" i="33" s="1"/>
  <c r="G565" i="33" s="1"/>
  <c r="I563" i="33"/>
  <c r="I562" i="33" s="1"/>
  <c r="H563" i="33"/>
  <c r="H562" i="33" s="1"/>
  <c r="G563" i="33"/>
  <c r="G562" i="33" s="1"/>
  <c r="I559" i="33"/>
  <c r="I558" i="33" s="1"/>
  <c r="H559" i="33"/>
  <c r="H558" i="33" s="1"/>
  <c r="G559" i="33"/>
  <c r="G558" i="33" s="1"/>
  <c r="I550" i="33"/>
  <c r="I549" i="33" s="1"/>
  <c r="I548" i="33" s="1"/>
  <c r="I547" i="33" s="1"/>
  <c r="I545" i="33" s="1"/>
  <c r="I543" i="33" s="1"/>
  <c r="H550" i="33"/>
  <c r="H549" i="33" s="1"/>
  <c r="H548" i="33" s="1"/>
  <c r="H547" i="33" s="1"/>
  <c r="H545" i="33" s="1"/>
  <c r="H543" i="33" s="1"/>
  <c r="G550" i="33"/>
  <c r="G549" i="33" s="1"/>
  <c r="G548" i="33" s="1"/>
  <c r="G547" i="33" s="1"/>
  <c r="G545" i="33" s="1"/>
  <c r="G543" i="33" s="1"/>
  <c r="I541" i="33"/>
  <c r="I540" i="33" s="1"/>
  <c r="I539" i="33" s="1"/>
  <c r="I538" i="33" s="1"/>
  <c r="I536" i="33" s="1"/>
  <c r="I534" i="33" s="1"/>
  <c r="H541" i="33"/>
  <c r="H540" i="33" s="1"/>
  <c r="H539" i="33" s="1"/>
  <c r="H538" i="33" s="1"/>
  <c r="H536" i="33" s="1"/>
  <c r="H534" i="33" s="1"/>
  <c r="G541" i="33"/>
  <c r="G540" i="33" s="1"/>
  <c r="G539" i="33" s="1"/>
  <c r="G538" i="33" s="1"/>
  <c r="G536" i="33" s="1"/>
  <c r="G534" i="33" s="1"/>
  <c r="I532" i="33"/>
  <c r="I531" i="33" s="1"/>
  <c r="I530" i="33" s="1"/>
  <c r="I529" i="33" s="1"/>
  <c r="I527" i="33" s="1"/>
  <c r="I525" i="33" s="1"/>
  <c r="H532" i="33"/>
  <c r="H531" i="33" s="1"/>
  <c r="H530" i="33" s="1"/>
  <c r="H529" i="33" s="1"/>
  <c r="H527" i="33" s="1"/>
  <c r="H525" i="33" s="1"/>
  <c r="G532" i="33"/>
  <c r="G531" i="33" s="1"/>
  <c r="G530" i="33" s="1"/>
  <c r="G529" i="33" s="1"/>
  <c r="G527" i="33" s="1"/>
  <c r="G525" i="33" s="1"/>
  <c r="I519" i="33"/>
  <c r="H519" i="33"/>
  <c r="G519" i="33"/>
  <c r="I517" i="33"/>
  <c r="H517" i="33"/>
  <c r="G517" i="33"/>
  <c r="I508" i="33"/>
  <c r="H508" i="33"/>
  <c r="G508" i="33"/>
  <c r="I506" i="33"/>
  <c r="H506" i="33"/>
  <c r="G506" i="33"/>
  <c r="I499" i="33"/>
  <c r="G499" i="33"/>
  <c r="I497" i="33"/>
  <c r="H497" i="33"/>
  <c r="H496" i="33" s="1"/>
  <c r="H495" i="33" s="1"/>
  <c r="H494" i="33" s="1"/>
  <c r="H492" i="33" s="1"/>
  <c r="G497" i="33"/>
  <c r="G496" i="33" s="1"/>
  <c r="G495" i="33" s="1"/>
  <c r="G494" i="33" s="1"/>
  <c r="G492" i="33" s="1"/>
  <c r="I488" i="33"/>
  <c r="I487" i="33" s="1"/>
  <c r="I486" i="33" s="1"/>
  <c r="I485" i="33" s="1"/>
  <c r="I483" i="33" s="1"/>
  <c r="I481" i="33" s="1"/>
  <c r="H488" i="33"/>
  <c r="H487" i="33" s="1"/>
  <c r="H486" i="33" s="1"/>
  <c r="H485" i="33" s="1"/>
  <c r="H483" i="33" s="1"/>
  <c r="H481" i="33" s="1"/>
  <c r="G488" i="33"/>
  <c r="G487" i="33" s="1"/>
  <c r="G486" i="33" s="1"/>
  <c r="G485" i="33" s="1"/>
  <c r="G483" i="33" s="1"/>
  <c r="G481" i="33" s="1"/>
  <c r="I479" i="33"/>
  <c r="H479" i="33"/>
  <c r="G479" i="33"/>
  <c r="I477" i="33"/>
  <c r="I476" i="33" s="1"/>
  <c r="I475" i="33" s="1"/>
  <c r="I474" i="33" s="1"/>
  <c r="I472" i="33" s="1"/>
  <c r="H476" i="33"/>
  <c r="H475" i="33" s="1"/>
  <c r="H474" i="33" s="1"/>
  <c r="H472" i="33" s="1"/>
  <c r="G477" i="33"/>
  <c r="G476" i="33" s="1"/>
  <c r="G475" i="33" s="1"/>
  <c r="G474" i="33" s="1"/>
  <c r="G472" i="33" s="1"/>
  <c r="I470" i="33"/>
  <c r="I469" i="33" s="1"/>
  <c r="I468" i="33" s="1"/>
  <c r="H470" i="33"/>
  <c r="H469" i="33" s="1"/>
  <c r="H468" i="33" s="1"/>
  <c r="G470" i="33"/>
  <c r="G469" i="33" s="1"/>
  <c r="G468" i="33" s="1"/>
  <c r="I466" i="33"/>
  <c r="H466" i="33"/>
  <c r="G466" i="33"/>
  <c r="I464" i="33"/>
  <c r="H464" i="33"/>
  <c r="G464" i="33"/>
  <c r="I455" i="33"/>
  <c r="I454" i="33" s="1"/>
  <c r="I453" i="33" s="1"/>
  <c r="I452" i="33" s="1"/>
  <c r="I450" i="33" s="1"/>
  <c r="I448" i="33" s="1"/>
  <c r="H455" i="33"/>
  <c r="H454" i="33" s="1"/>
  <c r="H453" i="33" s="1"/>
  <c r="H452" i="33" s="1"/>
  <c r="H450" i="33" s="1"/>
  <c r="H448" i="33" s="1"/>
  <c r="G455" i="33"/>
  <c r="G454" i="33" s="1"/>
  <c r="G453" i="33" s="1"/>
  <c r="G452" i="33" s="1"/>
  <c r="G450" i="33" s="1"/>
  <c r="G448" i="33" s="1"/>
  <c r="I446" i="33"/>
  <c r="I445" i="33" s="1"/>
  <c r="I444" i="33" s="1"/>
  <c r="I443" i="33" s="1"/>
  <c r="I441" i="33" s="1"/>
  <c r="I439" i="33" s="1"/>
  <c r="H446" i="33"/>
  <c r="H445" i="33" s="1"/>
  <c r="H444" i="33" s="1"/>
  <c r="H443" i="33" s="1"/>
  <c r="H441" i="33" s="1"/>
  <c r="H439" i="33" s="1"/>
  <c r="G446" i="33"/>
  <c r="G445" i="33" s="1"/>
  <c r="G444" i="33" s="1"/>
  <c r="G443" i="33" s="1"/>
  <c r="G441" i="33" s="1"/>
  <c r="G439" i="33" s="1"/>
  <c r="I437" i="33"/>
  <c r="I436" i="33" s="1"/>
  <c r="I435" i="33" s="1"/>
  <c r="I434" i="33" s="1"/>
  <c r="I432" i="33" s="1"/>
  <c r="I430" i="33" s="1"/>
  <c r="H437" i="33"/>
  <c r="H436" i="33" s="1"/>
  <c r="H435" i="33" s="1"/>
  <c r="H434" i="33" s="1"/>
  <c r="H432" i="33" s="1"/>
  <c r="H430" i="33" s="1"/>
  <c r="G437" i="33"/>
  <c r="G436" i="33" s="1"/>
  <c r="G435" i="33" s="1"/>
  <c r="G434" i="33" s="1"/>
  <c r="G432" i="33" s="1"/>
  <c r="G430" i="33" s="1"/>
  <c r="I428" i="33"/>
  <c r="I427" i="33" s="1"/>
  <c r="I426" i="33" s="1"/>
  <c r="I425" i="33" s="1"/>
  <c r="I423" i="33" s="1"/>
  <c r="I421" i="33" s="1"/>
  <c r="H428" i="33"/>
  <c r="H427" i="33" s="1"/>
  <c r="H426" i="33" s="1"/>
  <c r="H425" i="33" s="1"/>
  <c r="H423" i="33" s="1"/>
  <c r="H421" i="33" s="1"/>
  <c r="G428" i="33"/>
  <c r="G427" i="33" s="1"/>
  <c r="G426" i="33" s="1"/>
  <c r="G425" i="33" s="1"/>
  <c r="G423" i="33" s="1"/>
  <c r="G421" i="33" s="1"/>
  <c r="I419" i="33"/>
  <c r="I418" i="33" s="1"/>
  <c r="I417" i="33" s="1"/>
  <c r="I416" i="33" s="1"/>
  <c r="I414" i="33" s="1"/>
  <c r="I412" i="33" s="1"/>
  <c r="H419" i="33"/>
  <c r="H418" i="33" s="1"/>
  <c r="H417" i="33" s="1"/>
  <c r="H416" i="33" s="1"/>
  <c r="H414" i="33" s="1"/>
  <c r="H412" i="33" s="1"/>
  <c r="G419" i="33"/>
  <c r="G418" i="33" s="1"/>
  <c r="G417" i="33" s="1"/>
  <c r="G416" i="33" s="1"/>
  <c r="G414" i="33" s="1"/>
  <c r="G412" i="33" s="1"/>
  <c r="I410" i="33"/>
  <c r="I409" i="33" s="1"/>
  <c r="I408" i="33" s="1"/>
  <c r="I407" i="33" s="1"/>
  <c r="I405" i="33" s="1"/>
  <c r="H410" i="33"/>
  <c r="H409" i="33" s="1"/>
  <c r="H408" i="33" s="1"/>
  <c r="H407" i="33" s="1"/>
  <c r="H405" i="33" s="1"/>
  <c r="G410" i="33"/>
  <c r="G409" i="33" s="1"/>
  <c r="G408" i="33" s="1"/>
  <c r="G407" i="33" s="1"/>
  <c r="G405" i="33" s="1"/>
  <c r="I403" i="33"/>
  <c r="I402" i="33" s="1"/>
  <c r="I401" i="33" s="1"/>
  <c r="I400" i="33" s="1"/>
  <c r="I398" i="33" s="1"/>
  <c r="H403" i="33"/>
  <c r="H402" i="33" s="1"/>
  <c r="H401" i="33" s="1"/>
  <c r="H400" i="33" s="1"/>
  <c r="H398" i="33" s="1"/>
  <c r="G403" i="33"/>
  <c r="G402" i="33" s="1"/>
  <c r="G401" i="33" s="1"/>
  <c r="G400" i="33" s="1"/>
  <c r="G398" i="33" s="1"/>
  <c r="I394" i="33"/>
  <c r="I393" i="33" s="1"/>
  <c r="I392" i="33" s="1"/>
  <c r="I391" i="33" s="1"/>
  <c r="I389" i="33" s="1"/>
  <c r="I387" i="33" s="1"/>
  <c r="H394" i="33"/>
  <c r="H393" i="33" s="1"/>
  <c r="H392" i="33" s="1"/>
  <c r="H391" i="33" s="1"/>
  <c r="H389" i="33" s="1"/>
  <c r="H387" i="33" s="1"/>
  <c r="G394" i="33"/>
  <c r="G393" i="33" s="1"/>
  <c r="G392" i="33" s="1"/>
  <c r="G391" i="33" s="1"/>
  <c r="G389" i="33" s="1"/>
  <c r="G387" i="33" s="1"/>
  <c r="I385" i="33"/>
  <c r="I384" i="33" s="1"/>
  <c r="I383" i="33" s="1"/>
  <c r="I382" i="33" s="1"/>
  <c r="I380" i="33" s="1"/>
  <c r="H385" i="33"/>
  <c r="H384" i="33" s="1"/>
  <c r="H383" i="33" s="1"/>
  <c r="H382" i="33" s="1"/>
  <c r="H380" i="33" s="1"/>
  <c r="G385" i="33"/>
  <c r="G384" i="33" s="1"/>
  <c r="G383" i="33" s="1"/>
  <c r="G382" i="33" s="1"/>
  <c r="G380" i="33" s="1"/>
  <c r="I378" i="33"/>
  <c r="I377" i="33" s="1"/>
  <c r="I376" i="33" s="1"/>
  <c r="I375" i="33" s="1"/>
  <c r="I373" i="33" s="1"/>
  <c r="H378" i="33"/>
  <c r="H377" i="33" s="1"/>
  <c r="H376" i="33" s="1"/>
  <c r="H375" i="33" s="1"/>
  <c r="H373" i="33" s="1"/>
  <c r="G378" i="33"/>
  <c r="G377" i="33" s="1"/>
  <c r="G376" i="33" s="1"/>
  <c r="G375" i="33" s="1"/>
  <c r="G373" i="33" s="1"/>
  <c r="I369" i="33"/>
  <c r="I368" i="33" s="1"/>
  <c r="I367" i="33" s="1"/>
  <c r="I366" i="33" s="1"/>
  <c r="I364" i="33" s="1"/>
  <c r="H369" i="33"/>
  <c r="H368" i="33" s="1"/>
  <c r="H367" i="33" s="1"/>
  <c r="H366" i="33" s="1"/>
  <c r="H364" i="33" s="1"/>
  <c r="G369" i="33"/>
  <c r="G368" i="33" s="1"/>
  <c r="G367" i="33" s="1"/>
  <c r="G366" i="33" s="1"/>
  <c r="G364" i="33" s="1"/>
  <c r="I362" i="33"/>
  <c r="I361" i="33" s="1"/>
  <c r="I360" i="33" s="1"/>
  <c r="I359" i="33" s="1"/>
  <c r="I357" i="33" s="1"/>
  <c r="H362" i="33"/>
  <c r="H361" i="33" s="1"/>
  <c r="H360" i="33" s="1"/>
  <c r="H359" i="33" s="1"/>
  <c r="H357" i="33" s="1"/>
  <c r="G362" i="33"/>
  <c r="G361" i="33" s="1"/>
  <c r="G360" i="33" s="1"/>
  <c r="G359" i="33" s="1"/>
  <c r="G357" i="33" s="1"/>
  <c r="I355" i="33"/>
  <c r="I354" i="33" s="1"/>
  <c r="I353" i="33" s="1"/>
  <c r="I352" i="33" s="1"/>
  <c r="I350" i="33" s="1"/>
  <c r="H355" i="33"/>
  <c r="H354" i="33" s="1"/>
  <c r="H353" i="33" s="1"/>
  <c r="H352" i="33" s="1"/>
  <c r="H350" i="33" s="1"/>
  <c r="G355" i="33"/>
  <c r="G354" i="33" s="1"/>
  <c r="G353" i="33" s="1"/>
  <c r="G352" i="33" s="1"/>
  <c r="G350" i="33" s="1"/>
  <c r="I346" i="33"/>
  <c r="I345" i="33" s="1"/>
  <c r="I344" i="33" s="1"/>
  <c r="I343" i="33" s="1"/>
  <c r="I341" i="33" s="1"/>
  <c r="I339" i="33" s="1"/>
  <c r="H346" i="33"/>
  <c r="H345" i="33" s="1"/>
  <c r="H344" i="33" s="1"/>
  <c r="H343" i="33" s="1"/>
  <c r="H341" i="33" s="1"/>
  <c r="H339" i="33" s="1"/>
  <c r="G346" i="33"/>
  <c r="G345" i="33" s="1"/>
  <c r="G344" i="33" s="1"/>
  <c r="G343" i="33" s="1"/>
  <c r="G341" i="33" s="1"/>
  <c r="G339" i="33" s="1"/>
  <c r="I337" i="33"/>
  <c r="I336" i="33" s="1"/>
  <c r="I335" i="33" s="1"/>
  <c r="I334" i="33" s="1"/>
  <c r="I332" i="33" s="1"/>
  <c r="H337" i="33"/>
  <c r="H336" i="33" s="1"/>
  <c r="H335" i="33" s="1"/>
  <c r="H334" i="33" s="1"/>
  <c r="H332" i="33" s="1"/>
  <c r="G337" i="33"/>
  <c r="G336" i="33" s="1"/>
  <c r="G335" i="33" s="1"/>
  <c r="G334" i="33" s="1"/>
  <c r="G332" i="33" s="1"/>
  <c r="I330" i="33"/>
  <c r="I329" i="33" s="1"/>
  <c r="I328" i="33" s="1"/>
  <c r="I327" i="33" s="1"/>
  <c r="I325" i="33" s="1"/>
  <c r="H330" i="33"/>
  <c r="H329" i="33" s="1"/>
  <c r="H328" i="33" s="1"/>
  <c r="H327" i="33" s="1"/>
  <c r="H325" i="33" s="1"/>
  <c r="G330" i="33"/>
  <c r="G329" i="33" s="1"/>
  <c r="G328" i="33" s="1"/>
  <c r="G327" i="33" s="1"/>
  <c r="G325" i="33" s="1"/>
  <c r="I323" i="33"/>
  <c r="I322" i="33" s="1"/>
  <c r="I321" i="33" s="1"/>
  <c r="I320" i="33" s="1"/>
  <c r="I318" i="33" s="1"/>
  <c r="H323" i="33"/>
  <c r="H322" i="33" s="1"/>
  <c r="H321" i="33" s="1"/>
  <c r="H320" i="33" s="1"/>
  <c r="H318" i="33" s="1"/>
  <c r="G323" i="33"/>
  <c r="G322" i="33" s="1"/>
  <c r="G321" i="33" s="1"/>
  <c r="G320" i="33" s="1"/>
  <c r="G318" i="33" s="1"/>
  <c r="I314" i="33"/>
  <c r="I313" i="33" s="1"/>
  <c r="I312" i="33" s="1"/>
  <c r="I311" i="33" s="1"/>
  <c r="I309" i="33" s="1"/>
  <c r="I307" i="33" s="1"/>
  <c r="H314" i="33"/>
  <c r="H313" i="33" s="1"/>
  <c r="H312" i="33" s="1"/>
  <c r="H311" i="33" s="1"/>
  <c r="H309" i="33" s="1"/>
  <c r="H307" i="33" s="1"/>
  <c r="G314" i="33"/>
  <c r="G313" i="33" s="1"/>
  <c r="G312" i="33" s="1"/>
  <c r="G311" i="33" s="1"/>
  <c r="G309" i="33" s="1"/>
  <c r="G307" i="33" s="1"/>
  <c r="I305" i="33"/>
  <c r="I304" i="33" s="1"/>
  <c r="I303" i="33" s="1"/>
  <c r="I302" i="33" s="1"/>
  <c r="I300" i="33" s="1"/>
  <c r="I298" i="33" s="1"/>
  <c r="H305" i="33"/>
  <c r="H304" i="33" s="1"/>
  <c r="H303" i="33" s="1"/>
  <c r="H302" i="33" s="1"/>
  <c r="H300" i="33" s="1"/>
  <c r="H298" i="33" s="1"/>
  <c r="G305" i="33"/>
  <c r="G304" i="33" s="1"/>
  <c r="G303" i="33" s="1"/>
  <c r="G302" i="33" s="1"/>
  <c r="G300" i="33" s="1"/>
  <c r="G298" i="33" s="1"/>
  <c r="H296" i="33"/>
  <c r="H295" i="33" s="1"/>
  <c r="H294" i="33" s="1"/>
  <c r="H293" i="33" s="1"/>
  <c r="H291" i="33" s="1"/>
  <c r="H289" i="33" s="1"/>
  <c r="I296" i="33"/>
  <c r="I295" i="33" s="1"/>
  <c r="I294" i="33" s="1"/>
  <c r="I293" i="33" s="1"/>
  <c r="I291" i="33" s="1"/>
  <c r="I289" i="33" s="1"/>
  <c r="G296" i="33"/>
  <c r="G295" i="33" s="1"/>
  <c r="G294" i="33" s="1"/>
  <c r="G293" i="33" s="1"/>
  <c r="G291" i="33" s="1"/>
  <c r="G289" i="33" s="1"/>
  <c r="I275" i="33"/>
  <c r="I274" i="33" s="1"/>
  <c r="I273" i="33" s="1"/>
  <c r="I272" i="33" s="1"/>
  <c r="I270" i="33" s="1"/>
  <c r="I268" i="33" s="1"/>
  <c r="H275" i="33"/>
  <c r="H274" i="33" s="1"/>
  <c r="H273" i="33" s="1"/>
  <c r="H272" i="33" s="1"/>
  <c r="H270" i="33" s="1"/>
  <c r="H268" i="33" s="1"/>
  <c r="G275" i="33"/>
  <c r="G274" i="33" s="1"/>
  <c r="G273" i="33" s="1"/>
  <c r="G272" i="33" s="1"/>
  <c r="G270" i="33" s="1"/>
  <c r="G268" i="33" s="1"/>
  <c r="I266" i="33"/>
  <c r="I265" i="33" s="1"/>
  <c r="I264" i="33" s="1"/>
  <c r="I263" i="33" s="1"/>
  <c r="I261" i="33" s="1"/>
  <c r="I259" i="33" s="1"/>
  <c r="H266" i="33"/>
  <c r="H265" i="33" s="1"/>
  <c r="H264" i="33" s="1"/>
  <c r="H263" i="33" s="1"/>
  <c r="H261" i="33" s="1"/>
  <c r="H259" i="33" s="1"/>
  <c r="G266" i="33"/>
  <c r="G265" i="33" s="1"/>
  <c r="G264" i="33" s="1"/>
  <c r="G263" i="33" s="1"/>
  <c r="G261" i="33" s="1"/>
  <c r="G259" i="33" s="1"/>
  <c r="I257" i="33"/>
  <c r="I256" i="33" s="1"/>
  <c r="I255" i="33" s="1"/>
  <c r="I254" i="33" s="1"/>
  <c r="I252" i="33" s="1"/>
  <c r="I250" i="33" s="1"/>
  <c r="H257" i="33"/>
  <c r="H256" i="33" s="1"/>
  <c r="H255" i="33" s="1"/>
  <c r="H254" i="33" s="1"/>
  <c r="H252" i="33" s="1"/>
  <c r="H250" i="33" s="1"/>
  <c r="G257" i="33"/>
  <c r="G256" i="33" s="1"/>
  <c r="G255" i="33" s="1"/>
  <c r="G254" i="33" s="1"/>
  <c r="G252" i="33" s="1"/>
  <c r="G250" i="33" s="1"/>
  <c r="I248" i="33"/>
  <c r="I247" i="33" s="1"/>
  <c r="I246" i="33" s="1"/>
  <c r="I245" i="33" s="1"/>
  <c r="I243" i="33" s="1"/>
  <c r="H248" i="33"/>
  <c r="H247" i="33" s="1"/>
  <c r="H246" i="33" s="1"/>
  <c r="H245" i="33" s="1"/>
  <c r="H243" i="33" s="1"/>
  <c r="G248" i="33"/>
  <c r="G247" i="33" s="1"/>
  <c r="G246" i="33" s="1"/>
  <c r="G245" i="33" s="1"/>
  <c r="G243" i="33" s="1"/>
  <c r="I241" i="33"/>
  <c r="I240" i="33" s="1"/>
  <c r="I239" i="33" s="1"/>
  <c r="I238" i="33" s="1"/>
  <c r="I236" i="33" s="1"/>
  <c r="H241" i="33"/>
  <c r="H240" i="33" s="1"/>
  <c r="H239" i="33" s="1"/>
  <c r="H238" i="33" s="1"/>
  <c r="H236" i="33" s="1"/>
  <c r="G241" i="33"/>
  <c r="G240" i="33" s="1"/>
  <c r="G239" i="33" s="1"/>
  <c r="G238" i="33" s="1"/>
  <c r="G236" i="33" s="1"/>
  <c r="I232" i="33"/>
  <c r="I231" i="33" s="1"/>
  <c r="I230" i="33" s="1"/>
  <c r="I229" i="33" s="1"/>
  <c r="I227" i="33" s="1"/>
  <c r="I225" i="33" s="1"/>
  <c r="H232" i="33"/>
  <c r="H231" i="33" s="1"/>
  <c r="H230" i="33" s="1"/>
  <c r="H229" i="33" s="1"/>
  <c r="H227" i="33" s="1"/>
  <c r="H225" i="33" s="1"/>
  <c r="G232" i="33"/>
  <c r="G231" i="33" s="1"/>
  <c r="G230" i="33" s="1"/>
  <c r="G229" i="33" s="1"/>
  <c r="G227" i="33" s="1"/>
  <c r="G225" i="33" s="1"/>
  <c r="I223" i="33"/>
  <c r="I222" i="33" s="1"/>
  <c r="H223" i="33"/>
  <c r="H222" i="33" s="1"/>
  <c r="G223" i="33"/>
  <c r="G222" i="33" s="1"/>
  <c r="I220" i="33"/>
  <c r="I219" i="33" s="1"/>
  <c r="H220" i="33"/>
  <c r="H219" i="33" s="1"/>
  <c r="G220" i="33"/>
  <c r="G219" i="33" s="1"/>
  <c r="H211" i="33"/>
  <c r="H210" i="33" s="1"/>
  <c r="H209" i="33" s="1"/>
  <c r="H208" i="33" s="1"/>
  <c r="H206" i="33" s="1"/>
  <c r="H204" i="33" s="1"/>
  <c r="I211" i="33"/>
  <c r="I210" i="33" s="1"/>
  <c r="I209" i="33" s="1"/>
  <c r="I208" i="33" s="1"/>
  <c r="I206" i="33" s="1"/>
  <c r="I204" i="33" s="1"/>
  <c r="G211" i="33"/>
  <c r="G210" i="33" s="1"/>
  <c r="G209" i="33" s="1"/>
  <c r="G208" i="33" s="1"/>
  <c r="G206" i="33" s="1"/>
  <c r="G204" i="33" s="1"/>
  <c r="I202" i="33"/>
  <c r="I201" i="33" s="1"/>
  <c r="I200" i="33" s="1"/>
  <c r="I199" i="33" s="1"/>
  <c r="I197" i="33" s="1"/>
  <c r="I195" i="33" s="1"/>
  <c r="H202" i="33"/>
  <c r="H201" i="33" s="1"/>
  <c r="H200" i="33" s="1"/>
  <c r="H199" i="33" s="1"/>
  <c r="H197" i="33" s="1"/>
  <c r="H195" i="33" s="1"/>
  <c r="G202" i="33"/>
  <c r="G201" i="33" s="1"/>
  <c r="G200" i="33" s="1"/>
  <c r="G199" i="33" s="1"/>
  <c r="G197" i="33" s="1"/>
  <c r="G195" i="33" s="1"/>
  <c r="I193" i="33"/>
  <c r="I192" i="33" s="1"/>
  <c r="I191" i="33" s="1"/>
  <c r="I190" i="33" s="1"/>
  <c r="I188" i="33" s="1"/>
  <c r="I186" i="33" s="1"/>
  <c r="H193" i="33"/>
  <c r="H192" i="33" s="1"/>
  <c r="H191" i="33" s="1"/>
  <c r="H190" i="33" s="1"/>
  <c r="H188" i="33" s="1"/>
  <c r="H186" i="33" s="1"/>
  <c r="G193" i="33"/>
  <c r="G192" i="33" s="1"/>
  <c r="G191" i="33" s="1"/>
  <c r="G190" i="33" s="1"/>
  <c r="G188" i="33" s="1"/>
  <c r="G186" i="33" s="1"/>
  <c r="I184" i="33"/>
  <c r="I183" i="33" s="1"/>
  <c r="I182" i="33" s="1"/>
  <c r="I181" i="33" s="1"/>
  <c r="I179" i="33" s="1"/>
  <c r="I177" i="33" s="1"/>
  <c r="H184" i="33"/>
  <c r="H183" i="33" s="1"/>
  <c r="H182" i="33" s="1"/>
  <c r="H181" i="33" s="1"/>
  <c r="H179" i="33" s="1"/>
  <c r="H177" i="33" s="1"/>
  <c r="G184" i="33"/>
  <c r="G183" i="33" s="1"/>
  <c r="G182" i="33" s="1"/>
  <c r="G181" i="33" s="1"/>
  <c r="G179" i="33" s="1"/>
  <c r="G177" i="33" s="1"/>
  <c r="H167" i="33"/>
  <c r="H166" i="33" s="1"/>
  <c r="I166" i="33"/>
  <c r="G166" i="33"/>
  <c r="G164" i="33" s="1"/>
  <c r="G163" i="33" s="1"/>
  <c r="G162" i="33" s="1"/>
  <c r="G161" i="33" s="1"/>
  <c r="G159" i="33" s="1"/>
  <c r="G157" i="33" s="1"/>
  <c r="I155" i="33"/>
  <c r="I154" i="33" s="1"/>
  <c r="I153" i="33" s="1"/>
  <c r="I152" i="33" s="1"/>
  <c r="I150" i="33" s="1"/>
  <c r="I148" i="33" s="1"/>
  <c r="H155" i="33"/>
  <c r="H154" i="33" s="1"/>
  <c r="H153" i="33" s="1"/>
  <c r="H152" i="33" s="1"/>
  <c r="H150" i="33" s="1"/>
  <c r="H148" i="33" s="1"/>
  <c r="G155" i="33"/>
  <c r="G154" i="33" s="1"/>
  <c r="G153" i="33" s="1"/>
  <c r="G152" i="33" s="1"/>
  <c r="G150" i="33" s="1"/>
  <c r="G148" i="33" s="1"/>
  <c r="H137" i="33"/>
  <c r="H136" i="33" s="1"/>
  <c r="H135" i="33" s="1"/>
  <c r="H134" i="33" s="1"/>
  <c r="H132" i="33" s="1"/>
  <c r="H130" i="33" s="1"/>
  <c r="I137" i="33"/>
  <c r="I136" i="33" s="1"/>
  <c r="I135" i="33" s="1"/>
  <c r="I134" i="33" s="1"/>
  <c r="I132" i="33" s="1"/>
  <c r="I130" i="33" s="1"/>
  <c r="G137" i="33"/>
  <c r="G136" i="33" s="1"/>
  <c r="G135" i="33" s="1"/>
  <c r="G134" i="33" s="1"/>
  <c r="G132" i="33" s="1"/>
  <c r="G130" i="33" s="1"/>
  <c r="H128" i="33"/>
  <c r="H127" i="33" s="1"/>
  <c r="H126" i="33" s="1"/>
  <c r="H125" i="33" s="1"/>
  <c r="H123" i="33" s="1"/>
  <c r="H121" i="33" s="1"/>
  <c r="I128" i="33"/>
  <c r="I127" i="33" s="1"/>
  <c r="I126" i="33" s="1"/>
  <c r="I125" i="33" s="1"/>
  <c r="I123" i="33" s="1"/>
  <c r="I121" i="33" s="1"/>
  <c r="G128" i="33"/>
  <c r="G127" i="33" s="1"/>
  <c r="G126" i="33" s="1"/>
  <c r="G125" i="33" s="1"/>
  <c r="G123" i="33" s="1"/>
  <c r="G121" i="33" s="1"/>
  <c r="I119" i="33"/>
  <c r="I118" i="33" s="1"/>
  <c r="I117" i="33" s="1"/>
  <c r="I116" i="33" s="1"/>
  <c r="I114" i="33" s="1"/>
  <c r="I112" i="33" s="1"/>
  <c r="H119" i="33"/>
  <c r="H118" i="33" s="1"/>
  <c r="H117" i="33" s="1"/>
  <c r="H116" i="33" s="1"/>
  <c r="H114" i="33" s="1"/>
  <c r="H112" i="33" s="1"/>
  <c r="G119" i="33"/>
  <c r="G118" i="33" s="1"/>
  <c r="G117" i="33" s="1"/>
  <c r="G116" i="33" s="1"/>
  <c r="G114" i="33" s="1"/>
  <c r="G112" i="33" s="1"/>
  <c r="I110" i="33"/>
  <c r="I109" i="33" s="1"/>
  <c r="I108" i="33" s="1"/>
  <c r="I107" i="33" s="1"/>
  <c r="I105" i="33" s="1"/>
  <c r="I103" i="33" s="1"/>
  <c r="H110" i="33"/>
  <c r="H109" i="33" s="1"/>
  <c r="H108" i="33" s="1"/>
  <c r="H107" i="33" s="1"/>
  <c r="H105" i="33" s="1"/>
  <c r="H103" i="33" s="1"/>
  <c r="G110" i="33"/>
  <c r="G109" i="33" s="1"/>
  <c r="G108" i="33" s="1"/>
  <c r="G107" i="33" s="1"/>
  <c r="G105" i="33" s="1"/>
  <c r="G103" i="33" s="1"/>
  <c r="I101" i="33"/>
  <c r="I100" i="33" s="1"/>
  <c r="I99" i="33" s="1"/>
  <c r="I98" i="33" s="1"/>
  <c r="I96" i="33" s="1"/>
  <c r="I94" i="33" s="1"/>
  <c r="H101" i="33"/>
  <c r="H100" i="33" s="1"/>
  <c r="H99" i="33" s="1"/>
  <c r="H98" i="33" s="1"/>
  <c r="H96" i="33" s="1"/>
  <c r="H94" i="33" s="1"/>
  <c r="G101" i="33"/>
  <c r="G100" i="33" s="1"/>
  <c r="G99" i="33" s="1"/>
  <c r="G98" i="33" s="1"/>
  <c r="G96" i="33" s="1"/>
  <c r="G94" i="33" s="1"/>
  <c r="I92" i="33"/>
  <c r="I91" i="33" s="1"/>
  <c r="I90" i="33" s="1"/>
  <c r="I89" i="33" s="1"/>
  <c r="I87" i="33" s="1"/>
  <c r="I85" i="33" s="1"/>
  <c r="H92" i="33"/>
  <c r="H91" i="33" s="1"/>
  <c r="H90" i="33" s="1"/>
  <c r="H89" i="33" s="1"/>
  <c r="H87" i="33" s="1"/>
  <c r="H85" i="33" s="1"/>
  <c r="G92" i="33"/>
  <c r="G91" i="33" s="1"/>
  <c r="G90" i="33" s="1"/>
  <c r="G89" i="33" s="1"/>
  <c r="G87" i="33" s="1"/>
  <c r="G85" i="33" s="1"/>
  <c r="H83" i="33"/>
  <c r="H82" i="33" s="1"/>
  <c r="H81" i="33" s="1"/>
  <c r="H80" i="33" s="1"/>
  <c r="H78" i="33" s="1"/>
  <c r="H76" i="33" s="1"/>
  <c r="I83" i="33"/>
  <c r="I82" i="33" s="1"/>
  <c r="I81" i="33" s="1"/>
  <c r="I80" i="33" s="1"/>
  <c r="I78" i="33" s="1"/>
  <c r="I76" i="33" s="1"/>
  <c r="G83" i="33"/>
  <c r="G82" i="33" s="1"/>
  <c r="G81" i="33" s="1"/>
  <c r="G80" i="33" s="1"/>
  <c r="G78" i="33" s="1"/>
  <c r="G76" i="33" s="1"/>
  <c r="G65" i="33"/>
  <c r="G64" i="33" s="1"/>
  <c r="G63" i="33" s="1"/>
  <c r="G62" i="33" s="1"/>
  <c r="G60" i="33" s="1"/>
  <c r="G58" i="33" s="1"/>
  <c r="H62" i="33"/>
  <c r="H60" i="33" s="1"/>
  <c r="H58" i="33" s="1"/>
  <c r="I56" i="33"/>
  <c r="I55" i="33" s="1"/>
  <c r="I54" i="33" s="1"/>
  <c r="I53" i="33" s="1"/>
  <c r="I51" i="33" s="1"/>
  <c r="I49" i="33" s="1"/>
  <c r="H56" i="33"/>
  <c r="H55" i="33" s="1"/>
  <c r="H54" i="33" s="1"/>
  <c r="H53" i="33" s="1"/>
  <c r="H51" i="33" s="1"/>
  <c r="H49" i="33" s="1"/>
  <c r="G56" i="33"/>
  <c r="G55" i="33" s="1"/>
  <c r="G54" i="33" s="1"/>
  <c r="G53" i="33" s="1"/>
  <c r="G51" i="33" s="1"/>
  <c r="G49" i="33" s="1"/>
  <c r="I47" i="33"/>
  <c r="I46" i="33" s="1"/>
  <c r="I45" i="33" s="1"/>
  <c r="I44" i="33" s="1"/>
  <c r="I42" i="33" s="1"/>
  <c r="I40" i="33" s="1"/>
  <c r="H47" i="33"/>
  <c r="H46" i="33" s="1"/>
  <c r="H45" i="33" s="1"/>
  <c r="H44" i="33" s="1"/>
  <c r="H42" i="33" s="1"/>
  <c r="H40" i="33" s="1"/>
  <c r="G47" i="33"/>
  <c r="G46" i="33" s="1"/>
  <c r="G45" i="33" s="1"/>
  <c r="G44" i="33" s="1"/>
  <c r="G42" i="33" s="1"/>
  <c r="G40" i="33" s="1"/>
  <c r="H38" i="33"/>
  <c r="H37" i="33" s="1"/>
  <c r="H36" i="33" s="1"/>
  <c r="H35" i="33" s="1"/>
  <c r="H33" i="33" s="1"/>
  <c r="H31" i="33" s="1"/>
  <c r="I38" i="33"/>
  <c r="I37" i="33" s="1"/>
  <c r="I36" i="33" s="1"/>
  <c r="I35" i="33" s="1"/>
  <c r="I33" i="33" s="1"/>
  <c r="I31" i="33" s="1"/>
  <c r="G38" i="33"/>
  <c r="G37" i="33" s="1"/>
  <c r="G36" i="33" s="1"/>
  <c r="G35" i="33" s="1"/>
  <c r="G33" i="33" s="1"/>
  <c r="G31" i="33" s="1"/>
  <c r="I29" i="33"/>
  <c r="I28" i="33" s="1"/>
  <c r="I27" i="33" s="1"/>
  <c r="I26" i="33" s="1"/>
  <c r="I24" i="33" s="1"/>
  <c r="I22" i="33" s="1"/>
  <c r="H29" i="33"/>
  <c r="H28" i="33" s="1"/>
  <c r="H27" i="33" s="1"/>
  <c r="H26" i="33" s="1"/>
  <c r="H24" i="33" s="1"/>
  <c r="H22" i="33" s="1"/>
  <c r="G29" i="33"/>
  <c r="G28" i="33" s="1"/>
  <c r="G27" i="33" s="1"/>
  <c r="G26" i="33" s="1"/>
  <c r="G24" i="33" s="1"/>
  <c r="G22" i="33" s="1"/>
  <c r="I18" i="33"/>
  <c r="I17" i="33" s="1"/>
  <c r="I16" i="33" s="1"/>
  <c r="I14" i="33" s="1"/>
  <c r="I12" i="33" s="1"/>
  <c r="H18" i="33"/>
  <c r="H17" i="33" s="1"/>
  <c r="H16" i="33" s="1"/>
  <c r="H14" i="33" s="1"/>
  <c r="H12" i="33" s="1"/>
  <c r="G19" i="33"/>
  <c r="G18" i="33" s="1"/>
  <c r="G17" i="33" s="1"/>
  <c r="G16" i="33" s="1"/>
  <c r="G14" i="33" s="1"/>
  <c r="G12" i="33" s="1"/>
  <c r="H4056" i="33" l="1"/>
  <c r="I4056" i="33"/>
  <c r="H3737" i="33"/>
  <c r="I3737" i="33"/>
  <c r="H3706" i="33"/>
  <c r="I3706" i="33"/>
  <c r="H3296" i="33"/>
  <c r="H3295" i="33" s="1"/>
  <c r="H3294" i="33" s="1"/>
  <c r="H3292" i="33" s="1"/>
  <c r="H3283" i="33" s="1"/>
  <c r="H790" i="33"/>
  <c r="H789" i="33" s="1"/>
  <c r="H788" i="33" s="1"/>
  <c r="H786" i="33" s="1"/>
  <c r="H784" i="33" s="1"/>
  <c r="H3108" i="33"/>
  <c r="H3107" i="33" s="1"/>
  <c r="H3105" i="33" s="1"/>
  <c r="H2790" i="33"/>
  <c r="I2504" i="33"/>
  <c r="I2503" i="33" s="1"/>
  <c r="I2502" i="33" s="1"/>
  <c r="I2500" i="33" s="1"/>
  <c r="I2498" i="33" s="1"/>
  <c r="I2790" i="33"/>
  <c r="H2662" i="33"/>
  <c r="H2661" i="33" s="1"/>
  <c r="H2660" i="33" s="1"/>
  <c r="H2658" i="33" s="1"/>
  <c r="H2656" i="33" s="1"/>
  <c r="H463" i="33"/>
  <c r="H462" i="33" s="1"/>
  <c r="H461" i="33" s="1"/>
  <c r="H459" i="33" s="1"/>
  <c r="H457" i="33" s="1"/>
  <c r="H2292" i="33"/>
  <c r="I2292" i="33"/>
  <c r="G2504" i="33"/>
  <c r="G2503" i="33" s="1"/>
  <c r="G2502" i="33" s="1"/>
  <c r="G2500" i="33" s="1"/>
  <c r="G2498" i="33" s="1"/>
  <c r="H1930" i="33"/>
  <c r="I1144" i="33"/>
  <c r="H1144" i="33"/>
  <c r="I807" i="33"/>
  <c r="I806" i="33" s="1"/>
  <c r="I805" i="33" s="1"/>
  <c r="I803" i="33" s="1"/>
  <c r="I801" i="33" s="1"/>
  <c r="I3095" i="33"/>
  <c r="I3093" i="33" s="1"/>
  <c r="I3091" i="33" s="1"/>
  <c r="G3296" i="33"/>
  <c r="G3295" i="33" s="1"/>
  <c r="G3294" i="33" s="1"/>
  <c r="G3292" i="33" s="1"/>
  <c r="G3283" i="33" s="1"/>
  <c r="G3082" i="33"/>
  <c r="G3081" i="33" s="1"/>
  <c r="G3079" i="33" s="1"/>
  <c r="G3077" i="33" s="1"/>
  <c r="H316" i="33"/>
  <c r="G1207" i="33"/>
  <c r="G1205" i="33" s="1"/>
  <c r="G1203" i="33" s="1"/>
  <c r="G1144" i="33" s="1"/>
  <c r="G2854" i="33"/>
  <c r="I516" i="33"/>
  <c r="I515" i="33" s="1"/>
  <c r="I514" i="33" s="1"/>
  <c r="I512" i="33" s="1"/>
  <c r="I510" i="33" s="1"/>
  <c r="H807" i="33"/>
  <c r="H806" i="33" s="1"/>
  <c r="H805" i="33" s="1"/>
  <c r="H803" i="33" s="1"/>
  <c r="H801" i="33" s="1"/>
  <c r="G505" i="33"/>
  <c r="G504" i="33" s="1"/>
  <c r="G503" i="33" s="1"/>
  <c r="G501" i="33" s="1"/>
  <c r="G490" i="33" s="1"/>
  <c r="G3186" i="33"/>
  <c r="G3185" i="33" s="1"/>
  <c r="G3184" i="33" s="1"/>
  <c r="G3182" i="33" s="1"/>
  <c r="G3180" i="33" s="1"/>
  <c r="G3310" i="33"/>
  <c r="G3309" i="33" s="1"/>
  <c r="G3308" i="33" s="1"/>
  <c r="G3306" i="33" s="1"/>
  <c r="G3304" i="33" s="1"/>
  <c r="G2455" i="33"/>
  <c r="G2454" i="33" s="1"/>
  <c r="G2453" i="33" s="1"/>
  <c r="G2451" i="33" s="1"/>
  <c r="G2449" i="33" s="1"/>
  <c r="I2596" i="33"/>
  <c r="I2595" i="33" s="1"/>
  <c r="I2593" i="33" s="1"/>
  <c r="I2591" i="33" s="1"/>
  <c r="I3082" i="33"/>
  <c r="I3081" i="33" s="1"/>
  <c r="I3079" i="33" s="1"/>
  <c r="I3077" i="33" s="1"/>
  <c r="I2455" i="33"/>
  <c r="I2454" i="33" s="1"/>
  <c r="I2453" i="33" s="1"/>
  <c r="I2451" i="33" s="1"/>
  <c r="I2449" i="33" s="1"/>
  <c r="G939" i="33"/>
  <c r="G1067" i="33"/>
  <c r="G1066" i="33" s="1"/>
  <c r="G1064" i="33" s="1"/>
  <c r="G1062" i="33" s="1"/>
  <c r="I2846" i="33"/>
  <c r="I2845" i="33" s="1"/>
  <c r="I2844" i="33" s="1"/>
  <c r="I2842" i="33" s="1"/>
  <c r="I2833" i="33" s="1"/>
  <c r="G2898" i="33"/>
  <c r="G2897" i="33" s="1"/>
  <c r="G2896" i="33" s="1"/>
  <c r="G2894" i="33" s="1"/>
  <c r="G2892" i="33" s="1"/>
  <c r="G906" i="33"/>
  <c r="G905" i="33" s="1"/>
  <c r="G903" i="33" s="1"/>
  <c r="G894" i="33" s="1"/>
  <c r="I1241" i="33"/>
  <c r="I1235" i="33" s="1"/>
  <c r="I1234" i="33" s="1"/>
  <c r="I1232" i="33" s="1"/>
  <c r="I1230" i="33" s="1"/>
  <c r="H914" i="33"/>
  <c r="G3605" i="33"/>
  <c r="G3601" i="33" s="1"/>
  <c r="G3600" i="33" s="1"/>
  <c r="G3598" i="33" s="1"/>
  <c r="G3596" i="33" s="1"/>
  <c r="G2662" i="33"/>
  <c r="G2661" i="33" s="1"/>
  <c r="G2660" i="33" s="1"/>
  <c r="G2658" i="33" s="1"/>
  <c r="G2656" i="33" s="1"/>
  <c r="G2988" i="33"/>
  <c r="G2987" i="33" s="1"/>
  <c r="G2985" i="33" s="1"/>
  <c r="G2983" i="33" s="1"/>
  <c r="I957" i="33"/>
  <c r="G2846" i="33"/>
  <c r="G2845" i="33" s="1"/>
  <c r="G2844" i="33" s="1"/>
  <c r="G2842" i="33" s="1"/>
  <c r="G2833" i="33" s="1"/>
  <c r="G957" i="33"/>
  <c r="I1083" i="33"/>
  <c r="I1082" i="33" s="1"/>
  <c r="I1080" i="33" s="1"/>
  <c r="I1078" i="33" s="1"/>
  <c r="G3191" i="33"/>
  <c r="G807" i="33"/>
  <c r="G806" i="33" s="1"/>
  <c r="G805" i="33" s="1"/>
  <c r="G803" i="33" s="1"/>
  <c r="G801" i="33" s="1"/>
  <c r="I1278" i="33"/>
  <c r="I1272" i="33" s="1"/>
  <c r="I1271" i="33" s="1"/>
  <c r="I1269" i="33" s="1"/>
  <c r="I1267" i="33" s="1"/>
  <c r="G2127" i="33"/>
  <c r="H3682" i="33"/>
  <c r="H3681" i="33" s="1"/>
  <c r="H3680" i="33" s="1"/>
  <c r="H3678" i="33" s="1"/>
  <c r="H3676" i="33" s="1"/>
  <c r="I3605" i="33"/>
  <c r="I3601" i="33" s="1"/>
  <c r="I3600" i="33" s="1"/>
  <c r="I3598" i="33" s="1"/>
  <c r="I3596" i="33" s="1"/>
  <c r="H2944" i="33"/>
  <c r="H2967" i="33"/>
  <c r="H3082" i="33"/>
  <c r="H3081" i="33" s="1"/>
  <c r="H3079" i="33" s="1"/>
  <c r="H3077" i="33" s="1"/>
  <c r="G3642" i="33"/>
  <c r="G3638" i="33" s="1"/>
  <c r="G3637" i="33" s="1"/>
  <c r="G3635" i="33" s="1"/>
  <c r="G3633" i="33" s="1"/>
  <c r="G218" i="33"/>
  <c r="G217" i="33" s="1"/>
  <c r="G215" i="33" s="1"/>
  <c r="G213" i="33" s="1"/>
  <c r="G516" i="33"/>
  <c r="G515" i="33" s="1"/>
  <c r="G514" i="33" s="1"/>
  <c r="G512" i="33" s="1"/>
  <c r="G510" i="33" s="1"/>
  <c r="I790" i="33"/>
  <c r="I1067" i="33"/>
  <c r="I1066" i="33" s="1"/>
  <c r="I1064" i="33" s="1"/>
  <c r="I1062" i="33" s="1"/>
  <c r="G463" i="33"/>
  <c r="G462" i="33" s="1"/>
  <c r="G461" i="33" s="1"/>
  <c r="G459" i="33" s="1"/>
  <c r="G457" i="33" s="1"/>
  <c r="H516" i="33"/>
  <c r="H515" i="33" s="1"/>
  <c r="H514" i="33" s="1"/>
  <c r="H512" i="33" s="1"/>
  <c r="H510" i="33" s="1"/>
  <c r="H906" i="33"/>
  <c r="H905" i="33" s="1"/>
  <c r="H903" i="33" s="1"/>
  <c r="H894" i="33" s="1"/>
  <c r="H4498" i="33"/>
  <c r="I906" i="33"/>
  <c r="I905" i="33" s="1"/>
  <c r="I903" i="33" s="1"/>
  <c r="I894" i="33" s="1"/>
  <c r="I234" i="33"/>
  <c r="G660" i="33"/>
  <c r="I1420" i="33"/>
  <c r="H1749" i="33"/>
  <c r="G1020" i="33"/>
  <c r="I939" i="33"/>
  <c r="I2869" i="33"/>
  <c r="I2868" i="33" s="1"/>
  <c r="I2867" i="33" s="1"/>
  <c r="I2865" i="33" s="1"/>
  <c r="I2854" i="33" s="1"/>
  <c r="I3833" i="33"/>
  <c r="I3793" i="33" s="1"/>
  <c r="G4584" i="33"/>
  <c r="G1506" i="33"/>
  <c r="I218" i="33"/>
  <c r="I217" i="33" s="1"/>
  <c r="I215" i="33" s="1"/>
  <c r="I213" i="33" s="1"/>
  <c r="H396" i="33"/>
  <c r="G557" i="33"/>
  <c r="G556" i="33" s="1"/>
  <c r="G554" i="33" s="1"/>
  <c r="G552" i="33" s="1"/>
  <c r="G521" i="33" s="1"/>
  <c r="G1637" i="33"/>
  <c r="I496" i="33"/>
  <c r="I495" i="33" s="1"/>
  <c r="I494" i="33" s="1"/>
  <c r="I492" i="33" s="1"/>
  <c r="H939" i="33"/>
  <c r="H1676" i="33"/>
  <c r="H1675" i="33" s="1"/>
  <c r="H1673" i="33" s="1"/>
  <c r="H1671" i="33" s="1"/>
  <c r="G914" i="33"/>
  <c r="H371" i="33"/>
  <c r="H557" i="33"/>
  <c r="H556" i="33" s="1"/>
  <c r="H554" i="33" s="1"/>
  <c r="H552" i="33" s="1"/>
  <c r="H521" i="33" s="1"/>
  <c r="I2241" i="33"/>
  <c r="I2944" i="33"/>
  <c r="G1241" i="33"/>
  <c r="G1235" i="33" s="1"/>
  <c r="G1234" i="33" s="1"/>
  <c r="G1232" i="33" s="1"/>
  <c r="G1230" i="33" s="1"/>
  <c r="I164" i="33"/>
  <c r="I163" i="33" s="1"/>
  <c r="I162" i="33" s="1"/>
  <c r="I161" i="33" s="1"/>
  <c r="I159" i="33" s="1"/>
  <c r="I157" i="33" s="1"/>
  <c r="H505" i="33"/>
  <c r="H504" i="33" s="1"/>
  <c r="H503" i="33" s="1"/>
  <c r="H501" i="33" s="1"/>
  <c r="H490" i="33" s="1"/>
  <c r="G790" i="33"/>
  <c r="G789" i="33" s="1"/>
  <c r="G788" i="33" s="1"/>
  <c r="G786" i="33" s="1"/>
  <c r="G784" i="33" s="1"/>
  <c r="H2898" i="33"/>
  <c r="H2897" i="33" s="1"/>
  <c r="H2896" i="33" s="1"/>
  <c r="H2894" i="33" s="1"/>
  <c r="H2892" i="33" s="1"/>
  <c r="G1278" i="33"/>
  <c r="G1272" i="33" s="1"/>
  <c r="G1271" i="33" s="1"/>
  <c r="G1269" i="33" s="1"/>
  <c r="G1267" i="33" s="1"/>
  <c r="G2596" i="33"/>
  <c r="G2595" i="33" s="1"/>
  <c r="G2593" i="33" s="1"/>
  <c r="G2591" i="33" s="1"/>
  <c r="G1930" i="33"/>
  <c r="H218" i="33"/>
  <c r="H217" i="33" s="1"/>
  <c r="H215" i="33" s="1"/>
  <c r="H213" i="33" s="1"/>
  <c r="G234" i="33"/>
  <c r="I2474" i="33"/>
  <c r="I2468" i="33" s="1"/>
  <c r="I2467" i="33" s="1"/>
  <c r="I2465" i="33" s="1"/>
  <c r="I2463" i="33" s="1"/>
  <c r="G2967" i="33"/>
  <c r="H3186" i="33"/>
  <c r="H3185" i="33" s="1"/>
  <c r="H3184" i="33" s="1"/>
  <c r="H3182" i="33" s="1"/>
  <c r="H3180" i="33" s="1"/>
  <c r="I1676" i="33"/>
  <c r="I1675" i="33" s="1"/>
  <c r="I1673" i="33" s="1"/>
  <c r="I1671" i="33" s="1"/>
  <c r="H1020" i="33"/>
  <c r="H1083" i="33"/>
  <c r="H1082" i="33" s="1"/>
  <c r="H1080" i="33" s="1"/>
  <c r="H1078" i="33" s="1"/>
  <c r="H234" i="33"/>
  <c r="G371" i="33"/>
  <c r="I396" i="33"/>
  <c r="I463" i="33"/>
  <c r="I462" i="33" s="1"/>
  <c r="I461" i="33" s="1"/>
  <c r="I505" i="33"/>
  <c r="I504" i="33" s="1"/>
  <c r="I503" i="33" s="1"/>
  <c r="I501" i="33" s="1"/>
  <c r="G1692" i="33"/>
  <c r="G1691" i="33" s="1"/>
  <c r="G1690" i="33" s="1"/>
  <c r="G1688" i="33" s="1"/>
  <c r="G1686" i="33" s="1"/>
  <c r="H2988" i="33"/>
  <c r="H2987" i="33" s="1"/>
  <c r="H2985" i="33" s="1"/>
  <c r="H2983" i="33" s="1"/>
  <c r="H2846" i="33"/>
  <c r="H2845" i="33" s="1"/>
  <c r="H2844" i="33" s="1"/>
  <c r="H2842" i="33" s="1"/>
  <c r="I2988" i="33"/>
  <c r="I2987" i="33" s="1"/>
  <c r="I2985" i="33" s="1"/>
  <c r="I2983" i="33" s="1"/>
  <c r="H3642" i="33"/>
  <c r="H3638" i="33" s="1"/>
  <c r="H3637" i="33" s="1"/>
  <c r="H3635" i="33" s="1"/>
  <c r="H3633" i="33" s="1"/>
  <c r="H2455" i="33"/>
  <c r="H2454" i="33" s="1"/>
  <c r="H2453" i="33" s="1"/>
  <c r="H2451" i="33" s="1"/>
  <c r="H2449" i="33" s="1"/>
  <c r="I2662" i="33"/>
  <c r="I2661" i="33" s="1"/>
  <c r="I2660" i="33" s="1"/>
  <c r="I2658" i="33" s="1"/>
  <c r="I2656" i="33" s="1"/>
  <c r="H2507" i="33"/>
  <c r="H2504" i="33" s="1"/>
  <c r="H2503" i="33" s="1"/>
  <c r="H2502" i="33" s="1"/>
  <c r="H2500" i="33" s="1"/>
  <c r="H3095" i="33"/>
  <c r="H3093" i="33" s="1"/>
  <c r="G3682" i="33"/>
  <c r="G3681" i="33" s="1"/>
  <c r="G3680" i="33" s="1"/>
  <c r="G3678" i="33" s="1"/>
  <c r="G3676" i="33" s="1"/>
  <c r="G3674" i="33" s="1"/>
  <c r="G3673" i="33" s="1"/>
  <c r="G3672" i="33" s="1"/>
  <c r="G3671" i="33" s="1"/>
  <c r="G3669" i="33" s="1"/>
  <c r="G3667" i="33" s="1"/>
  <c r="I2898" i="33"/>
  <c r="I2897" i="33" s="1"/>
  <c r="I2896" i="33" s="1"/>
  <c r="I2894" i="33" s="1"/>
  <c r="I2892" i="33" s="1"/>
  <c r="I3330" i="33"/>
  <c r="I3326" i="33" s="1"/>
  <c r="I3325" i="33" s="1"/>
  <c r="I3323" i="33" s="1"/>
  <c r="I3321" i="33" s="1"/>
  <c r="I3318" i="33" s="1"/>
  <c r="I3296" i="33"/>
  <c r="I3295" i="33" s="1"/>
  <c r="I3294" i="33" s="1"/>
  <c r="I3292" i="33" s="1"/>
  <c r="I3283" i="33" s="1"/>
  <c r="I3186" i="33"/>
  <c r="I3185" i="33" s="1"/>
  <c r="I3184" i="33" s="1"/>
  <c r="I3182" i="33" s="1"/>
  <c r="I3180" i="33" s="1"/>
  <c r="I3642" i="33"/>
  <c r="I3638" i="33" s="1"/>
  <c r="I3637" i="33" s="1"/>
  <c r="I3635" i="33" s="1"/>
  <c r="I3633" i="33" s="1"/>
  <c r="I3682" i="33"/>
  <c r="I3681" i="33" s="1"/>
  <c r="I3680" i="33" s="1"/>
  <c r="I3678" i="33" s="1"/>
  <c r="I3676" i="33" s="1"/>
  <c r="G3740" i="33"/>
  <c r="G4498" i="33"/>
  <c r="G4412" i="33"/>
  <c r="I316" i="33"/>
  <c r="G396" i="33"/>
  <c r="I660" i="33"/>
  <c r="G348" i="33"/>
  <c r="H348" i="33"/>
  <c r="H957" i="33"/>
  <c r="G316" i="33"/>
  <c r="I557" i="33"/>
  <c r="I556" i="33" s="1"/>
  <c r="I554" i="33" s="1"/>
  <c r="I552" i="33" s="1"/>
  <c r="I521" i="33" s="1"/>
  <c r="I1334" i="33"/>
  <c r="I348" i="33"/>
  <c r="G1334" i="33"/>
  <c r="H1067" i="33"/>
  <c r="H1066" i="33" s="1"/>
  <c r="H1064" i="33" s="1"/>
  <c r="H1062" i="33" s="1"/>
  <c r="I1738" i="33"/>
  <c r="I1737" i="33" s="1"/>
  <c r="I1736" i="33" s="1"/>
  <c r="I1735" i="33" s="1"/>
  <c r="I1733" i="33" s="1"/>
  <c r="I1731" i="33" s="1"/>
  <c r="G1749" i="33"/>
  <c r="I1020" i="33"/>
  <c r="H660" i="33"/>
  <c r="H164" i="33"/>
  <c r="H163" i="33" s="1"/>
  <c r="H162" i="33" s="1"/>
  <c r="H161" i="33" s="1"/>
  <c r="H159" i="33" s="1"/>
  <c r="H157" i="33" s="1"/>
  <c r="I371" i="33"/>
  <c r="I1506" i="33"/>
  <c r="I914" i="33"/>
  <c r="H1278" i="33"/>
  <c r="H1272" i="33" s="1"/>
  <c r="H1271" i="33" s="1"/>
  <c r="H1269" i="33" s="1"/>
  <c r="H1267" i="33" s="1"/>
  <c r="G2048" i="33"/>
  <c r="G1837" i="33"/>
  <c r="H1420" i="33"/>
  <c r="H1837" i="33"/>
  <c r="H1334" i="33"/>
  <c r="H1506" i="33"/>
  <c r="I1955" i="33"/>
  <c r="H1241" i="33"/>
  <c r="H1235" i="33" s="1"/>
  <c r="H1234" i="33" s="1"/>
  <c r="H1232" i="33" s="1"/>
  <c r="H1230" i="33" s="1"/>
  <c r="I2048" i="33"/>
  <c r="G1083" i="33"/>
  <c r="G1082" i="33" s="1"/>
  <c r="G1080" i="33" s="1"/>
  <c r="G1078" i="33" s="1"/>
  <c r="G1420" i="33"/>
  <c r="H1637" i="33"/>
  <c r="I1930" i="33"/>
  <c r="H1955" i="33"/>
  <c r="I1637" i="33"/>
  <c r="I2127" i="33"/>
  <c r="G2241" i="33"/>
  <c r="I2345" i="33"/>
  <c r="I1837" i="33"/>
  <c r="G1676" i="33"/>
  <c r="G1675" i="33" s="1"/>
  <c r="G1673" i="33" s="1"/>
  <c r="G1671" i="33" s="1"/>
  <c r="H2048" i="33"/>
  <c r="I1749" i="33"/>
  <c r="G1955" i="33"/>
  <c r="G2292" i="33"/>
  <c r="H2474" i="33"/>
  <c r="H2468" i="33" s="1"/>
  <c r="H2467" i="33" s="1"/>
  <c r="H2465" i="33" s="1"/>
  <c r="G3095" i="33"/>
  <c r="G3093" i="33" s="1"/>
  <c r="G3091" i="33" s="1"/>
  <c r="H2127" i="33"/>
  <c r="H2241" i="33"/>
  <c r="G2345" i="33"/>
  <c r="G2474" i="33"/>
  <c r="G2468" i="33" s="1"/>
  <c r="G2467" i="33" s="1"/>
  <c r="G2465" i="33" s="1"/>
  <c r="G2463" i="33" s="1"/>
  <c r="I2967" i="33"/>
  <c r="H2345" i="33"/>
  <c r="H3408" i="33"/>
  <c r="I3510" i="33"/>
  <c r="G2790" i="33"/>
  <c r="G2944" i="33"/>
  <c r="H2596" i="33"/>
  <c r="H2595" i="33" s="1"/>
  <c r="H2593" i="33" s="1"/>
  <c r="G3951" i="33"/>
  <c r="G3408" i="33"/>
  <c r="H3510" i="33"/>
  <c r="H2854" i="33"/>
  <c r="I3408" i="33"/>
  <c r="I4412" i="33"/>
  <c r="H4663" i="33"/>
  <c r="G4056" i="33"/>
  <c r="H3605" i="33"/>
  <c r="H3601" i="33" s="1"/>
  <c r="H3600" i="33" s="1"/>
  <c r="H3598" i="33" s="1"/>
  <c r="H3596" i="33" s="1"/>
  <c r="H3833" i="33"/>
  <c r="H3793" i="33" s="1"/>
  <c r="G3706" i="33"/>
  <c r="G3704" i="33" s="1"/>
  <c r="G3703" i="33" s="1"/>
  <c r="G3702" i="33" s="1"/>
  <c r="G3701" i="33" s="1"/>
  <c r="G3699" i="33" s="1"/>
  <c r="G3697" i="33" s="1"/>
  <c r="G3274" i="33"/>
  <c r="G3272" i="33" s="1"/>
  <c r="G3270" i="33" s="1"/>
  <c r="G3330" i="33"/>
  <c r="G3326" i="33" s="1"/>
  <c r="G3325" i="33" s="1"/>
  <c r="G3323" i="33" s="1"/>
  <c r="G3321" i="33" s="1"/>
  <c r="G3510" i="33"/>
  <c r="G3750" i="33"/>
  <c r="H4412" i="33"/>
  <c r="I4498" i="33"/>
  <c r="G3833" i="33"/>
  <c r="G3793" i="33" s="1"/>
  <c r="I4663" i="33"/>
  <c r="H4584" i="33"/>
  <c r="G4663" i="33"/>
  <c r="I4584" i="33"/>
  <c r="G4760" i="33"/>
  <c r="H1227" i="33" l="1"/>
  <c r="H1229" i="33" s="1"/>
  <c r="I1227" i="33"/>
  <c r="I1229" i="33" s="1"/>
  <c r="I523" i="33"/>
  <c r="H523" i="33"/>
  <c r="H630" i="33"/>
  <c r="I9" i="33"/>
  <c r="H9" i="33"/>
  <c r="I3387" i="33"/>
  <c r="H3387" i="33"/>
  <c r="H3091" i="33"/>
  <c r="H2833" i="33"/>
  <c r="H2498" i="33"/>
  <c r="I789" i="33"/>
  <c r="I788" i="33" s="1"/>
  <c r="I786" i="33" s="1"/>
  <c r="I784" i="33" s="1"/>
  <c r="I459" i="33"/>
  <c r="I457" i="33" s="1"/>
  <c r="H1691" i="33"/>
  <c r="H1690" i="33" s="1"/>
  <c r="H1688" i="33" s="1"/>
  <c r="H1686" i="33" s="1"/>
  <c r="H1331" i="33" s="1"/>
  <c r="I1691" i="33"/>
  <c r="I1690" i="33" s="1"/>
  <c r="I1688" i="33" s="1"/>
  <c r="I1686" i="33" s="1"/>
  <c r="I1331" i="33" s="1"/>
  <c r="I1059" i="33"/>
  <c r="H1059" i="33"/>
  <c r="G9" i="33"/>
  <c r="G1059" i="33"/>
  <c r="G1036" i="33" s="1"/>
  <c r="G630" i="33"/>
  <c r="G3737" i="33"/>
  <c r="I4409" i="33"/>
  <c r="G1227" i="33"/>
  <c r="G3318" i="33"/>
  <c r="G2923" i="33"/>
  <c r="G4409" i="33"/>
  <c r="G3177" i="33"/>
  <c r="I490" i="33"/>
  <c r="G861" i="33"/>
  <c r="G2679" i="33"/>
  <c r="G3387" i="33"/>
  <c r="G286" i="33"/>
  <c r="H286" i="33"/>
  <c r="H288" i="33" s="1"/>
  <c r="G2460" i="33"/>
  <c r="G1331" i="33"/>
  <c r="H4409" i="33"/>
  <c r="G2238" i="33"/>
  <c r="I630" i="33" l="1"/>
  <c r="H11" i="33"/>
  <c r="I11" i="33"/>
  <c r="H2501" i="33"/>
  <c r="I286" i="33"/>
  <c r="I288" i="33" s="1"/>
  <c r="G7" i="33"/>
  <c r="R184" i="1" l="1"/>
  <c r="Q184" i="1"/>
  <c r="O184" i="1"/>
  <c r="O179" i="1" s="1"/>
  <c r="O181" i="1" s="1"/>
  <c r="J184" i="1"/>
  <c r="J179" i="1" s="1"/>
  <c r="J181" i="1" s="1"/>
  <c r="Q179" i="1" l="1"/>
  <c r="Q181" i="1" s="1"/>
  <c r="L1173" i="33"/>
  <c r="L1172" i="33" s="1"/>
  <c r="L1171" i="33" s="1"/>
  <c r="L1170" i="33" s="1"/>
  <c r="L1169" i="33" s="1"/>
  <c r="L1167" i="33" s="1"/>
  <c r="L1165" i="33" s="1"/>
  <c r="L1144" i="33" s="1"/>
  <c r="R179" i="1"/>
  <c r="R181" i="1" s="1"/>
  <c r="J1173" i="33"/>
  <c r="J1172" i="33" s="1"/>
  <c r="J1171" i="33" s="1"/>
  <c r="J1170" i="33" s="1"/>
  <c r="J1169" i="33" s="1"/>
  <c r="J1167" i="33" s="1"/>
  <c r="J1165" i="33" s="1"/>
  <c r="J1144" i="33" s="1"/>
  <c r="W594" i="1"/>
  <c r="J4037" i="33" l="1"/>
  <c r="J4036" i="33" s="1"/>
  <c r="J4035" i="33" s="1"/>
  <c r="J4034" i="33" s="1"/>
  <c r="J4033" i="33" s="1"/>
  <c r="J4031" i="33" s="1"/>
  <c r="J4029" i="33" s="1"/>
  <c r="L668" i="33" l="1"/>
  <c r="L667" i="33" s="1"/>
  <c r="L666" i="33" s="1"/>
  <c r="L665" i="33" s="1"/>
  <c r="L664" i="33" s="1"/>
  <c r="L662" i="33" s="1"/>
  <c r="L660" i="33" s="1"/>
  <c r="L630" i="33" s="1"/>
  <c r="O100" i="1"/>
  <c r="J100" i="1"/>
  <c r="J668" i="33" l="1"/>
  <c r="J667" i="33" s="1"/>
  <c r="J666" i="33" s="1"/>
  <c r="J665" i="33" s="1"/>
  <c r="J664" i="33" s="1"/>
  <c r="J662" i="33" s="1"/>
  <c r="J660" i="33" s="1"/>
  <c r="J630" i="33" s="1"/>
  <c r="L4037" i="33"/>
  <c r="L4036" i="33" s="1"/>
  <c r="L4035" i="33" s="1"/>
  <c r="L4034" i="33" s="1"/>
  <c r="L4033" i="33" s="1"/>
  <c r="L4031" i="33" s="1"/>
  <c r="L4029" i="33" s="1"/>
  <c r="H638" i="1" l="1"/>
  <c r="G638" i="1"/>
  <c r="H415" i="1" l="1"/>
  <c r="I415" i="1"/>
  <c r="J415" i="1"/>
  <c r="O415" i="1"/>
  <c r="P415" i="1"/>
  <c r="Q415" i="1"/>
  <c r="R415" i="1"/>
  <c r="T415" i="1"/>
  <c r="U415" i="1"/>
  <c r="G415" i="1"/>
  <c r="G8" i="32" l="1"/>
  <c r="H8" i="32"/>
  <c r="I8" i="32"/>
  <c r="J8" i="32"/>
  <c r="K8" i="32"/>
  <c r="L8" i="32"/>
  <c r="M8" i="32" l="1"/>
  <c r="N8" i="32"/>
  <c r="O8" i="32"/>
  <c r="P8" i="32" l="1"/>
  <c r="Q8" i="32"/>
  <c r="P597" i="1"/>
  <c r="G597" i="1"/>
  <c r="H4057" i="33" s="1"/>
  <c r="H4058" i="33" s="1"/>
  <c r="O597" i="1"/>
  <c r="O599" i="1" s="1"/>
  <c r="J4057" i="33" l="1"/>
  <c r="J4058" i="33" s="1"/>
  <c r="P599" i="1"/>
  <c r="R8" i="32"/>
  <c r="T99" i="1" l="1"/>
  <c r="U99" i="1"/>
  <c r="T79" i="1" l="1"/>
  <c r="U79" i="1"/>
  <c r="H597" i="1"/>
  <c r="I4057" i="33" s="1"/>
  <c r="I4058" i="33" s="1"/>
  <c r="I597" i="1"/>
  <c r="I599" i="1" s="1"/>
  <c r="J597" i="1"/>
  <c r="J599" i="1" s="1"/>
  <c r="Q597" i="1"/>
  <c r="R597" i="1"/>
  <c r="T597" i="1"/>
  <c r="U597" i="1"/>
  <c r="L4057" i="33" l="1"/>
  <c r="L4058" i="33" s="1"/>
  <c r="R599" i="1"/>
  <c r="Q599" i="1"/>
  <c r="J438" i="1"/>
  <c r="H168" i="1"/>
  <c r="I1060" i="33" s="1"/>
  <c r="I1061" i="33" s="1"/>
  <c r="J168" i="1"/>
  <c r="J170" i="1" s="1"/>
  <c r="O168" i="1"/>
  <c r="O170" i="1" s="1"/>
  <c r="Q168" i="1"/>
  <c r="R168" i="1"/>
  <c r="T168" i="1"/>
  <c r="U168" i="1"/>
  <c r="G168" i="1"/>
  <c r="H1060" i="33" s="1"/>
  <c r="H1061" i="33" s="1"/>
  <c r="I1145" i="33"/>
  <c r="I1146" i="33" s="1"/>
  <c r="J1145" i="33"/>
  <c r="J1146" i="33" s="1"/>
  <c r="L1145" i="33"/>
  <c r="L1146" i="33" s="1"/>
  <c r="T179" i="1"/>
  <c r="U179" i="1"/>
  <c r="G179" i="1"/>
  <c r="H1145" i="33" s="1"/>
  <c r="H1146" i="33" s="1"/>
  <c r="H204" i="1"/>
  <c r="T204" i="1"/>
  <c r="U204" i="1"/>
  <c r="L1060" i="33" l="1"/>
  <c r="L1061" i="33" s="1"/>
  <c r="R170" i="1"/>
  <c r="Q170" i="1"/>
  <c r="J1060" i="33"/>
  <c r="J1061" i="33" s="1"/>
  <c r="J49" i="1"/>
  <c r="O49" i="1"/>
  <c r="P49" i="1"/>
  <c r="Q49" i="1"/>
  <c r="R49" i="1"/>
  <c r="J359" i="1" l="1"/>
  <c r="H359" i="1"/>
  <c r="I2335" i="33" l="1"/>
  <c r="I2334" i="33" s="1"/>
  <c r="I2333" i="33" s="1"/>
  <c r="I2332" i="33" s="1"/>
  <c r="I2331" i="33" s="1"/>
  <c r="I2329" i="33" s="1"/>
  <c r="I2327" i="33" s="1"/>
  <c r="I2238" i="33" s="1"/>
  <c r="I638" i="1"/>
  <c r="J638" i="1"/>
  <c r="O638" i="1"/>
  <c r="P638" i="1"/>
  <c r="Q638" i="1"/>
  <c r="R638" i="1"/>
  <c r="T638" i="1"/>
  <c r="U638" i="1"/>
  <c r="O541" i="1" l="1"/>
  <c r="O543" i="1" s="1"/>
  <c r="J445" i="1"/>
  <c r="T595" i="1" l="1"/>
  <c r="T582" i="1" s="1"/>
  <c r="U595" i="1"/>
  <c r="U582" i="1" s="1"/>
  <c r="P595" i="1"/>
  <c r="Q595" i="1"/>
  <c r="Q582" i="1" s="1"/>
  <c r="Q584" i="1" s="1"/>
  <c r="R595" i="1"/>
  <c r="R582" i="1" s="1"/>
  <c r="R584" i="1" s="1"/>
  <c r="P582" i="1" l="1"/>
  <c r="P584" i="1" s="1"/>
  <c r="L3952" i="33"/>
  <c r="L4055" i="33"/>
  <c r="L4054" i="33" s="1"/>
  <c r="L4053" i="33" s="1"/>
  <c r="L4052" i="33" s="1"/>
  <c r="L4051" i="33" s="1"/>
  <c r="L4049" i="33" s="1"/>
  <c r="L4047" i="33" s="1"/>
  <c r="L3951" i="33" s="1"/>
  <c r="J4055" i="33"/>
  <c r="J4054" i="33" s="1"/>
  <c r="J4053" i="33" s="1"/>
  <c r="J4052" i="33" s="1"/>
  <c r="J4051" i="33" s="1"/>
  <c r="J4049" i="33" s="1"/>
  <c r="J4047" i="33" s="1"/>
  <c r="J3951" i="33" s="1"/>
  <c r="U166" i="1"/>
  <c r="T166" i="1"/>
  <c r="R166" i="1"/>
  <c r="Q166" i="1"/>
  <c r="P166" i="1"/>
  <c r="O166" i="1"/>
  <c r="J166" i="1"/>
  <c r="I166" i="1"/>
  <c r="J1050" i="33" s="1"/>
  <c r="H166" i="1"/>
  <c r="I1050" i="33" s="1"/>
  <c r="G166" i="1"/>
  <c r="H1050" i="33" s="1"/>
  <c r="U164" i="1"/>
  <c r="T164" i="1"/>
  <c r="R164" i="1"/>
  <c r="Q164" i="1"/>
  <c r="P164" i="1"/>
  <c r="O164" i="1"/>
  <c r="J164" i="1"/>
  <c r="I164" i="1"/>
  <c r="H164" i="1"/>
  <c r="G164" i="1"/>
  <c r="J3952" i="33" l="1"/>
  <c r="J3953" i="33" s="1"/>
  <c r="L3953" i="33"/>
  <c r="U362" i="1"/>
  <c r="I173" i="1" l="1"/>
  <c r="I168" i="1" s="1"/>
  <c r="I170" i="1" s="1"/>
  <c r="T487" i="1" l="1"/>
  <c r="H722" i="1" l="1"/>
  <c r="I722" i="1"/>
  <c r="J722" i="1"/>
  <c r="O722" i="1"/>
  <c r="P722" i="1"/>
  <c r="Q722" i="1"/>
  <c r="R722" i="1"/>
  <c r="T722" i="1"/>
  <c r="U722" i="1"/>
  <c r="G722" i="1"/>
  <c r="G718" i="1"/>
  <c r="H4771" i="33" s="1"/>
  <c r="H4770" i="33" s="1"/>
  <c r="H4769" i="33" s="1"/>
  <c r="H4768" i="33" s="1"/>
  <c r="H4767" i="33" s="1"/>
  <c r="H4765" i="33" s="1"/>
  <c r="H4763" i="33" s="1"/>
  <c r="H720" i="1"/>
  <c r="I4780" i="33" s="1"/>
  <c r="I4779" i="33" s="1"/>
  <c r="I4778" i="33" s="1"/>
  <c r="I4777" i="33" s="1"/>
  <c r="I4776" i="33" s="1"/>
  <c r="I4774" i="33" s="1"/>
  <c r="I4772" i="33" s="1"/>
  <c r="I720" i="1"/>
  <c r="J720" i="1"/>
  <c r="O720" i="1"/>
  <c r="P720" i="1"/>
  <c r="Q720" i="1"/>
  <c r="K4780" i="33" s="1"/>
  <c r="K4779" i="33" s="1"/>
  <c r="K4778" i="33" s="1"/>
  <c r="K4777" i="33" s="1"/>
  <c r="K4776" i="33" s="1"/>
  <c r="K4774" i="33" s="1"/>
  <c r="K4772" i="33" s="1"/>
  <c r="R720" i="1"/>
  <c r="L4780" i="33" s="1"/>
  <c r="L4779" i="33" s="1"/>
  <c r="L4778" i="33" s="1"/>
  <c r="L4777" i="33" s="1"/>
  <c r="L4776" i="33" s="1"/>
  <c r="L4774" i="33" s="1"/>
  <c r="L4772" i="33" s="1"/>
  <c r="T720" i="1"/>
  <c r="U720" i="1"/>
  <c r="G720" i="1"/>
  <c r="H4780" i="33" s="1"/>
  <c r="H4779" i="33" s="1"/>
  <c r="H4778" i="33" s="1"/>
  <c r="H4777" i="33" s="1"/>
  <c r="H4776" i="33" s="1"/>
  <c r="H4774" i="33" s="1"/>
  <c r="H4772" i="33" s="1"/>
  <c r="H725" i="1"/>
  <c r="I4807" i="33" s="1"/>
  <c r="I4806" i="33" s="1"/>
  <c r="I4803" i="33" s="1"/>
  <c r="I4802" i="33" s="1"/>
  <c r="I4801" i="33" s="1"/>
  <c r="I4799" i="33" s="1"/>
  <c r="I4797" i="33" s="1"/>
  <c r="I725" i="1"/>
  <c r="J725" i="1"/>
  <c r="O725" i="1"/>
  <c r="P725" i="1"/>
  <c r="Q725" i="1"/>
  <c r="K4805" i="33" s="1"/>
  <c r="K4804" i="33" s="1"/>
  <c r="K4803" i="33" s="1"/>
  <c r="K4802" i="33" s="1"/>
  <c r="K4801" i="33" s="1"/>
  <c r="K4799" i="33" s="1"/>
  <c r="K4797" i="33" s="1"/>
  <c r="R725" i="1"/>
  <c r="L4805" i="33" s="1"/>
  <c r="L4804" i="33" s="1"/>
  <c r="L4803" i="33" s="1"/>
  <c r="L4802" i="33" s="1"/>
  <c r="L4801" i="33" s="1"/>
  <c r="L4799" i="33" s="1"/>
  <c r="L4797" i="33" s="1"/>
  <c r="T725" i="1"/>
  <c r="U725" i="1"/>
  <c r="G725" i="1"/>
  <c r="H4807" i="33" s="1"/>
  <c r="H4806" i="33" s="1"/>
  <c r="H4803" i="33" s="1"/>
  <c r="H4802" i="33" s="1"/>
  <c r="H4801" i="33" s="1"/>
  <c r="H4799" i="33" s="1"/>
  <c r="H4797" i="33" s="1"/>
  <c r="H718" i="1"/>
  <c r="I4771" i="33" s="1"/>
  <c r="I4770" i="33" s="1"/>
  <c r="I4769" i="33" s="1"/>
  <c r="I4768" i="33" s="1"/>
  <c r="I4767" i="33" s="1"/>
  <c r="I4765" i="33" s="1"/>
  <c r="I4763" i="33" s="1"/>
  <c r="I718" i="1"/>
  <c r="J718" i="1"/>
  <c r="O718" i="1"/>
  <c r="P718" i="1"/>
  <c r="Q718" i="1"/>
  <c r="K4771" i="33" s="1"/>
  <c r="K4770" i="33" s="1"/>
  <c r="K4769" i="33" s="1"/>
  <c r="K4768" i="33" s="1"/>
  <c r="K4767" i="33" s="1"/>
  <c r="K4765" i="33" s="1"/>
  <c r="K4763" i="33" s="1"/>
  <c r="R718" i="1"/>
  <c r="L4771" i="33" s="1"/>
  <c r="L4770" i="33" s="1"/>
  <c r="L4769" i="33" s="1"/>
  <c r="L4768" i="33" s="1"/>
  <c r="L4767" i="33" s="1"/>
  <c r="L4765" i="33" s="1"/>
  <c r="L4763" i="33" s="1"/>
  <c r="T718" i="1"/>
  <c r="U718" i="1"/>
  <c r="H689" i="1"/>
  <c r="I689" i="1"/>
  <c r="J689" i="1"/>
  <c r="O689" i="1"/>
  <c r="P689" i="1"/>
  <c r="Q689" i="1"/>
  <c r="R689" i="1"/>
  <c r="T689" i="1"/>
  <c r="U689" i="1"/>
  <c r="G689" i="1"/>
  <c r="H701" i="1"/>
  <c r="I701" i="1"/>
  <c r="J701" i="1"/>
  <c r="O701" i="1"/>
  <c r="T701" i="1"/>
  <c r="U701" i="1"/>
  <c r="G701" i="1"/>
  <c r="H676" i="1"/>
  <c r="I676" i="1"/>
  <c r="J676" i="1"/>
  <c r="O676" i="1"/>
  <c r="P676" i="1"/>
  <c r="Q676" i="1"/>
  <c r="R676" i="1"/>
  <c r="T676" i="1"/>
  <c r="U676" i="1"/>
  <c r="G676" i="1"/>
  <c r="H663" i="1"/>
  <c r="I663" i="1"/>
  <c r="J663" i="1"/>
  <c r="O663" i="1"/>
  <c r="T663" i="1"/>
  <c r="U663" i="1"/>
  <c r="G663" i="1"/>
  <c r="I617" i="1"/>
  <c r="J617" i="1"/>
  <c r="O617" i="1"/>
  <c r="P617" i="1"/>
  <c r="Q617" i="1"/>
  <c r="R617" i="1"/>
  <c r="T617" i="1"/>
  <c r="U617" i="1"/>
  <c r="G617" i="1"/>
  <c r="H617" i="1"/>
  <c r="H4760" i="33" l="1"/>
  <c r="R660" i="1"/>
  <c r="L4410" i="33" s="1"/>
  <c r="J4780" i="33"/>
  <c r="J4779" i="33" s="1"/>
  <c r="J4778" i="33" s="1"/>
  <c r="J4777" i="33" s="1"/>
  <c r="J4776" i="33" s="1"/>
  <c r="J4774" i="33" s="1"/>
  <c r="J4772" i="33" s="1"/>
  <c r="J4771" i="33"/>
  <c r="J4770" i="33" s="1"/>
  <c r="J4769" i="33" s="1"/>
  <c r="J4768" i="33" s="1"/>
  <c r="J4767" i="33" s="1"/>
  <c r="J4765" i="33" s="1"/>
  <c r="J4763" i="33" s="1"/>
  <c r="L4760" i="33"/>
  <c r="K4760" i="33"/>
  <c r="J4805" i="33"/>
  <c r="J4804" i="33" s="1"/>
  <c r="J4803" i="33" s="1"/>
  <c r="J4802" i="33" s="1"/>
  <c r="J4801" i="33" s="1"/>
  <c r="J4799" i="33" s="1"/>
  <c r="J4797" i="33" s="1"/>
  <c r="I4760" i="33"/>
  <c r="Q660" i="1"/>
  <c r="P660" i="1"/>
  <c r="J4410" i="33" s="1"/>
  <c r="J660" i="1"/>
  <c r="J662" i="1" s="1"/>
  <c r="I660" i="1"/>
  <c r="I662" i="1" s="1"/>
  <c r="U660" i="1"/>
  <c r="T660" i="1"/>
  <c r="G660" i="1"/>
  <c r="O660" i="1"/>
  <c r="O662" i="1" s="1"/>
  <c r="H660" i="1"/>
  <c r="I4410" i="33" s="1"/>
  <c r="I4411" i="33" s="1"/>
  <c r="G715" i="1"/>
  <c r="T715" i="1"/>
  <c r="R715" i="1"/>
  <c r="P715" i="1"/>
  <c r="Q715" i="1"/>
  <c r="J715" i="1"/>
  <c r="J717" i="1" s="1"/>
  <c r="I715" i="1"/>
  <c r="I717" i="1" s="1"/>
  <c r="O715" i="1"/>
  <c r="O717" i="1" s="1"/>
  <c r="H715" i="1"/>
  <c r="I4761" i="33" s="1"/>
  <c r="U715" i="1"/>
  <c r="J4760" i="33" l="1"/>
  <c r="Q662" i="1"/>
  <c r="L4411" i="33"/>
  <c r="R662" i="1"/>
  <c r="J4411" i="33"/>
  <c r="P662" i="1"/>
  <c r="K4761" i="33"/>
  <c r="K4762" i="33" s="1"/>
  <c r="Q717" i="1"/>
  <c r="I4762" i="33"/>
  <c r="J4761" i="33"/>
  <c r="P717" i="1"/>
  <c r="L4761" i="33"/>
  <c r="L4762" i="33" s="1"/>
  <c r="R717" i="1"/>
  <c r="G717" i="1"/>
  <c r="H4761" i="33"/>
  <c r="H4762" i="33" s="1"/>
  <c r="G662" i="1"/>
  <c r="H4410" i="33"/>
  <c r="H4411" i="33" s="1"/>
  <c r="H662" i="1"/>
  <c r="H717" i="1"/>
  <c r="H621" i="1"/>
  <c r="I621" i="1"/>
  <c r="J621" i="1"/>
  <c r="O621" i="1"/>
  <c r="P621" i="1"/>
  <c r="Q621" i="1"/>
  <c r="R621" i="1"/>
  <c r="T621" i="1"/>
  <c r="U621" i="1"/>
  <c r="G621" i="1"/>
  <c r="H645" i="1"/>
  <c r="I645" i="1"/>
  <c r="J645" i="1"/>
  <c r="O645" i="1"/>
  <c r="P645" i="1"/>
  <c r="Q645" i="1"/>
  <c r="R645" i="1"/>
  <c r="T645" i="1"/>
  <c r="U645" i="1"/>
  <c r="G645" i="1"/>
  <c r="H642" i="1"/>
  <c r="I642" i="1"/>
  <c r="J642" i="1"/>
  <c r="O642" i="1"/>
  <c r="P642" i="1"/>
  <c r="Q642" i="1"/>
  <c r="R642" i="1"/>
  <c r="T642" i="1"/>
  <c r="U642" i="1"/>
  <c r="G642" i="1"/>
  <c r="H635" i="1"/>
  <c r="I635" i="1"/>
  <c r="J635" i="1"/>
  <c r="O635" i="1"/>
  <c r="P635" i="1"/>
  <c r="Q635" i="1"/>
  <c r="R635" i="1"/>
  <c r="T635" i="1"/>
  <c r="U635" i="1"/>
  <c r="G635" i="1"/>
  <c r="H599" i="1"/>
  <c r="G599" i="1"/>
  <c r="H595" i="1"/>
  <c r="I4055" i="33" s="1"/>
  <c r="I4054" i="33" s="1"/>
  <c r="I4053" i="33" s="1"/>
  <c r="I4052" i="33" s="1"/>
  <c r="I4051" i="33" s="1"/>
  <c r="I4049" i="33" s="1"/>
  <c r="I4047" i="33" s="1"/>
  <c r="I3951" i="33" s="1"/>
  <c r="I595" i="1"/>
  <c r="I582" i="1" s="1"/>
  <c r="I584" i="1" s="1"/>
  <c r="J595" i="1"/>
  <c r="J582" i="1" s="1"/>
  <c r="J584" i="1" s="1"/>
  <c r="O595" i="1"/>
  <c r="O582" i="1" s="1"/>
  <c r="O584" i="1" s="1"/>
  <c r="G595" i="1"/>
  <c r="H565" i="1"/>
  <c r="I565" i="1"/>
  <c r="I558" i="1" s="1"/>
  <c r="I560" i="1" s="1"/>
  <c r="J565" i="1"/>
  <c r="J558" i="1" s="1"/>
  <c r="J560" i="1" s="1"/>
  <c r="O565" i="1"/>
  <c r="O558" i="1" s="1"/>
  <c r="O560" i="1" s="1"/>
  <c r="P565" i="1"/>
  <c r="Q565" i="1"/>
  <c r="Q558" i="1" s="1"/>
  <c r="R565" i="1"/>
  <c r="R558" i="1" s="1"/>
  <c r="T565" i="1"/>
  <c r="T558" i="1" s="1"/>
  <c r="U565" i="1"/>
  <c r="U558" i="1" s="1"/>
  <c r="G565" i="1"/>
  <c r="G558" i="1" s="1"/>
  <c r="H553" i="1"/>
  <c r="I553" i="1"/>
  <c r="I548" i="1" s="1"/>
  <c r="I550" i="1" s="1"/>
  <c r="J553" i="1"/>
  <c r="J548" i="1" s="1"/>
  <c r="J550" i="1" s="1"/>
  <c r="O553" i="1"/>
  <c r="O548" i="1" s="1"/>
  <c r="O550" i="1" s="1"/>
  <c r="P553" i="1"/>
  <c r="P548" i="1" s="1"/>
  <c r="Q553" i="1"/>
  <c r="Q548" i="1" s="1"/>
  <c r="R553" i="1"/>
  <c r="R548" i="1" s="1"/>
  <c r="T553" i="1"/>
  <c r="T548" i="1" s="1"/>
  <c r="U553" i="1"/>
  <c r="U548" i="1" s="1"/>
  <c r="G553" i="1"/>
  <c r="G548" i="1" s="1"/>
  <c r="P611" i="1" l="1"/>
  <c r="J4141" i="33" s="1"/>
  <c r="J4762" i="33"/>
  <c r="L3794" i="33"/>
  <c r="L3795" i="33" s="1"/>
  <c r="R560" i="1"/>
  <c r="Q560" i="1"/>
  <c r="L3738" i="33"/>
  <c r="L3739" i="33" s="1"/>
  <c r="R550" i="1"/>
  <c r="Q550" i="1"/>
  <c r="J3738" i="33"/>
  <c r="J3739" i="33" s="1"/>
  <c r="P550" i="1"/>
  <c r="P558" i="1"/>
  <c r="G582" i="1"/>
  <c r="H3952" i="33" s="1"/>
  <c r="H4055" i="33"/>
  <c r="H4054" i="33" s="1"/>
  <c r="H4053" i="33" s="1"/>
  <c r="H4052" i="33" s="1"/>
  <c r="H4051" i="33" s="1"/>
  <c r="H4049" i="33" s="1"/>
  <c r="H4047" i="33" s="1"/>
  <c r="H3951" i="33" s="1"/>
  <c r="G550" i="1"/>
  <c r="H3738" i="33"/>
  <c r="H3739" i="33" s="1"/>
  <c r="G560" i="1"/>
  <c r="H3794" i="33"/>
  <c r="H3795" i="33" s="1"/>
  <c r="H558" i="1"/>
  <c r="I3794" i="33" s="1"/>
  <c r="I3795" i="33" s="1"/>
  <c r="H548" i="1"/>
  <c r="I3738" i="33" s="1"/>
  <c r="I3739" i="33" s="1"/>
  <c r="H582" i="1"/>
  <c r="I3952" i="33" s="1"/>
  <c r="I3953" i="33" s="1"/>
  <c r="G611" i="1"/>
  <c r="T611" i="1"/>
  <c r="U611" i="1"/>
  <c r="R611" i="1"/>
  <c r="L4141" i="33" s="1"/>
  <c r="L4142" i="33" s="1"/>
  <c r="Q611" i="1"/>
  <c r="J4142" i="33"/>
  <c r="O611" i="1"/>
  <c r="J611" i="1"/>
  <c r="I611" i="1"/>
  <c r="H611" i="1"/>
  <c r="H541" i="1"/>
  <c r="I3707" i="33" s="1"/>
  <c r="I3708" i="33" s="1"/>
  <c r="I541" i="1"/>
  <c r="I543" i="1" s="1"/>
  <c r="J541" i="1"/>
  <c r="J543" i="1" s="1"/>
  <c r="P541" i="1"/>
  <c r="Q541" i="1"/>
  <c r="R541" i="1"/>
  <c r="L3707" i="33" s="1"/>
  <c r="T541" i="1"/>
  <c r="U541" i="1"/>
  <c r="G541" i="1"/>
  <c r="H521" i="1"/>
  <c r="I521" i="1"/>
  <c r="J521" i="1"/>
  <c r="O521" i="1"/>
  <c r="P521" i="1"/>
  <c r="R521" i="1"/>
  <c r="T521" i="1"/>
  <c r="U521" i="1"/>
  <c r="G521" i="1"/>
  <c r="H506" i="1"/>
  <c r="I506" i="1"/>
  <c r="J506" i="1"/>
  <c r="O506" i="1"/>
  <c r="P506" i="1"/>
  <c r="R506" i="1"/>
  <c r="T506" i="1"/>
  <c r="U506" i="1"/>
  <c r="G506" i="1"/>
  <c r="H498" i="1"/>
  <c r="I498" i="1"/>
  <c r="J498" i="1"/>
  <c r="O498" i="1"/>
  <c r="P498" i="1"/>
  <c r="Q498" i="1"/>
  <c r="R498" i="1"/>
  <c r="T498" i="1"/>
  <c r="U498" i="1"/>
  <c r="G498" i="1"/>
  <c r="H492" i="1"/>
  <c r="I492" i="1"/>
  <c r="J492" i="1"/>
  <c r="O492" i="1"/>
  <c r="P492" i="1"/>
  <c r="Q492" i="1"/>
  <c r="R492" i="1"/>
  <c r="T492" i="1"/>
  <c r="U492" i="1"/>
  <c r="H494" i="1"/>
  <c r="I494" i="1"/>
  <c r="J494" i="1"/>
  <c r="O494" i="1"/>
  <c r="P494" i="1"/>
  <c r="Q494" i="1"/>
  <c r="R494" i="1"/>
  <c r="T494" i="1"/>
  <c r="U494" i="1"/>
  <c r="H496" i="1"/>
  <c r="I496" i="1"/>
  <c r="J496" i="1"/>
  <c r="O496" i="1"/>
  <c r="P496" i="1"/>
  <c r="Q496" i="1"/>
  <c r="R496" i="1"/>
  <c r="T496" i="1"/>
  <c r="U496" i="1"/>
  <c r="G496" i="1"/>
  <c r="G494" i="1"/>
  <c r="G492" i="1"/>
  <c r="H487" i="1"/>
  <c r="I3312" i="33" s="1"/>
  <c r="I3311" i="33" s="1"/>
  <c r="I3310" i="33" s="1"/>
  <c r="I3309" i="33" s="1"/>
  <c r="I3308" i="33" s="1"/>
  <c r="I3306" i="33" s="1"/>
  <c r="I3304" i="33" s="1"/>
  <c r="I3177" i="33" s="1"/>
  <c r="I487" i="1"/>
  <c r="J487" i="1"/>
  <c r="O487" i="1"/>
  <c r="P487" i="1"/>
  <c r="Q487" i="1"/>
  <c r="R487" i="1"/>
  <c r="U487" i="1"/>
  <c r="G487" i="1"/>
  <c r="H3312" i="33" s="1"/>
  <c r="H3311" i="33" s="1"/>
  <c r="H3310" i="33" s="1"/>
  <c r="H3309" i="33" s="1"/>
  <c r="H3308" i="33" s="1"/>
  <c r="H3306" i="33" s="1"/>
  <c r="H3304" i="33" s="1"/>
  <c r="H3177" i="33" s="1"/>
  <c r="H472" i="1"/>
  <c r="I472" i="1"/>
  <c r="J472" i="1"/>
  <c r="O472" i="1"/>
  <c r="P472" i="1"/>
  <c r="Q472" i="1"/>
  <c r="R472" i="1"/>
  <c r="T472" i="1"/>
  <c r="U472" i="1"/>
  <c r="G472" i="1"/>
  <c r="H484" i="1"/>
  <c r="I484" i="1"/>
  <c r="J484" i="1"/>
  <c r="O484" i="1"/>
  <c r="P484" i="1"/>
  <c r="Q484" i="1"/>
  <c r="R484" i="1"/>
  <c r="T484" i="1"/>
  <c r="U484" i="1"/>
  <c r="G484" i="1"/>
  <c r="H449" i="1"/>
  <c r="I449" i="1"/>
  <c r="J449" i="1"/>
  <c r="O449" i="1"/>
  <c r="P449" i="1"/>
  <c r="J3022" i="33" s="1"/>
  <c r="J3021" i="33" s="1"/>
  <c r="J3020" i="33" s="1"/>
  <c r="J3019" i="33" s="1"/>
  <c r="J3018" i="33" s="1"/>
  <c r="J3016" i="33" s="1"/>
  <c r="J3014" i="33" s="1"/>
  <c r="Q449" i="1"/>
  <c r="R449" i="1"/>
  <c r="L3022" i="33" s="1"/>
  <c r="L3021" i="33" s="1"/>
  <c r="L3020" i="33" s="1"/>
  <c r="L3019" i="33" s="1"/>
  <c r="L3018" i="33" s="1"/>
  <c r="L3016" i="33" s="1"/>
  <c r="L3014" i="33" s="1"/>
  <c r="T449" i="1"/>
  <c r="U449" i="1"/>
  <c r="G449" i="1"/>
  <c r="H3022" i="33" s="1"/>
  <c r="H3021" i="33" s="1"/>
  <c r="H3020" i="33" s="1"/>
  <c r="H3019" i="33" s="1"/>
  <c r="H3018" i="33" s="1"/>
  <c r="H3016" i="33" s="1"/>
  <c r="H3014" i="33" s="1"/>
  <c r="J3131" i="33"/>
  <c r="L3131" i="33"/>
  <c r="L3130" i="33" s="1"/>
  <c r="L3129" i="33" s="1"/>
  <c r="L3128" i="33" s="1"/>
  <c r="L3127" i="33" s="1"/>
  <c r="L3125" i="33" s="1"/>
  <c r="L3114" i="33" s="1"/>
  <c r="T462" i="1"/>
  <c r="U462" i="1"/>
  <c r="H3131" i="33"/>
  <c r="H3130" i="33" s="1"/>
  <c r="H3129" i="33" s="1"/>
  <c r="H3128" i="33" s="1"/>
  <c r="H3127" i="33" s="1"/>
  <c r="H3125" i="33" s="1"/>
  <c r="H3114" i="33" s="1"/>
  <c r="H459" i="1"/>
  <c r="I459" i="1"/>
  <c r="J459" i="1"/>
  <c r="O459" i="1"/>
  <c r="P459" i="1"/>
  <c r="Q459" i="1"/>
  <c r="R459" i="1"/>
  <c r="T459" i="1"/>
  <c r="U459" i="1"/>
  <c r="G459" i="1"/>
  <c r="H456" i="1"/>
  <c r="I456" i="1"/>
  <c r="J456" i="1"/>
  <c r="O456" i="1"/>
  <c r="P456" i="1"/>
  <c r="Q456" i="1"/>
  <c r="R456" i="1"/>
  <c r="L3076" i="33" s="1"/>
  <c r="L3075" i="33" s="1"/>
  <c r="L3074" i="33" s="1"/>
  <c r="L3073" i="33" s="1"/>
  <c r="L3072" i="33" s="1"/>
  <c r="L3070" i="33" s="1"/>
  <c r="L3068" i="33" s="1"/>
  <c r="T456" i="1"/>
  <c r="U456" i="1"/>
  <c r="G456" i="1"/>
  <c r="H3076" i="33" s="1"/>
  <c r="H3075" i="33" s="1"/>
  <c r="H3074" i="33" s="1"/>
  <c r="H3073" i="33" s="1"/>
  <c r="H3072" i="33" s="1"/>
  <c r="H3070" i="33" s="1"/>
  <c r="H3068" i="33" s="1"/>
  <c r="H447" i="1"/>
  <c r="I447" i="1"/>
  <c r="J447" i="1"/>
  <c r="O447" i="1"/>
  <c r="P447" i="1"/>
  <c r="Q447" i="1"/>
  <c r="R447" i="1"/>
  <c r="L3013" i="33" s="1"/>
  <c r="L3012" i="33" s="1"/>
  <c r="L3011" i="33" s="1"/>
  <c r="L3010" i="33" s="1"/>
  <c r="L3009" i="33" s="1"/>
  <c r="L3007" i="33" s="1"/>
  <c r="L3005" i="33" s="1"/>
  <c r="T447" i="1"/>
  <c r="U447" i="1"/>
  <c r="G447" i="1"/>
  <c r="H3013" i="33" s="1"/>
  <c r="H3012" i="33" s="1"/>
  <c r="H3011" i="33" s="1"/>
  <c r="H3010" i="33" s="1"/>
  <c r="H3009" i="33" s="1"/>
  <c r="H3007" i="33" s="1"/>
  <c r="H3005" i="33" s="1"/>
  <c r="H442" i="1"/>
  <c r="I442" i="1"/>
  <c r="J442" i="1"/>
  <c r="O442" i="1"/>
  <c r="P442" i="1"/>
  <c r="Q442" i="1"/>
  <c r="R442" i="1"/>
  <c r="T442" i="1"/>
  <c r="U442" i="1"/>
  <c r="G442" i="1"/>
  <c r="H438" i="1"/>
  <c r="I438" i="1"/>
  <c r="O438" i="1"/>
  <c r="P438" i="1"/>
  <c r="Q438" i="1"/>
  <c r="R438" i="1"/>
  <c r="T438" i="1"/>
  <c r="T437" i="1" s="1"/>
  <c r="T436" i="1" s="1"/>
  <c r="U438" i="1"/>
  <c r="U437" i="1" s="1"/>
  <c r="U436" i="1" s="1"/>
  <c r="G438" i="1"/>
  <c r="H420" i="1"/>
  <c r="I420" i="1"/>
  <c r="J420" i="1"/>
  <c r="O420" i="1"/>
  <c r="P420" i="1"/>
  <c r="Q420" i="1"/>
  <c r="R420" i="1"/>
  <c r="T420" i="1"/>
  <c r="U420" i="1"/>
  <c r="G420" i="1"/>
  <c r="I429" i="1"/>
  <c r="R468" i="1" l="1"/>
  <c r="L3178" i="33" s="1"/>
  <c r="Q468" i="1"/>
  <c r="P468" i="1"/>
  <c r="P433" i="1"/>
  <c r="J2924" i="33" s="1"/>
  <c r="R433" i="1"/>
  <c r="L2924" i="33" s="1"/>
  <c r="Q433" i="1"/>
  <c r="P501" i="1"/>
  <c r="J3794" i="33"/>
  <c r="J3795" i="33" s="1"/>
  <c r="P560" i="1"/>
  <c r="L3708" i="33"/>
  <c r="R543" i="1"/>
  <c r="Q543" i="1"/>
  <c r="J3707" i="33"/>
  <c r="J3708" i="33" s="1"/>
  <c r="P543" i="1"/>
  <c r="H2923" i="33"/>
  <c r="L2923" i="33"/>
  <c r="H3953" i="33"/>
  <c r="J3130" i="33"/>
  <c r="J3129" i="33" s="1"/>
  <c r="J3128" i="33" s="1"/>
  <c r="J3127" i="33" s="1"/>
  <c r="J3125" i="33" s="1"/>
  <c r="J3114" i="33" s="1"/>
  <c r="J3076" i="33"/>
  <c r="J3075" i="33" s="1"/>
  <c r="J3074" i="33" s="1"/>
  <c r="J3073" i="33" s="1"/>
  <c r="J3072" i="33" s="1"/>
  <c r="J3070" i="33" s="1"/>
  <c r="J3068" i="33" s="1"/>
  <c r="L2832" i="33"/>
  <c r="L2831" i="33" s="1"/>
  <c r="J3013" i="33"/>
  <c r="J3012" i="33" s="1"/>
  <c r="J3011" i="33" s="1"/>
  <c r="J3010" i="33" s="1"/>
  <c r="J3009" i="33" s="1"/>
  <c r="J3007" i="33" s="1"/>
  <c r="J3005" i="33" s="1"/>
  <c r="J2832" i="33"/>
  <c r="J2831" i="33" s="1"/>
  <c r="H2832" i="33"/>
  <c r="H2831" i="33" s="1"/>
  <c r="H2830" i="33" s="1"/>
  <c r="H2829" i="33" s="1"/>
  <c r="H2828" i="33" s="1"/>
  <c r="H2826" i="33" s="1"/>
  <c r="H2824" i="33" s="1"/>
  <c r="G584" i="1"/>
  <c r="H613" i="1"/>
  <c r="I4141" i="33"/>
  <c r="I4142" i="33" s="1"/>
  <c r="G613" i="1"/>
  <c r="H4141" i="33"/>
  <c r="H4142" i="33" s="1"/>
  <c r="G543" i="1"/>
  <c r="H3707" i="33"/>
  <c r="H3708" i="33" s="1"/>
  <c r="I3076" i="33"/>
  <c r="I3075" i="33" s="1"/>
  <c r="I3074" i="33" s="1"/>
  <c r="I3073" i="33" s="1"/>
  <c r="I3072" i="33" s="1"/>
  <c r="I3070" i="33" s="1"/>
  <c r="I3068" i="33" s="1"/>
  <c r="G501" i="1"/>
  <c r="H550" i="1"/>
  <c r="H543" i="1"/>
  <c r="J433" i="1"/>
  <c r="J435" i="1" s="1"/>
  <c r="H501" i="1"/>
  <c r="H433" i="1"/>
  <c r="U501" i="1"/>
  <c r="I3022" i="33"/>
  <c r="I3021" i="33" s="1"/>
  <c r="I3020" i="33" s="1"/>
  <c r="I3019" i="33" s="1"/>
  <c r="I3018" i="33" s="1"/>
  <c r="I3016" i="33" s="1"/>
  <c r="I3014" i="33" s="1"/>
  <c r="I3131" i="33"/>
  <c r="I3130" i="33" s="1"/>
  <c r="I3129" i="33" s="1"/>
  <c r="I3128" i="33" s="1"/>
  <c r="I3127" i="33" s="1"/>
  <c r="I3125" i="33" s="1"/>
  <c r="I3114" i="33" s="1"/>
  <c r="I3013" i="33"/>
  <c r="I3012" i="33" s="1"/>
  <c r="I3011" i="33" s="1"/>
  <c r="I3010" i="33" s="1"/>
  <c r="I3009" i="33" s="1"/>
  <c r="I3007" i="33" s="1"/>
  <c r="I3005" i="33" s="1"/>
  <c r="I2832" i="33"/>
  <c r="I2831" i="33" s="1"/>
  <c r="T433" i="1"/>
  <c r="H584" i="1"/>
  <c r="H560" i="1"/>
  <c r="I433" i="1"/>
  <c r="I435" i="1" s="1"/>
  <c r="O433" i="1"/>
  <c r="O435" i="1" s="1"/>
  <c r="J501" i="1"/>
  <c r="J503" i="1" s="1"/>
  <c r="U433" i="1"/>
  <c r="G433" i="1"/>
  <c r="I501" i="1"/>
  <c r="I503" i="1" s="1"/>
  <c r="T501" i="1"/>
  <c r="O501" i="1"/>
  <c r="O503" i="1" s="1"/>
  <c r="R501" i="1"/>
  <c r="P489" i="1"/>
  <c r="L3179" i="33"/>
  <c r="J3178" i="33"/>
  <c r="J3179" i="33" s="1"/>
  <c r="U489" i="1"/>
  <c r="T489" i="1"/>
  <c r="O468" i="1"/>
  <c r="R489" i="1"/>
  <c r="J468" i="1"/>
  <c r="Q489" i="1"/>
  <c r="H489" i="1"/>
  <c r="I3319" i="33" s="1"/>
  <c r="I3320" i="33" s="1"/>
  <c r="G489" i="1"/>
  <c r="T468" i="1"/>
  <c r="O489" i="1"/>
  <c r="U468" i="1"/>
  <c r="H468" i="1"/>
  <c r="I3178" i="33" s="1"/>
  <c r="I3179" i="33" s="1"/>
  <c r="J489" i="1"/>
  <c r="G468" i="1"/>
  <c r="I489" i="1"/>
  <c r="I468" i="1"/>
  <c r="J3319" i="33" l="1"/>
  <c r="J3320" i="33" s="1"/>
  <c r="J2923" i="33"/>
  <c r="L3319" i="33"/>
  <c r="L3320" i="33" s="1"/>
  <c r="P435" i="1"/>
  <c r="Q435" i="1"/>
  <c r="R435" i="1"/>
  <c r="I2923" i="33"/>
  <c r="J3388" i="33"/>
  <c r="J3389" i="33" s="1"/>
  <c r="P503" i="1"/>
  <c r="L3388" i="33"/>
  <c r="L3389" i="33" s="1"/>
  <c r="R503" i="1"/>
  <c r="G435" i="1"/>
  <c r="H2924" i="33"/>
  <c r="H2925" i="33" s="1"/>
  <c r="H435" i="1"/>
  <c r="I2924" i="33"/>
  <c r="G491" i="1"/>
  <c r="H3319" i="33"/>
  <c r="H3320" i="33" s="1"/>
  <c r="H503" i="1"/>
  <c r="I3388" i="33"/>
  <c r="I3389" i="33" s="1"/>
  <c r="G470" i="1"/>
  <c r="H3178" i="33"/>
  <c r="H3179" i="33" s="1"/>
  <c r="L2925" i="33"/>
  <c r="G503" i="1"/>
  <c r="H3388" i="33"/>
  <c r="H3389" i="33" s="1"/>
  <c r="H491" i="1"/>
  <c r="H470" i="1"/>
  <c r="H422" i="1"/>
  <c r="I422" i="1"/>
  <c r="J422" i="1"/>
  <c r="O422" i="1"/>
  <c r="P422" i="1"/>
  <c r="Q422" i="1"/>
  <c r="R422" i="1"/>
  <c r="T422" i="1"/>
  <c r="U422" i="1"/>
  <c r="U425" i="1"/>
  <c r="U429" i="1"/>
  <c r="H429" i="1"/>
  <c r="J429" i="1"/>
  <c r="O429" i="1"/>
  <c r="P429" i="1"/>
  <c r="Q429" i="1"/>
  <c r="R429" i="1"/>
  <c r="T429" i="1"/>
  <c r="T425" i="1"/>
  <c r="G429" i="1"/>
  <c r="H2911" i="33" s="1"/>
  <c r="H2910" i="33" s="1"/>
  <c r="H2909" i="33" s="1"/>
  <c r="H2908" i="33" s="1"/>
  <c r="H2907" i="33" s="1"/>
  <c r="H2905" i="33" s="1"/>
  <c r="H2903" i="33" s="1"/>
  <c r="H2679" i="33" s="1"/>
  <c r="G422" i="1"/>
  <c r="I389" i="1"/>
  <c r="H389" i="1"/>
  <c r="H378" i="1" s="1"/>
  <c r="J389" i="1"/>
  <c r="O389" i="1"/>
  <c r="P389" i="1"/>
  <c r="Q389" i="1"/>
  <c r="R389" i="1"/>
  <c r="T389" i="1"/>
  <c r="T378" i="1" s="1"/>
  <c r="U389" i="1"/>
  <c r="G389" i="1"/>
  <c r="G378" i="1" s="1"/>
  <c r="H362" i="1"/>
  <c r="I362" i="1"/>
  <c r="J362" i="1"/>
  <c r="O362" i="1"/>
  <c r="P362" i="1"/>
  <c r="Q362" i="1"/>
  <c r="R362" i="1"/>
  <c r="T362" i="1"/>
  <c r="G362" i="1"/>
  <c r="G359" i="1"/>
  <c r="H2335" i="33" s="1"/>
  <c r="H2334" i="33" s="1"/>
  <c r="H2333" i="33" s="1"/>
  <c r="H2332" i="33" s="1"/>
  <c r="H2331" i="33" s="1"/>
  <c r="H2329" i="33" s="1"/>
  <c r="H2327" i="33" s="1"/>
  <c r="H2238" i="33" s="1"/>
  <c r="I359" i="1"/>
  <c r="O359" i="1"/>
  <c r="P359" i="1"/>
  <c r="Q359" i="1"/>
  <c r="R359" i="1"/>
  <c r="L2335" i="33" s="1"/>
  <c r="L2334" i="33" s="1"/>
  <c r="L2333" i="33" s="1"/>
  <c r="L2332" i="33" s="1"/>
  <c r="L2331" i="33" s="1"/>
  <c r="L2329" i="33" s="1"/>
  <c r="L2327" i="33" s="1"/>
  <c r="L2238" i="33" s="1"/>
  <c r="T359" i="1"/>
  <c r="U359" i="1"/>
  <c r="H345" i="1"/>
  <c r="I345" i="1"/>
  <c r="J345" i="1"/>
  <c r="O345" i="1"/>
  <c r="P345" i="1"/>
  <c r="Q345" i="1"/>
  <c r="R345" i="1"/>
  <c r="T345" i="1"/>
  <c r="U345" i="1"/>
  <c r="G345" i="1"/>
  <c r="H337" i="1"/>
  <c r="I337" i="1"/>
  <c r="J337" i="1"/>
  <c r="O337" i="1"/>
  <c r="Q337" i="1"/>
  <c r="R337" i="1"/>
  <c r="T337" i="1"/>
  <c r="U337" i="1"/>
  <c r="G337" i="1"/>
  <c r="G288" i="1"/>
  <c r="H318" i="1"/>
  <c r="I318" i="1"/>
  <c r="J318" i="1"/>
  <c r="O318" i="1"/>
  <c r="P318" i="1"/>
  <c r="Q318" i="1"/>
  <c r="T318" i="1"/>
  <c r="U318" i="1"/>
  <c r="G318" i="1"/>
  <c r="H306" i="1"/>
  <c r="I306" i="1"/>
  <c r="J306" i="1"/>
  <c r="O306" i="1"/>
  <c r="P306" i="1"/>
  <c r="Q306" i="1"/>
  <c r="R306" i="1"/>
  <c r="T306" i="1"/>
  <c r="U306" i="1"/>
  <c r="G306" i="1"/>
  <c r="H292" i="1"/>
  <c r="I292" i="1"/>
  <c r="J292" i="1"/>
  <c r="O292" i="1"/>
  <c r="P292" i="1"/>
  <c r="T292" i="1"/>
  <c r="U292" i="1"/>
  <c r="G292" i="1"/>
  <c r="T261" i="1"/>
  <c r="U261" i="1"/>
  <c r="H288" i="1"/>
  <c r="I288" i="1"/>
  <c r="J288" i="1"/>
  <c r="O288" i="1"/>
  <c r="P288" i="1"/>
  <c r="Q288" i="1"/>
  <c r="R288" i="1"/>
  <c r="T288" i="1"/>
  <c r="U288" i="1"/>
  <c r="G274" i="1"/>
  <c r="H274" i="1"/>
  <c r="I274" i="1"/>
  <c r="J274" i="1"/>
  <c r="O274" i="1"/>
  <c r="T274" i="1"/>
  <c r="U274" i="1"/>
  <c r="J2925" i="33" l="1"/>
  <c r="O378" i="1"/>
  <c r="O380" i="1" s="1"/>
  <c r="J378" i="1"/>
  <c r="J380" i="1" s="1"/>
  <c r="I378" i="1"/>
  <c r="I380" i="1" s="1"/>
  <c r="H2580" i="33"/>
  <c r="H2579" i="33" s="1"/>
  <c r="H2578" i="33" s="1"/>
  <c r="H2577" i="33" s="1"/>
  <c r="H2576" i="33" s="1"/>
  <c r="H2574" i="33" s="1"/>
  <c r="H2572" i="33" s="1"/>
  <c r="H2460" i="33" s="1"/>
  <c r="P378" i="1"/>
  <c r="P380" i="1" s="1"/>
  <c r="R378" i="1"/>
  <c r="L2461" i="33" s="1"/>
  <c r="Q378" i="1"/>
  <c r="Q380" i="1" s="1"/>
  <c r="P400" i="1"/>
  <c r="I400" i="1"/>
  <c r="I402" i="1" s="1"/>
  <c r="J400" i="1"/>
  <c r="J402" i="1" s="1"/>
  <c r="I2925" i="33"/>
  <c r="H400" i="1"/>
  <c r="R400" i="1"/>
  <c r="L2680" i="33" s="1"/>
  <c r="Q400" i="1"/>
  <c r="G400" i="1"/>
  <c r="H2680" i="33" s="1"/>
  <c r="H2681" i="33" s="1"/>
  <c r="O400" i="1"/>
  <c r="O402" i="1" s="1"/>
  <c r="J334" i="1"/>
  <c r="J336" i="1" s="1"/>
  <c r="L2580" i="33"/>
  <c r="L2579" i="33" s="1"/>
  <c r="L2578" i="33" s="1"/>
  <c r="L2577" i="33" s="1"/>
  <c r="L2576" i="33" s="1"/>
  <c r="L2574" i="33" s="1"/>
  <c r="L2572" i="33" s="1"/>
  <c r="L2460" i="33" s="1"/>
  <c r="I2910" i="33"/>
  <c r="I2909" i="33" s="1"/>
  <c r="I2908" i="33" s="1"/>
  <c r="I2907" i="33" s="1"/>
  <c r="I2905" i="33" s="1"/>
  <c r="I2903" i="33" s="1"/>
  <c r="J2580" i="33"/>
  <c r="J2579" i="33" s="1"/>
  <c r="J2578" i="33" s="1"/>
  <c r="J2577" i="33" s="1"/>
  <c r="J2576" i="33" s="1"/>
  <c r="J2574" i="33" s="1"/>
  <c r="J2572" i="33" s="1"/>
  <c r="J2460" i="33" s="1"/>
  <c r="I2580" i="33"/>
  <c r="I2579" i="33" s="1"/>
  <c r="I2578" i="33" s="1"/>
  <c r="I2577" i="33" s="1"/>
  <c r="I2576" i="33" s="1"/>
  <c r="I2574" i="33" s="1"/>
  <c r="I2572" i="33" s="1"/>
  <c r="I2460" i="33" s="1"/>
  <c r="H402" i="1"/>
  <c r="J2335" i="33"/>
  <c r="J2334" i="33" s="1"/>
  <c r="J2333" i="33" s="1"/>
  <c r="J2332" i="33" s="1"/>
  <c r="J2331" i="33" s="1"/>
  <c r="J2329" i="33" s="1"/>
  <c r="J2327" i="33" s="1"/>
  <c r="J2238" i="33" s="1"/>
  <c r="O334" i="1"/>
  <c r="O336" i="1" s="1"/>
  <c r="I334" i="1"/>
  <c r="I336" i="1" s="1"/>
  <c r="G334" i="1"/>
  <c r="R334" i="1"/>
  <c r="T334" i="1"/>
  <c r="Q334" i="1"/>
  <c r="H334" i="1"/>
  <c r="I2239" i="33" s="1"/>
  <c r="I2240" i="33" s="1"/>
  <c r="P334" i="1"/>
  <c r="P336" i="1" s="1"/>
  <c r="T400" i="1"/>
  <c r="U400" i="1"/>
  <c r="I2461" i="33"/>
  <c r="U334" i="1"/>
  <c r="J2680" i="33" l="1"/>
  <c r="J2681" i="33" s="1"/>
  <c r="R380" i="1"/>
  <c r="L2239" i="33"/>
  <c r="L2240" i="33" s="1"/>
  <c r="R336" i="1"/>
  <c r="Q336" i="1"/>
  <c r="L2681" i="33"/>
  <c r="R402" i="1"/>
  <c r="Q402" i="1"/>
  <c r="J2239" i="33"/>
  <c r="J2240" i="33" s="1"/>
  <c r="J2461" i="33"/>
  <c r="J2462" i="33" s="1"/>
  <c r="L2462" i="33"/>
  <c r="G380" i="1"/>
  <c r="H2461" i="33"/>
  <c r="H2462" i="33" s="1"/>
  <c r="G336" i="1"/>
  <c r="H2239" i="33"/>
  <c r="H2240" i="33" s="1"/>
  <c r="P402" i="1"/>
  <c r="I2462" i="33"/>
  <c r="H336" i="1"/>
  <c r="I2679" i="33"/>
  <c r="I2681" i="33" s="1"/>
  <c r="H380" i="1"/>
  <c r="G402" i="1"/>
  <c r="H261" i="1"/>
  <c r="G261" i="1"/>
  <c r="U248" i="1"/>
  <c r="H248" i="1"/>
  <c r="Q248" i="1"/>
  <c r="R248" i="1"/>
  <c r="T248" i="1"/>
  <c r="G248" i="1"/>
  <c r="H230" i="1"/>
  <c r="I230" i="1"/>
  <c r="J230" i="1"/>
  <c r="O230" i="1"/>
  <c r="P230" i="1"/>
  <c r="Q230" i="1"/>
  <c r="R230" i="1"/>
  <c r="T230" i="1"/>
  <c r="U230" i="1"/>
  <c r="H217" i="1"/>
  <c r="I217" i="1"/>
  <c r="J217" i="1"/>
  <c r="O217" i="1"/>
  <c r="Q217" i="1"/>
  <c r="R217" i="1"/>
  <c r="T217" i="1"/>
  <c r="U217" i="1"/>
  <c r="G230" i="1"/>
  <c r="G217" i="1"/>
  <c r="G204" i="1"/>
  <c r="G192" i="1"/>
  <c r="H181" i="1"/>
  <c r="G181" i="1"/>
  <c r="G170" i="1"/>
  <c r="I201" i="1" l="1"/>
  <c r="I203" i="1" s="1"/>
  <c r="O201" i="1"/>
  <c r="O203" i="1" s="1"/>
  <c r="P201" i="1"/>
  <c r="P203" i="1" s="1"/>
  <c r="J201" i="1"/>
  <c r="J203" i="1" s="1"/>
  <c r="R201" i="1"/>
  <c r="Q201" i="1"/>
  <c r="H192" i="1"/>
  <c r="G201" i="1"/>
  <c r="H201" i="1"/>
  <c r="I1332" i="33" s="1"/>
  <c r="I1333" i="33" s="1"/>
  <c r="U201" i="1"/>
  <c r="T201" i="1"/>
  <c r="H170" i="1"/>
  <c r="H157" i="1"/>
  <c r="I157" i="1"/>
  <c r="J157" i="1"/>
  <c r="O157" i="1"/>
  <c r="P157" i="1"/>
  <c r="Q157" i="1"/>
  <c r="R157" i="1"/>
  <c r="L1016" i="33" s="1"/>
  <c r="T157" i="1"/>
  <c r="U157" i="1"/>
  <c r="G157" i="1"/>
  <c r="H1017" i="33" s="1"/>
  <c r="H1016" i="33" s="1"/>
  <c r="H1015" i="33" s="1"/>
  <c r="H1014" i="33" s="1"/>
  <c r="H1013" i="33" s="1"/>
  <c r="H1011" i="33" s="1"/>
  <c r="H1009" i="33" s="1"/>
  <c r="H155" i="1"/>
  <c r="I155" i="1"/>
  <c r="J155" i="1"/>
  <c r="O155" i="1"/>
  <c r="P155" i="1"/>
  <c r="Q155" i="1"/>
  <c r="R155" i="1"/>
  <c r="L1008" i="33" s="1"/>
  <c r="L1007" i="33" s="1"/>
  <c r="L1006" i="33" s="1"/>
  <c r="L1005" i="33" s="1"/>
  <c r="L1004" i="33" s="1"/>
  <c r="L1002" i="33" s="1"/>
  <c r="L1000" i="33" s="1"/>
  <c r="T155" i="1"/>
  <c r="U155" i="1"/>
  <c r="G155" i="1"/>
  <c r="H1008" i="33" s="1"/>
  <c r="H1007" i="33" s="1"/>
  <c r="H1006" i="33" s="1"/>
  <c r="H1005" i="33" s="1"/>
  <c r="H1004" i="33" s="1"/>
  <c r="H1002" i="33" s="1"/>
  <c r="H1000" i="33" s="1"/>
  <c r="H153" i="1"/>
  <c r="I153" i="1"/>
  <c r="J153" i="1"/>
  <c r="O153" i="1"/>
  <c r="P153" i="1"/>
  <c r="Q153" i="1"/>
  <c r="R153" i="1"/>
  <c r="L999" i="33" s="1"/>
  <c r="L998" i="33" s="1"/>
  <c r="L997" i="33" s="1"/>
  <c r="L996" i="33" s="1"/>
  <c r="L995" i="33" s="1"/>
  <c r="L993" i="33" s="1"/>
  <c r="L991" i="33" s="1"/>
  <c r="T153" i="1"/>
  <c r="U153" i="1"/>
  <c r="G153" i="1"/>
  <c r="H999" i="33" s="1"/>
  <c r="H998" i="33" s="1"/>
  <c r="H997" i="33" s="1"/>
  <c r="H996" i="33" s="1"/>
  <c r="H995" i="33" s="1"/>
  <c r="H993" i="33" s="1"/>
  <c r="H991" i="33" s="1"/>
  <c r="H149" i="1"/>
  <c r="I149" i="1"/>
  <c r="J149" i="1"/>
  <c r="O149" i="1"/>
  <c r="P149" i="1"/>
  <c r="Q149" i="1"/>
  <c r="R149" i="1"/>
  <c r="L981" i="33" s="1"/>
  <c r="L980" i="33" s="1"/>
  <c r="L979" i="33" s="1"/>
  <c r="L978" i="33" s="1"/>
  <c r="L977" i="33" s="1"/>
  <c r="L975" i="33" s="1"/>
  <c r="L973" i="33" s="1"/>
  <c r="T149" i="1"/>
  <c r="U149" i="1"/>
  <c r="G149" i="1"/>
  <c r="H981" i="33" s="1"/>
  <c r="H980" i="33" s="1"/>
  <c r="H979" i="33" s="1"/>
  <c r="H978" i="33" s="1"/>
  <c r="H977" i="33" s="1"/>
  <c r="H975" i="33" s="1"/>
  <c r="H973" i="33" s="1"/>
  <c r="H141" i="1"/>
  <c r="I141" i="1"/>
  <c r="J141" i="1"/>
  <c r="O141" i="1"/>
  <c r="P141" i="1"/>
  <c r="Q141" i="1"/>
  <c r="R141" i="1"/>
  <c r="L938" i="33" s="1"/>
  <c r="L937" i="33" s="1"/>
  <c r="L936" i="33" s="1"/>
  <c r="L935" i="33" s="1"/>
  <c r="L934" i="33" s="1"/>
  <c r="L932" i="33" s="1"/>
  <c r="L930" i="33" s="1"/>
  <c r="T141" i="1"/>
  <c r="U141" i="1"/>
  <c r="G141" i="1"/>
  <c r="H938" i="33" s="1"/>
  <c r="H937" i="33" s="1"/>
  <c r="H936" i="33" s="1"/>
  <c r="H935" i="33" s="1"/>
  <c r="H934" i="33" s="1"/>
  <c r="H932" i="33" s="1"/>
  <c r="H930" i="33" s="1"/>
  <c r="U129" i="1"/>
  <c r="U131" i="1"/>
  <c r="U133" i="1"/>
  <c r="H133" i="1"/>
  <c r="I133" i="1"/>
  <c r="J133" i="1"/>
  <c r="O133" i="1"/>
  <c r="P133" i="1"/>
  <c r="Q133" i="1"/>
  <c r="R133" i="1"/>
  <c r="L888" i="33" s="1"/>
  <c r="T133" i="1"/>
  <c r="G133" i="1"/>
  <c r="H890" i="33" s="1"/>
  <c r="H889" i="33" s="1"/>
  <c r="H888" i="33" s="1"/>
  <c r="H887" i="33" s="1"/>
  <c r="H886" i="33" s="1"/>
  <c r="H884" i="33" s="1"/>
  <c r="H882" i="33" s="1"/>
  <c r="H131" i="1"/>
  <c r="I131" i="1"/>
  <c r="J131" i="1"/>
  <c r="O131" i="1"/>
  <c r="P131" i="1"/>
  <c r="Q131" i="1"/>
  <c r="R131" i="1"/>
  <c r="L881" i="33" s="1"/>
  <c r="L880" i="33" s="1"/>
  <c r="L879" i="33" s="1"/>
  <c r="L878" i="33" s="1"/>
  <c r="L877" i="33" s="1"/>
  <c r="L875" i="33" s="1"/>
  <c r="L873" i="33" s="1"/>
  <c r="T131" i="1"/>
  <c r="G131" i="1"/>
  <c r="H881" i="33" s="1"/>
  <c r="H880" i="33" s="1"/>
  <c r="H879" i="33" s="1"/>
  <c r="H878" i="33" s="1"/>
  <c r="H877" i="33" s="1"/>
  <c r="H875" i="33" s="1"/>
  <c r="H873" i="33" s="1"/>
  <c r="H129" i="1"/>
  <c r="I129" i="1"/>
  <c r="J129" i="1"/>
  <c r="O129" i="1"/>
  <c r="P129" i="1"/>
  <c r="Q129" i="1"/>
  <c r="R129" i="1"/>
  <c r="T129" i="1"/>
  <c r="G129" i="1"/>
  <c r="H872" i="33" s="1"/>
  <c r="H871" i="33" s="1"/>
  <c r="H870" i="33" s="1"/>
  <c r="H869" i="33" s="1"/>
  <c r="H868" i="33" s="1"/>
  <c r="H866" i="33" s="1"/>
  <c r="H864" i="33" s="1"/>
  <c r="H162" i="1"/>
  <c r="I162" i="1"/>
  <c r="J162" i="1"/>
  <c r="O162" i="1"/>
  <c r="P162" i="1"/>
  <c r="Q162" i="1"/>
  <c r="R162" i="1"/>
  <c r="T162" i="1"/>
  <c r="U162" i="1"/>
  <c r="G162" i="1"/>
  <c r="H1048" i="33" s="1"/>
  <c r="H1047" i="33" s="1"/>
  <c r="H1046" i="33" s="1"/>
  <c r="H1045" i="33" s="1"/>
  <c r="H159" i="1"/>
  <c r="I159" i="1"/>
  <c r="J159" i="1"/>
  <c r="O159" i="1"/>
  <c r="P159" i="1"/>
  <c r="Q159" i="1"/>
  <c r="R159" i="1"/>
  <c r="T159" i="1"/>
  <c r="U159" i="1"/>
  <c r="G159" i="1"/>
  <c r="H151" i="1"/>
  <c r="I151" i="1"/>
  <c r="J151" i="1"/>
  <c r="O151" i="1"/>
  <c r="P151" i="1"/>
  <c r="Q151" i="1"/>
  <c r="R151" i="1"/>
  <c r="L990" i="33" s="1"/>
  <c r="L989" i="33" s="1"/>
  <c r="L988" i="33" s="1"/>
  <c r="L987" i="33" s="1"/>
  <c r="L986" i="33" s="1"/>
  <c r="L984" i="33" s="1"/>
  <c r="L982" i="33" s="1"/>
  <c r="T151" i="1"/>
  <c r="U151" i="1"/>
  <c r="G151" i="1"/>
  <c r="H990" i="33" s="1"/>
  <c r="H989" i="33" s="1"/>
  <c r="H988" i="33" s="1"/>
  <c r="H987" i="33" s="1"/>
  <c r="H986" i="33" s="1"/>
  <c r="H984" i="33" s="1"/>
  <c r="H982" i="33" s="1"/>
  <c r="H146" i="1"/>
  <c r="I146" i="1"/>
  <c r="J146" i="1"/>
  <c r="O146" i="1"/>
  <c r="P146" i="1"/>
  <c r="Q146" i="1"/>
  <c r="R146" i="1"/>
  <c r="T146" i="1"/>
  <c r="U146" i="1"/>
  <c r="G146" i="1"/>
  <c r="I143" i="1"/>
  <c r="J143" i="1"/>
  <c r="O143" i="1"/>
  <c r="T143" i="1"/>
  <c r="U143" i="1"/>
  <c r="H143" i="1"/>
  <c r="G143" i="1"/>
  <c r="U135" i="1"/>
  <c r="H138" i="1"/>
  <c r="I138" i="1"/>
  <c r="J138" i="1"/>
  <c r="O138" i="1"/>
  <c r="P138" i="1"/>
  <c r="Q138" i="1"/>
  <c r="R138" i="1"/>
  <c r="T138" i="1"/>
  <c r="U138" i="1"/>
  <c r="G138" i="1"/>
  <c r="H135" i="1"/>
  <c r="I135" i="1"/>
  <c r="J135" i="1"/>
  <c r="O135" i="1"/>
  <c r="P135" i="1"/>
  <c r="Q135" i="1"/>
  <c r="R135" i="1"/>
  <c r="T135" i="1"/>
  <c r="G135" i="1"/>
  <c r="I99" i="1"/>
  <c r="J99" i="1"/>
  <c r="O99" i="1"/>
  <c r="P99" i="1"/>
  <c r="Q99" i="1"/>
  <c r="R99" i="1"/>
  <c r="I117" i="1"/>
  <c r="J117" i="1"/>
  <c r="O117" i="1"/>
  <c r="P117" i="1"/>
  <c r="Q117" i="1"/>
  <c r="R117" i="1"/>
  <c r="T117" i="1"/>
  <c r="T93" i="1" s="1"/>
  <c r="U117" i="1"/>
  <c r="U93" i="1" s="1"/>
  <c r="H117" i="1"/>
  <c r="G117" i="1"/>
  <c r="G99" i="1"/>
  <c r="H99" i="1"/>
  <c r="H81" i="1"/>
  <c r="G81" i="1"/>
  <c r="L1015" i="33" l="1"/>
  <c r="L1014" i="33" s="1"/>
  <c r="L1013" i="33" s="1"/>
  <c r="L1011" i="33" s="1"/>
  <c r="L1009" i="33" s="1"/>
  <c r="L887" i="33"/>
  <c r="L886" i="33" s="1"/>
  <c r="L884" i="33" s="1"/>
  <c r="L882" i="33" s="1"/>
  <c r="H1040" i="33"/>
  <c r="H1038" i="33" s="1"/>
  <c r="H1036" i="33" s="1"/>
  <c r="H861" i="33" s="1"/>
  <c r="H7" i="33" s="1"/>
  <c r="H93" i="1"/>
  <c r="I631" i="33" s="1"/>
  <c r="I632" i="33" s="1"/>
  <c r="J1332" i="33"/>
  <c r="J1333" i="33" s="1"/>
  <c r="G93" i="1"/>
  <c r="H631" i="33" s="1"/>
  <c r="H632" i="33" s="1"/>
  <c r="Q203" i="1"/>
  <c r="L1332" i="33"/>
  <c r="L1333" i="33" s="1"/>
  <c r="R203" i="1"/>
  <c r="O93" i="1"/>
  <c r="O95" i="1" s="1"/>
  <c r="J881" i="33"/>
  <c r="J880" i="33" s="1"/>
  <c r="J879" i="33" s="1"/>
  <c r="J878" i="33" s="1"/>
  <c r="J877" i="33" s="1"/>
  <c r="J875" i="33" s="1"/>
  <c r="J873" i="33" s="1"/>
  <c r="J1016" i="33"/>
  <c r="R93" i="1"/>
  <c r="L631" i="33" s="1"/>
  <c r="Q93" i="1"/>
  <c r="J999" i="33"/>
  <c r="J998" i="33" s="1"/>
  <c r="J997" i="33" s="1"/>
  <c r="J996" i="33" s="1"/>
  <c r="J995" i="33" s="1"/>
  <c r="J993" i="33" s="1"/>
  <c r="J991" i="33" s="1"/>
  <c r="O126" i="1"/>
  <c r="O128" i="1" s="1"/>
  <c r="J990" i="33"/>
  <c r="J989" i="33" s="1"/>
  <c r="J988" i="33" s="1"/>
  <c r="J987" i="33" s="1"/>
  <c r="J986" i="33" s="1"/>
  <c r="J984" i="33" s="1"/>
  <c r="J982" i="33" s="1"/>
  <c r="J126" i="1"/>
  <c r="J128" i="1" s="1"/>
  <c r="J981" i="33"/>
  <c r="J980" i="33" s="1"/>
  <c r="J979" i="33" s="1"/>
  <c r="J978" i="33" s="1"/>
  <c r="J977" i="33" s="1"/>
  <c r="J975" i="33" s="1"/>
  <c r="J973" i="33" s="1"/>
  <c r="J93" i="1"/>
  <c r="J95" i="1" s="1"/>
  <c r="I126" i="1"/>
  <c r="I128" i="1" s="1"/>
  <c r="J888" i="33"/>
  <c r="J1008" i="33"/>
  <c r="J1007" i="33" s="1"/>
  <c r="J1006" i="33" s="1"/>
  <c r="J1005" i="33" s="1"/>
  <c r="J1004" i="33" s="1"/>
  <c r="J1002" i="33" s="1"/>
  <c r="J1000" i="33" s="1"/>
  <c r="I93" i="1"/>
  <c r="I95" i="1" s="1"/>
  <c r="H126" i="1"/>
  <c r="I862" i="33" s="1"/>
  <c r="J938" i="33"/>
  <c r="J937" i="33" s="1"/>
  <c r="J936" i="33" s="1"/>
  <c r="J935" i="33" s="1"/>
  <c r="J934" i="33" s="1"/>
  <c r="J932" i="33" s="1"/>
  <c r="J930" i="33" s="1"/>
  <c r="J1047" i="33"/>
  <c r="J1046" i="33" s="1"/>
  <c r="J1045" i="33" s="1"/>
  <c r="Q126" i="1"/>
  <c r="Q128" i="1" s="1"/>
  <c r="R126" i="1"/>
  <c r="R128" i="1" s="1"/>
  <c r="I1047" i="33"/>
  <c r="I1046" i="33" s="1"/>
  <c r="I1045" i="33" s="1"/>
  <c r="P126" i="1"/>
  <c r="L1047" i="33"/>
  <c r="L1046" i="33" s="1"/>
  <c r="L1045" i="33" s="1"/>
  <c r="L1040" i="33" s="1"/>
  <c r="P93" i="1"/>
  <c r="G203" i="1"/>
  <c r="H1332" i="33"/>
  <c r="H1333" i="33" s="1"/>
  <c r="I990" i="33"/>
  <c r="I989" i="33" s="1"/>
  <c r="I988" i="33" s="1"/>
  <c r="I987" i="33" s="1"/>
  <c r="I986" i="33" s="1"/>
  <c r="I984" i="33" s="1"/>
  <c r="I982" i="33" s="1"/>
  <c r="I872" i="33"/>
  <c r="I871" i="33" s="1"/>
  <c r="I870" i="33" s="1"/>
  <c r="I869" i="33" s="1"/>
  <c r="I868" i="33" s="1"/>
  <c r="I866" i="33" s="1"/>
  <c r="I864" i="33" s="1"/>
  <c r="L872" i="33"/>
  <c r="L871" i="33" s="1"/>
  <c r="L870" i="33" s="1"/>
  <c r="L869" i="33" s="1"/>
  <c r="L868" i="33" s="1"/>
  <c r="L866" i="33" s="1"/>
  <c r="L864" i="33" s="1"/>
  <c r="I1008" i="33"/>
  <c r="I1007" i="33" s="1"/>
  <c r="I1006" i="33" s="1"/>
  <c r="I1005" i="33" s="1"/>
  <c r="I1004" i="33" s="1"/>
  <c r="I1002" i="33" s="1"/>
  <c r="I1000" i="33" s="1"/>
  <c r="J872" i="33"/>
  <c r="J871" i="33" s="1"/>
  <c r="J870" i="33" s="1"/>
  <c r="J869" i="33" s="1"/>
  <c r="J868" i="33" s="1"/>
  <c r="J866" i="33" s="1"/>
  <c r="J864" i="33" s="1"/>
  <c r="I999" i="33"/>
  <c r="I998" i="33" s="1"/>
  <c r="I997" i="33" s="1"/>
  <c r="I996" i="33" s="1"/>
  <c r="I995" i="33" s="1"/>
  <c r="I993" i="33" s="1"/>
  <c r="I991" i="33" s="1"/>
  <c r="I981" i="33"/>
  <c r="I980" i="33" s="1"/>
  <c r="I979" i="33" s="1"/>
  <c r="I978" i="33" s="1"/>
  <c r="I977" i="33" s="1"/>
  <c r="I975" i="33" s="1"/>
  <c r="I973" i="33" s="1"/>
  <c r="I890" i="33"/>
  <c r="I889" i="33" s="1"/>
  <c r="I888" i="33" s="1"/>
  <c r="I887" i="33" s="1"/>
  <c r="I886" i="33" s="1"/>
  <c r="I884" i="33" s="1"/>
  <c r="I882" i="33" s="1"/>
  <c r="H203" i="1"/>
  <c r="I881" i="33"/>
  <c r="I880" i="33" s="1"/>
  <c r="I879" i="33" s="1"/>
  <c r="I878" i="33" s="1"/>
  <c r="I877" i="33" s="1"/>
  <c r="I875" i="33" s="1"/>
  <c r="I873" i="33" s="1"/>
  <c r="I938" i="33"/>
  <c r="I937" i="33" s="1"/>
  <c r="I936" i="33" s="1"/>
  <c r="I935" i="33" s="1"/>
  <c r="I934" i="33" s="1"/>
  <c r="I932" i="33" s="1"/>
  <c r="I930" i="33" s="1"/>
  <c r="U126" i="1"/>
  <c r="G126" i="1"/>
  <c r="T126" i="1"/>
  <c r="J1015" i="33" l="1"/>
  <c r="J1014" i="33" s="1"/>
  <c r="J1013" i="33" s="1"/>
  <c r="J1011" i="33" s="1"/>
  <c r="J1009" i="33" s="1"/>
  <c r="J887" i="33"/>
  <c r="G95" i="1"/>
  <c r="J1040" i="33"/>
  <c r="J1038" i="33" s="1"/>
  <c r="J1036" i="33" s="1"/>
  <c r="I1040" i="33"/>
  <c r="I1038" i="33" s="1"/>
  <c r="I1036" i="33" s="1"/>
  <c r="I861" i="33" s="1"/>
  <c r="I7" i="33" s="1"/>
  <c r="L1038" i="33"/>
  <c r="L1036" i="33" s="1"/>
  <c r="L861" i="33" s="1"/>
  <c r="L7" i="33" s="1"/>
  <c r="L632" i="33"/>
  <c r="R95" i="1"/>
  <c r="Q95" i="1"/>
  <c r="J631" i="33"/>
  <c r="J632" i="33" s="1"/>
  <c r="P95" i="1"/>
  <c r="L862" i="33"/>
  <c r="G128" i="1"/>
  <c r="H862" i="33"/>
  <c r="H863" i="33" s="1"/>
  <c r="P128" i="1"/>
  <c r="J862" i="33"/>
  <c r="H95" i="1"/>
  <c r="H128" i="1"/>
  <c r="H62" i="1"/>
  <c r="I62" i="1"/>
  <c r="J62" i="1"/>
  <c r="O62" i="1"/>
  <c r="P62" i="1"/>
  <c r="Q62" i="1"/>
  <c r="R62" i="1"/>
  <c r="T62" i="1"/>
  <c r="G62" i="1"/>
  <c r="H58" i="1"/>
  <c r="I58" i="1"/>
  <c r="J58" i="1"/>
  <c r="O58" i="1"/>
  <c r="P58" i="1"/>
  <c r="Q58" i="1"/>
  <c r="R58" i="1"/>
  <c r="T58" i="1"/>
  <c r="U58" i="1"/>
  <c r="G58" i="1"/>
  <c r="H74" i="1"/>
  <c r="I74" i="1"/>
  <c r="J74" i="1"/>
  <c r="O74" i="1"/>
  <c r="P74" i="1"/>
  <c r="Q74" i="1"/>
  <c r="R74" i="1"/>
  <c r="T74" i="1"/>
  <c r="U74" i="1"/>
  <c r="G74" i="1"/>
  <c r="H70" i="1"/>
  <c r="I70" i="1"/>
  <c r="J70" i="1"/>
  <c r="O70" i="1"/>
  <c r="P70" i="1"/>
  <c r="Q70" i="1"/>
  <c r="R70" i="1"/>
  <c r="T70" i="1"/>
  <c r="U70" i="1"/>
  <c r="G70" i="1"/>
  <c r="H54" i="1"/>
  <c r="I54" i="1"/>
  <c r="J54" i="1"/>
  <c r="O54" i="1"/>
  <c r="P54" i="1"/>
  <c r="Q54" i="1"/>
  <c r="R54" i="1"/>
  <c r="T54" i="1"/>
  <c r="U54" i="1"/>
  <c r="G54" i="1"/>
  <c r="H49" i="1"/>
  <c r="I49" i="1"/>
  <c r="T49" i="1"/>
  <c r="U49" i="1"/>
  <c r="G49" i="1"/>
  <c r="H36" i="1"/>
  <c r="H9" i="1" s="1"/>
  <c r="I36" i="1"/>
  <c r="J36" i="1"/>
  <c r="O36" i="1"/>
  <c r="P36" i="1"/>
  <c r="Q36" i="1"/>
  <c r="R36" i="1"/>
  <c r="T36" i="1"/>
  <c r="T9" i="1" s="1"/>
  <c r="U36" i="1"/>
  <c r="U9" i="1" s="1"/>
  <c r="G36" i="1"/>
  <c r="G9" i="1" s="1"/>
  <c r="J886" i="33" l="1"/>
  <c r="J884" i="33" s="1"/>
  <c r="J882" i="33" s="1"/>
  <c r="J861" i="33" s="1"/>
  <c r="J7" i="33" s="1"/>
  <c r="Q43" i="1"/>
  <c r="R43" i="1"/>
  <c r="L863" i="33"/>
  <c r="I9" i="1"/>
  <c r="H43" i="1"/>
  <c r="H8" i="1" s="1"/>
  <c r="O9" i="1"/>
  <c r="I43" i="1"/>
  <c r="I45" i="1" s="1"/>
  <c r="O43" i="1"/>
  <c r="J43" i="1"/>
  <c r="J45" i="1" s="1"/>
  <c r="R9" i="1"/>
  <c r="Q9" i="1"/>
  <c r="J9" i="1"/>
  <c r="P9" i="1"/>
  <c r="P43" i="1"/>
  <c r="H11" i="1"/>
  <c r="I863" i="33"/>
  <c r="G43" i="1"/>
  <c r="G45" i="1" s="1"/>
  <c r="U43" i="1"/>
  <c r="U8" i="1" s="1"/>
  <c r="T43" i="1"/>
  <c r="T8" i="1" s="1"/>
  <c r="G11" i="1"/>
  <c r="G76" i="31"/>
  <c r="F76" i="31"/>
  <c r="E76" i="31"/>
  <c r="D76" i="31"/>
  <c r="G72" i="31"/>
  <c r="G67" i="31"/>
  <c r="G73" i="31" s="1"/>
  <c r="F67" i="31"/>
  <c r="F73" i="31" s="1"/>
  <c r="E67" i="31"/>
  <c r="E73" i="31" s="1"/>
  <c r="D67" i="31"/>
  <c r="D73" i="31" s="1"/>
  <c r="G64" i="31"/>
  <c r="G57" i="31"/>
  <c r="R8" i="1" l="1"/>
  <c r="L4" i="33" s="1"/>
  <c r="L3" i="33" s="1"/>
  <c r="P45" i="1"/>
  <c r="J287" i="33"/>
  <c r="J288" i="33" s="1"/>
  <c r="R45" i="1"/>
  <c r="L287" i="33"/>
  <c r="L288" i="33" s="1"/>
  <c r="Q45" i="1"/>
  <c r="J863" i="33"/>
  <c r="I8" i="1"/>
  <c r="J11" i="1"/>
  <c r="J8" i="1"/>
  <c r="P11" i="1"/>
  <c r="P8" i="1"/>
  <c r="O11" i="1"/>
  <c r="O8" i="1"/>
  <c r="G8" i="1"/>
  <c r="O45" i="1"/>
  <c r="Q11" i="1"/>
  <c r="R11" i="1"/>
  <c r="L10" i="33"/>
  <c r="L11" i="33" s="1"/>
  <c r="I11" i="1"/>
  <c r="J10" i="33"/>
  <c r="J11" i="33" s="1"/>
  <c r="H45" i="1"/>
  <c r="E79" i="31"/>
  <c r="G79" i="31"/>
  <c r="F79" i="31"/>
  <c r="D79" i="31"/>
  <c r="F14" i="26"/>
  <c r="G14" i="26"/>
  <c r="H14" i="26"/>
  <c r="J4" i="33" l="1"/>
  <c r="J3" i="33" s="1"/>
  <c r="I4" i="33"/>
  <c r="I3" i="33" s="1"/>
  <c r="H4" i="33"/>
  <c r="H3" i="33" s="1"/>
  <c r="N3" i="1"/>
  <c r="J24" i="22"/>
  <c r="K24" i="22"/>
  <c r="G17" i="19" l="1"/>
  <c r="I17" i="19"/>
  <c r="J17" i="19"/>
  <c r="L17" i="19"/>
  <c r="M17" i="19"/>
  <c r="O17" i="19"/>
  <c r="P17" i="19"/>
  <c r="R17" i="19"/>
  <c r="S17" i="19"/>
  <c r="U17" i="19"/>
  <c r="V17" i="19"/>
  <c r="X17" i="19"/>
  <c r="Y17" i="19"/>
  <c r="AA17" i="19"/>
  <c r="AB17" i="19"/>
  <c r="AD17" i="19"/>
  <c r="AE17" i="19"/>
  <c r="AG17" i="19"/>
  <c r="AH17" i="19"/>
  <c r="AJ17" i="19"/>
  <c r="AK17" i="19"/>
  <c r="AM17" i="19"/>
  <c r="AN17" i="19"/>
  <c r="AP17" i="19"/>
  <c r="AQ17" i="19"/>
  <c r="AS17" i="19"/>
  <c r="AT17" i="19"/>
  <c r="F17" i="19"/>
  <c r="H6" i="22" l="1"/>
  <c r="K6" i="22"/>
  <c r="L6" i="22"/>
  <c r="I6" i="22"/>
  <c r="L24" i="22"/>
  <c r="H24" i="22"/>
  <c r="I24" i="22" l="1"/>
  <c r="J11" i="20" l="1"/>
  <c r="J10" i="20" s="1"/>
  <c r="J9" i="20" s="1"/>
  <c r="AR16" i="19"/>
  <c r="AR15" i="19"/>
  <c r="AR14" i="19"/>
  <c r="AR13" i="19"/>
  <c r="AR12" i="19"/>
  <c r="AR11" i="19"/>
  <c r="AR10" i="19"/>
  <c r="AR9" i="19"/>
  <c r="AR8" i="19"/>
  <c r="Z16" i="19"/>
  <c r="Z15" i="19"/>
  <c r="Z14" i="19"/>
  <c r="Z13" i="19"/>
  <c r="Z12" i="19"/>
  <c r="Z11" i="19"/>
  <c r="Z10" i="19"/>
  <c r="Z9" i="19"/>
  <c r="Z8" i="19"/>
  <c r="W16" i="19"/>
  <c r="W15" i="19"/>
  <c r="W14" i="19"/>
  <c r="W13" i="19"/>
  <c r="W12" i="19"/>
  <c r="W11" i="19"/>
  <c r="W10" i="19"/>
  <c r="W9" i="19"/>
  <c r="W8" i="19"/>
  <c r="T16" i="19"/>
  <c r="T15" i="19"/>
  <c r="T14" i="19"/>
  <c r="T13" i="19"/>
  <c r="T12" i="19"/>
  <c r="T11" i="19"/>
  <c r="T10" i="19"/>
  <c r="T9" i="19"/>
  <c r="T8" i="19"/>
  <c r="N16" i="19"/>
  <c r="K16" i="19"/>
  <c r="N15" i="19"/>
  <c r="K15" i="19"/>
  <c r="N14" i="19"/>
  <c r="K14" i="19"/>
  <c r="N13" i="19"/>
  <c r="K13" i="19"/>
  <c r="N12" i="19"/>
  <c r="K12" i="19"/>
  <c r="N11" i="19"/>
  <c r="K11" i="19"/>
  <c r="N10" i="19"/>
  <c r="K10" i="19"/>
  <c r="N9" i="19"/>
  <c r="K9" i="19"/>
  <c r="N8" i="19"/>
  <c r="K8" i="19"/>
  <c r="AO16" i="19"/>
  <c r="AL16" i="19"/>
  <c r="AI16" i="19"/>
  <c r="AF16" i="19"/>
  <c r="AC16" i="19"/>
  <c r="AO15" i="19"/>
  <c r="AL15" i="19"/>
  <c r="AI15" i="19"/>
  <c r="AF15" i="19"/>
  <c r="AC15" i="19"/>
  <c r="AO14" i="19"/>
  <c r="AL14" i="19"/>
  <c r="AI14" i="19"/>
  <c r="AF14" i="19"/>
  <c r="AC14" i="19"/>
  <c r="AO13" i="19"/>
  <c r="AL13" i="19"/>
  <c r="AI13" i="19"/>
  <c r="AF13" i="19"/>
  <c r="AC13" i="19"/>
  <c r="AO12" i="19"/>
  <c r="AL12" i="19"/>
  <c r="AI12" i="19"/>
  <c r="AF12" i="19"/>
  <c r="AC12" i="19"/>
  <c r="AO11" i="19"/>
  <c r="AL11" i="19"/>
  <c r="AI11" i="19"/>
  <c r="AF11" i="19"/>
  <c r="AC11" i="19"/>
  <c r="AO10" i="19"/>
  <c r="AL10" i="19"/>
  <c r="AI10" i="19"/>
  <c r="AF10" i="19"/>
  <c r="AC10" i="19"/>
  <c r="AO9" i="19"/>
  <c r="AL9" i="19"/>
  <c r="AI9" i="19"/>
  <c r="AF9" i="19"/>
  <c r="AC9" i="19"/>
  <c r="AO8" i="19"/>
  <c r="AL8" i="19"/>
  <c r="AI8" i="19"/>
  <c r="AF8" i="19"/>
  <c r="AC8" i="19"/>
  <c r="H20" i="9"/>
  <c r="AV20" i="9"/>
  <c r="AU20" i="9"/>
  <c r="AT20" i="9"/>
  <c r="AS20" i="9"/>
  <c r="AR20" i="9"/>
  <c r="AQ20" i="9"/>
  <c r="AP20" i="9"/>
  <c r="AO20" i="9"/>
  <c r="AN20" i="9"/>
  <c r="AM20" i="9"/>
  <c r="AL20" i="9"/>
  <c r="AK20" i="9"/>
  <c r="AJ20" i="9"/>
  <c r="AI20" i="9"/>
  <c r="AH20" i="9"/>
  <c r="AG20" i="9"/>
  <c r="AF20" i="9"/>
  <c r="AE20" i="9"/>
  <c r="AD20" i="9"/>
  <c r="AC20" i="9"/>
  <c r="AB20" i="9"/>
  <c r="AA20" i="9"/>
  <c r="Z20" i="9"/>
  <c r="Y20" i="9"/>
  <c r="X20" i="9"/>
  <c r="W20" i="9"/>
  <c r="V20" i="9"/>
  <c r="U20" i="9"/>
  <c r="T20" i="9"/>
  <c r="S20" i="9"/>
  <c r="R20" i="9"/>
  <c r="Q20" i="9"/>
  <c r="P20" i="9"/>
  <c r="O20" i="9"/>
  <c r="N20" i="9"/>
  <c r="M20" i="9"/>
  <c r="L20" i="9"/>
  <c r="K20" i="9"/>
  <c r="J20" i="9"/>
  <c r="I20" i="9"/>
  <c r="G20" i="9"/>
  <c r="AV19" i="9"/>
  <c r="AU19" i="9"/>
  <c r="AT19" i="9"/>
  <c r="AS19" i="9"/>
  <c r="AR19" i="9"/>
  <c r="AQ19" i="9"/>
  <c r="AP19" i="9"/>
  <c r="AO19" i="9"/>
  <c r="AN19" i="9"/>
  <c r="AM19" i="9"/>
  <c r="AL19" i="9"/>
  <c r="AK19" i="9"/>
  <c r="AJ19" i="9"/>
  <c r="AI19" i="9"/>
  <c r="AH19" i="9"/>
  <c r="AG19" i="9"/>
  <c r="AF19" i="9"/>
  <c r="AE19" i="9"/>
  <c r="AD19" i="9"/>
  <c r="AC19" i="9"/>
  <c r="AB19" i="9"/>
  <c r="AA19" i="9"/>
  <c r="Z19" i="9"/>
  <c r="Y19" i="9"/>
  <c r="X19" i="9"/>
  <c r="W19" i="9"/>
  <c r="V19" i="9"/>
  <c r="U19" i="9"/>
  <c r="T19" i="9"/>
  <c r="S19" i="9"/>
  <c r="R19" i="9"/>
  <c r="Q19" i="9"/>
  <c r="P19" i="9"/>
  <c r="O19" i="9"/>
  <c r="N19" i="9"/>
  <c r="M19" i="9"/>
  <c r="L19" i="9"/>
  <c r="K19" i="9"/>
  <c r="J19" i="9"/>
  <c r="I19" i="9"/>
  <c r="H19" i="9"/>
  <c r="G19" i="9"/>
  <c r="AV18" i="9"/>
  <c r="AU18" i="9"/>
  <c r="AS18" i="9"/>
  <c r="AR18" i="9"/>
  <c r="AP18" i="9"/>
  <c r="AO18" i="9"/>
  <c r="AM18" i="9"/>
  <c r="AL18" i="9"/>
  <c r="AJ18" i="9"/>
  <c r="AI18" i="9"/>
  <c r="AG18" i="9"/>
  <c r="AF18" i="9"/>
  <c r="AD18" i="9"/>
  <c r="AC18" i="9"/>
  <c r="AA18" i="9"/>
  <c r="Z18" i="9"/>
  <c r="X18" i="9"/>
  <c r="W18" i="9"/>
  <c r="U18" i="9"/>
  <c r="T18" i="9"/>
  <c r="R18" i="9"/>
  <c r="Q18" i="9"/>
  <c r="O18" i="9"/>
  <c r="N18" i="9"/>
  <c r="L18" i="9"/>
  <c r="K18" i="9"/>
  <c r="I18" i="9"/>
  <c r="H18" i="9"/>
  <c r="AT17" i="9"/>
  <c r="AQ17" i="9"/>
  <c r="AN17" i="9"/>
  <c r="AK17" i="9"/>
  <c r="AH17" i="9"/>
  <c r="AE17" i="9"/>
  <c r="AB17" i="9"/>
  <c r="Y17" i="9"/>
  <c r="V17" i="9"/>
  <c r="S17" i="9"/>
  <c r="P17" i="9"/>
  <c r="M17" i="9"/>
  <c r="J17" i="9"/>
  <c r="G17" i="9"/>
  <c r="AT16" i="9"/>
  <c r="AQ16" i="9"/>
  <c r="AN16" i="9"/>
  <c r="AK16" i="9"/>
  <c r="AH16" i="9"/>
  <c r="AE16" i="9"/>
  <c r="AB16" i="9"/>
  <c r="Y16" i="9"/>
  <c r="V16" i="9"/>
  <c r="S16" i="9"/>
  <c r="P16" i="9"/>
  <c r="M16" i="9"/>
  <c r="J16" i="9"/>
  <c r="G16" i="9"/>
  <c r="AT15" i="9"/>
  <c r="AQ15" i="9"/>
  <c r="AN15" i="9"/>
  <c r="AK15" i="9"/>
  <c r="AH15" i="9"/>
  <c r="AE15" i="9"/>
  <c r="AB15" i="9"/>
  <c r="Y15" i="9"/>
  <c r="V15" i="9"/>
  <c r="S15" i="9"/>
  <c r="P15" i="9"/>
  <c r="M15" i="9"/>
  <c r="J15" i="9"/>
  <c r="G15" i="9"/>
  <c r="AT14" i="9"/>
  <c r="AQ14" i="9"/>
  <c r="AN14" i="9"/>
  <c r="AK14" i="9"/>
  <c r="AH14" i="9"/>
  <c r="AE14" i="9"/>
  <c r="AB14" i="9"/>
  <c r="Y14" i="9"/>
  <c r="V14" i="9"/>
  <c r="S14" i="9"/>
  <c r="P14" i="9"/>
  <c r="M14" i="9"/>
  <c r="J14" i="9"/>
  <c r="G14" i="9"/>
  <c r="AT13" i="9"/>
  <c r="AQ13" i="9"/>
  <c r="AN13" i="9"/>
  <c r="AK13" i="9"/>
  <c r="AH13" i="9"/>
  <c r="AE13" i="9"/>
  <c r="AB13" i="9"/>
  <c r="Y13" i="9"/>
  <c r="V13" i="9"/>
  <c r="S13" i="9"/>
  <c r="P13" i="9"/>
  <c r="M13" i="9"/>
  <c r="J13" i="9"/>
  <c r="G13" i="9"/>
  <c r="AT12" i="9"/>
  <c r="AQ12" i="9"/>
  <c r="AN12" i="9"/>
  <c r="AK12" i="9"/>
  <c r="AH12" i="9"/>
  <c r="AE12" i="9"/>
  <c r="AB12" i="9"/>
  <c r="Y12" i="9"/>
  <c r="V12" i="9"/>
  <c r="S12" i="9"/>
  <c r="P12" i="9"/>
  <c r="M12" i="9"/>
  <c r="J12" i="9"/>
  <c r="G12" i="9"/>
  <c r="AT11" i="9"/>
  <c r="AQ11" i="9"/>
  <c r="AN11" i="9"/>
  <c r="AK11" i="9"/>
  <c r="AH11" i="9"/>
  <c r="AE11" i="9"/>
  <c r="AB11" i="9"/>
  <c r="Y11" i="9"/>
  <c r="V11" i="9"/>
  <c r="S11" i="9"/>
  <c r="P11" i="9"/>
  <c r="M11" i="9"/>
  <c r="J11" i="9"/>
  <c r="G11" i="9"/>
  <c r="AT10" i="9"/>
  <c r="AQ10" i="9"/>
  <c r="AN10" i="9"/>
  <c r="AK10" i="9"/>
  <c r="AH10" i="9"/>
  <c r="AE10" i="9"/>
  <c r="AB10" i="9"/>
  <c r="Y10" i="9"/>
  <c r="V10" i="9"/>
  <c r="S10" i="9"/>
  <c r="P10" i="9"/>
  <c r="M10" i="9"/>
  <c r="J10" i="9"/>
  <c r="G10" i="9"/>
  <c r="AT9" i="9"/>
  <c r="AQ9" i="9"/>
  <c r="AN9" i="9"/>
  <c r="AK9" i="9"/>
  <c r="AH9" i="9"/>
  <c r="AE9" i="9"/>
  <c r="AB9" i="9"/>
  <c r="Y9" i="9"/>
  <c r="V9" i="9"/>
  <c r="S9" i="9"/>
  <c r="P9" i="9"/>
  <c r="M9" i="9"/>
  <c r="J9" i="9"/>
  <c r="G9" i="9"/>
  <c r="N17" i="19" l="1"/>
  <c r="AO17" i="19"/>
  <c r="K17" i="19"/>
  <c r="T17" i="19"/>
  <c r="AC17" i="19"/>
  <c r="W17" i="19"/>
  <c r="AF17" i="19"/>
  <c r="Z17" i="19"/>
  <c r="AI17" i="19"/>
  <c r="AR17" i="19"/>
  <c r="AL17" i="19"/>
  <c r="M18" i="9"/>
  <c r="AK18" i="9"/>
  <c r="S18" i="9"/>
  <c r="AE18" i="9"/>
  <c r="G18" i="9"/>
  <c r="Y18" i="9"/>
  <c r="J18" i="9"/>
  <c r="V18" i="9"/>
  <c r="AH18" i="9"/>
  <c r="AT18" i="9"/>
  <c r="AQ18" i="9"/>
  <c r="AB18" i="9"/>
  <c r="AN18" i="9"/>
  <c r="P18" i="9"/>
  <c r="R12" i="20" l="1"/>
  <c r="R11" i="20" s="1"/>
  <c r="R10" i="20" s="1"/>
  <c r="R9" i="20" s="1"/>
  <c r="I11" i="20"/>
  <c r="I10" i="20" s="1"/>
  <c r="I9" i="20" s="1"/>
  <c r="K11" i="20"/>
  <c r="K10" i="20" s="1"/>
  <c r="K9" i="20" s="1"/>
  <c r="L11" i="20"/>
  <c r="L10" i="20" s="1"/>
  <c r="L9" i="20" s="1"/>
  <c r="M11" i="20"/>
  <c r="M10" i="20" s="1"/>
  <c r="M9" i="20" s="1"/>
  <c r="N11" i="20"/>
  <c r="N10" i="20" s="1"/>
  <c r="N9" i="20" s="1"/>
  <c r="O11" i="20"/>
  <c r="O10" i="20" s="1"/>
  <c r="O9" i="20" s="1"/>
  <c r="P11" i="20"/>
  <c r="P10" i="20" s="1"/>
  <c r="P9" i="20" s="1"/>
  <c r="Q11" i="20"/>
  <c r="Q10" i="20" s="1"/>
  <c r="Q9" i="20" s="1"/>
  <c r="H11" i="20"/>
  <c r="H10" i="20" s="1"/>
  <c r="H9" i="20" s="1"/>
  <c r="F16" i="12" l="1"/>
  <c r="G16" i="12"/>
  <c r="E16" i="12"/>
  <c r="E17" i="19" l="1"/>
  <c r="Q16" i="19"/>
  <c r="H16" i="19"/>
  <c r="E16" i="19"/>
  <c r="Q15" i="19"/>
  <c r="H15" i="19"/>
  <c r="E15" i="19"/>
  <c r="Q14" i="19"/>
  <c r="H14" i="19"/>
  <c r="E14" i="19"/>
  <c r="Q13" i="19"/>
  <c r="H13" i="19"/>
  <c r="E13" i="19"/>
  <c r="Q12" i="19"/>
  <c r="H12" i="19"/>
  <c r="E12" i="19"/>
  <c r="Q11" i="19"/>
  <c r="H11" i="19"/>
  <c r="E11" i="19"/>
  <c r="Q10" i="19"/>
  <c r="H10" i="19"/>
  <c r="E10" i="19"/>
  <c r="Q9" i="19"/>
  <c r="H9" i="19"/>
  <c r="E9" i="19"/>
  <c r="Q8" i="19"/>
  <c r="H8" i="19"/>
  <c r="E8" i="19"/>
  <c r="Q17" i="19" l="1"/>
  <c r="H17" i="19"/>
  <c r="F8" i="8"/>
  <c r="G8" i="8"/>
  <c r="H8" i="8"/>
  <c r="J8" i="8"/>
  <c r="K8" i="8"/>
  <c r="L8" i="8"/>
  <c r="N8" i="8"/>
  <c r="O8" i="8"/>
  <c r="P8" i="8"/>
  <c r="R8" i="8"/>
  <c r="S8" i="8"/>
  <c r="T8" i="8"/>
  <c r="V8" i="8"/>
  <c r="W8" i="8"/>
  <c r="X8" i="8"/>
  <c r="U7" i="8"/>
  <c r="U6" i="8"/>
  <c r="U5" i="8"/>
  <c r="U8" i="8" s="1"/>
  <c r="Q7" i="8"/>
  <c r="Q6" i="8"/>
  <c r="Q5" i="8"/>
  <c r="M7" i="8"/>
  <c r="M6" i="8"/>
  <c r="M5" i="8"/>
  <c r="I7" i="8"/>
  <c r="I6" i="8"/>
  <c r="I5" i="8"/>
  <c r="E6" i="8"/>
  <c r="E7" i="8"/>
  <c r="E5" i="8"/>
  <c r="D6" i="7"/>
  <c r="E6" i="7"/>
  <c r="F6" i="7"/>
  <c r="G6" i="7"/>
  <c r="D9" i="7"/>
  <c r="E9" i="7"/>
  <c r="F9" i="7"/>
  <c r="G9" i="7"/>
  <c r="C9" i="7"/>
  <c r="C6" i="7"/>
  <c r="I8" i="8" l="1"/>
  <c r="Q8" i="8"/>
  <c r="E8" i="8"/>
  <c r="M8" i="8"/>
  <c r="D5" i="7"/>
  <c r="F5" i="7"/>
  <c r="G5" i="7"/>
  <c r="E5" i="7"/>
  <c r="C5" i="7"/>
  <c r="E8" i="10" l="1"/>
  <c r="E13" i="10" s="1"/>
  <c r="F8" i="10"/>
  <c r="F13" i="10" s="1"/>
  <c r="E12" i="10" l="1"/>
  <c r="F12" i="10"/>
  <c r="D8" i="10"/>
  <c r="D13" i="10" l="1"/>
  <c r="D12" i="10"/>
  <c r="Q506" i="1" l="1"/>
  <c r="Q521" i="1"/>
  <c r="Q501" i="1" s="1"/>
  <c r="Q8" i="1" l="1"/>
  <c r="K4" i="33" s="1"/>
  <c r="Q503" i="1"/>
  <c r="K7" i="33" l="1"/>
  <c r="K3" i="33" s="1"/>
</calcChain>
</file>

<file path=xl/sharedStrings.xml><?xml version="1.0" encoding="utf-8"?>
<sst xmlns="http://schemas.openxmlformats.org/spreadsheetml/2006/main" count="10596" uniqueCount="1572">
  <si>
    <t>ՄԱՍ 2. ՊԵՏԱԿԱՆ ՄԱՐՄՆԻ ԿՈՂՄԻՑ ԻՐԱԿԱՆԱՑՎՈՂ ԲՅՈՒՋԵՏԱՅԻՆ ԾՐԱԳՐԵՐԸ ԵՎ ՄԻՋՈՑԱՌՈՒՄՆԵՐԸ</t>
  </si>
  <si>
    <t>Ծրագիր</t>
  </si>
  <si>
    <t>ՄԱՍ 3 ՊԵՏԱԿԱՆ ՄԱՐՄՆԻ ԾՐԱԳՐԵՐԻ ԳԾՈՎ ՎԵՐՋՆԱԿԱՆ ԱՐԴՅՈՒՆՔԻ ՑՈՒՑԱՆԻՇՆԵՐԸ</t>
  </si>
  <si>
    <t>Ծրագրի վերջնական արդյունքները</t>
  </si>
  <si>
    <t xml:space="preserve">Ելակետը </t>
  </si>
  <si>
    <t>Թիրախը</t>
  </si>
  <si>
    <t>Ծրագրային դասիչը</t>
  </si>
  <si>
    <t>Բաժին</t>
  </si>
  <si>
    <t xml:space="preserve">Խումբ </t>
  </si>
  <si>
    <t>Դաս</t>
  </si>
  <si>
    <t>Ընդամենը</t>
  </si>
  <si>
    <t>&lt;Հոդվածի  անվանումը և կոդը&gt;</t>
  </si>
  <si>
    <t>…</t>
  </si>
  <si>
    <t>X</t>
  </si>
  <si>
    <t>(հազար դրամներով)</t>
  </si>
  <si>
    <t>Եկամուտների ստացման աղբյուրների անվանումները</t>
  </si>
  <si>
    <t>Կանխատեսում</t>
  </si>
  <si>
    <t>ԸՆԴԱՄԵՆԸ</t>
  </si>
  <si>
    <t>1. Վճարովի ծառայությունների մատուցումից և աշխատանքների կատարումից</t>
  </si>
  <si>
    <t>&lt;Մարզի անվանումը&gt;</t>
  </si>
  <si>
    <t>Արտաքին միջոցներ</t>
  </si>
  <si>
    <t>ՀՀ կառ. համաֆինանսավորում</t>
  </si>
  <si>
    <t>Մնացորդ</t>
  </si>
  <si>
    <t>Վարկային ծրագրեր</t>
  </si>
  <si>
    <t>Դրամաշնորհային ծրագրեր</t>
  </si>
  <si>
    <t>Միջոցառում</t>
  </si>
  <si>
    <t>3.2 Ծախսային խնայողությունների գծով առաջարկները (-) նշանով</t>
  </si>
  <si>
    <t>3.3 Նոր նախաձեռնությունների գծով ընդհանուր ծախսերը</t>
  </si>
  <si>
    <t>Ծրագրի սկիզբն ըստ համապատասխան համաձայնագրի</t>
  </si>
  <si>
    <t>Ծրագրի ավարտն ըստ համապատասխան համաձայնագրի (ներառյալ փոփոխությունները)</t>
  </si>
  <si>
    <t>Առաջին եռամսյակ</t>
  </si>
  <si>
    <t>Երկրորդ եռամսյակ</t>
  </si>
  <si>
    <t>Երրորդ եռամսյակ</t>
  </si>
  <si>
    <t>Չորրորդ եռամսյակ</t>
  </si>
  <si>
    <t>Տարի</t>
  </si>
  <si>
    <t xml:space="preserve">Աղյուսակ 1. Քաղաքականությանն առնչվող բյուջետային ծրագրերն ու միջոցառումները </t>
  </si>
  <si>
    <t>Միջոցառման անվանումը</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</si>
  <si>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</si>
  <si>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</si>
  <si>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</si>
  <si>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Ընդամենը՝ որից</t>
  </si>
  <si>
    <t>Ցուցանիշներ</t>
  </si>
  <si>
    <t>Արտաքին աղբյուրներից ստացվող ֆինանսավորման տեսակը՝ ըստ ծրագրերի</t>
  </si>
  <si>
    <t>x</t>
  </si>
  <si>
    <t xml:space="preserve">Հավելված N 3. Բյուջետային ծրագրերի և ակնկալվող արդյունքների ներկայացման ձևաչափ </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</si>
  <si>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</si>
  <si>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</si>
  <si>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</si>
  <si>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Ընդամենը ըստ մարզերի</t>
  </si>
  <si>
    <t xml:space="preserve">Ընդամենը </t>
  </si>
  <si>
    <t>Ծրագրի /Միջոցառման անվանումը</t>
  </si>
  <si>
    <t>Հավելված N 8. Ամփոփ ֆինանսական պահանջներ ՄԺԾԾ ժամանակահատվածի համար</t>
  </si>
  <si>
    <t>Հավելված 10․ Հայտի հետ կապված հիմնական ռիսկերը</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</si>
  <si>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</si>
  <si>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</si>
  <si>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</si>
  <si>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</si>
  <si>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&lt;Հոդվածի  անվանումը և կոդը&gt;</t>
    </r>
    <r>
      <rPr>
        <i/>
        <vertAlign val="superscript"/>
        <sz val="8"/>
        <color theme="1"/>
        <rFont val="GHEA Grapalat"/>
        <family val="3"/>
      </rPr>
      <t>28</t>
    </r>
  </si>
  <si>
    <r>
      <t>2.  Ստացվող նվիրատվություններից</t>
    </r>
    <r>
      <rPr>
        <vertAlign val="superscript"/>
        <sz val="8"/>
        <color theme="1"/>
        <rFont val="GHEA Grapalat"/>
        <family val="3"/>
      </rPr>
      <t>30</t>
    </r>
  </si>
  <si>
    <t>2027թ.</t>
  </si>
  <si>
    <t>2027թ</t>
  </si>
  <si>
    <t>ԱՄՆ դոլար/Եվրո</t>
  </si>
  <si>
    <t xml:space="preserve">Չորրորդ եռամսյակ </t>
  </si>
  <si>
    <t xml:space="preserve">Տնտեսագիտական դասակարգում </t>
  </si>
  <si>
    <t>Ծրագրով նախատեսված ամբողջ գումարը, ԱՄՆ դոլար/Եվրո</t>
  </si>
  <si>
    <t>հազար դրամ</t>
  </si>
  <si>
    <t>Ամբողջ գումարը</t>
  </si>
  <si>
    <t>Կատարողական</t>
  </si>
  <si>
    <t>բյուջետային վարկի տրամադրման ժամկետ՝ սկիզբ-ավարտ</t>
  </si>
  <si>
    <t>Ձևաչափ 3. Ներքին աղբյուրների հաշվին տրամադրվող բյուջետային վարկերի հաշվին իրականացվելիք ծրագրերը</t>
  </si>
  <si>
    <t>այդ թվում՝</t>
  </si>
  <si>
    <t xml:space="preserve"> այդ թվում` բյուջետային ծախսերի տնտեսագիտական դասակարգման հոդվածներ
</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</si>
  <si>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</si>
  <si>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 xml:space="preserve"> այդ թվում` ըստ կատարողների</t>
  </si>
  <si>
    <t>/Կատարող մարմնի անվանումը/</t>
  </si>
  <si>
    <t>/Միջոցառման անվանումը/</t>
  </si>
  <si>
    <t>/Ծրագրի անվանումը/</t>
  </si>
  <si>
    <t>Հավելված N 7. Արտաքին և ներքին աղբյուրներից ստացվող նպատակային վարկերի (ենթավարկերի) և նպատակային դրամաշնորհների գծով իրականացվող ծրագրերը</t>
  </si>
  <si>
    <t xml:space="preserve">Հավելված N 3. Բյուջետային ծրագրերի և ակնկալվող արդյունքների ներկայացման ձևաչափ* </t>
  </si>
  <si>
    <t>* Հավելվածը անհրաժեշտ է լրացնել Phonetic (Times armenia) տառատեսակով</t>
  </si>
  <si>
    <t>2028թ.</t>
  </si>
  <si>
    <t>2028թ</t>
  </si>
  <si>
    <t>Հայտի և 2026-2028թթ ՄԺԾԾ-ով 2025թ. համար նախատեսված չափաքանակի տարբերության պարզաբանումը</t>
  </si>
  <si>
    <t>Հավելված N 5. Բյուջետային ծրագրերի/միջոցառումների գծով ծախսերը՝ վարչատարածքային բաժանմամբ (ըստ մարզերի)*</t>
  </si>
  <si>
    <t xml:space="preserve">*1-ին և 5-րդ տողերը լրացվում են, եթե հայտատու մարմնին տրամադրվել է  նախնական ընդհանուր կողմնորոշիչ չափաքանակ: </t>
  </si>
  <si>
    <t>Սույն հավելվածը լրացվում է նոր նախաձեռնությունների ներկայացման փուլում:</t>
  </si>
  <si>
    <t xml:space="preserve">2028թ. </t>
  </si>
  <si>
    <t xml:space="preserve">այդ թվում նոր նախաձեռնությունները </t>
  </si>
  <si>
    <t xml:space="preserve"> ԲԳԿ</t>
  </si>
  <si>
    <t>ԲԳԿ/Ծրագիր/Միջոցառում</t>
  </si>
  <si>
    <t>Աղբյուրը*</t>
  </si>
  <si>
    <t>Միջոցառման նախատեսվող ավարտի տարեթիվ</t>
  </si>
  <si>
    <t>Արտարժույթ</t>
  </si>
  <si>
    <t>* դրամաշնորհի և վարկի գումարների մեջ հաշվարկված են նաև համաֆինանսավորման դրամական  միջոցները:</t>
  </si>
  <si>
    <t xml:space="preserve">Ծրագրի դասիչը </t>
  </si>
  <si>
    <t>Միջոցառման դասիչը</t>
  </si>
  <si>
    <t>Միջոցառման նկարագրություն</t>
  </si>
  <si>
    <t>Ընդհանուր արժեքը (հազ. եվրո, դոլար,դրամ)</t>
  </si>
  <si>
    <t>Հազար դրամ</t>
  </si>
  <si>
    <t xml:space="preserve"> 2027թ. </t>
  </si>
  <si>
    <t xml:space="preserve"> 2028թ. </t>
  </si>
  <si>
    <t xml:space="preserve">Հավելված N 11. Ավարտի ժամկետ ունեցող միջոցառումները </t>
  </si>
  <si>
    <r>
      <t>4. Ֆինանսական ակտիվների կառավարմանն առնչվող միջոցառումները</t>
    </r>
    <r>
      <rPr>
        <vertAlign val="superscript"/>
        <sz val="10"/>
        <color theme="1"/>
        <rFont val="GHEA Grapalat"/>
        <family val="3"/>
      </rPr>
      <t>5</t>
    </r>
    <r>
      <rPr>
        <sz val="10"/>
        <color theme="1"/>
        <rFont val="GHEA Grapalat"/>
        <family val="3"/>
      </rPr>
      <t>՝</t>
    </r>
  </si>
  <si>
    <t xml:space="preserve"> Ծրագրի/միջոցառման դասիչը</t>
  </si>
  <si>
    <r>
      <t>ԸՆԴԱՄԵՆԸ</t>
    </r>
    <r>
      <rPr>
        <b/>
        <vertAlign val="superscript"/>
        <sz val="10"/>
        <rFont val="GHEA Grapalat"/>
        <family val="3"/>
      </rPr>
      <t>7</t>
    </r>
  </si>
  <si>
    <t xml:space="preserve"> Ծրագրի նպատակը/Միջոցառման նկարագրությունը</t>
  </si>
  <si>
    <t>Պետական մարմնի անվանումը _______________________________________________________________</t>
  </si>
  <si>
    <t>Հազար  դրամ</t>
  </si>
  <si>
    <t>2027թ. բյուջե (ներառյալ ընդլայնումները և նոր նախաձեռնությունները)</t>
  </si>
  <si>
    <t xml:space="preserve">2029թ. </t>
  </si>
  <si>
    <t>Հիմնավորումներ/ Պատճառներ (այդ թվում՝ 2026 թվականի հաստատված բյուջեի նկատմամբ 2027թ. բազային բյուջեի տարբերության պատճառները ըստ հիմնական գործոնների*</t>
  </si>
  <si>
    <t>Փոփոխությունը 2026-28թթ. ՄԺԾԾ փաստաթղթի համեմատ (լրացնել այո կամ ոչ)</t>
  </si>
  <si>
    <t>2026թ. ((հաստատված բյուջե)</t>
  </si>
  <si>
    <t>2029թ.</t>
  </si>
  <si>
    <t xml:space="preserve">
2025թ․ 
(փաստացի)
</t>
  </si>
  <si>
    <t>2026թ. 
(հաստատված բյուջե)</t>
  </si>
  <si>
    <t xml:space="preserve">2028թ. բյուջե 
</t>
  </si>
  <si>
    <t xml:space="preserve">2029թ. բյուջե  
</t>
  </si>
  <si>
    <t>Սույն հավելվածը լրացվում է 2027թ. բյուջետային հայտի ներկայացման փուլում:</t>
  </si>
  <si>
    <t xml:space="preserve"> 2025թ․ 
(փաստացի)</t>
  </si>
  <si>
    <t xml:space="preserve">2027թ.  </t>
  </si>
  <si>
    <t>Բազային տարի ըստ 2025 թվականի տարեկան  հաշվետվության</t>
  </si>
  <si>
    <t>2026 թվականի սպասողական</t>
  </si>
  <si>
    <t>Կատարողականն առ. 01.01.2025թ. դրությամբ</t>
  </si>
  <si>
    <t>2025թ. բյուջե (փաստ)</t>
  </si>
  <si>
    <t xml:space="preserve">2026թ. բյուջե (սպասողական) </t>
  </si>
  <si>
    <t>Ծրագրի գծով 2027-2029թթ ՄԺԾԾ-ով 2027թ. համար նախատեսված չափաքանակները (գոյություն ունեցող պարտավորություններ)</t>
  </si>
  <si>
    <t>2027թ. բյուջետային հայտ</t>
  </si>
  <si>
    <t>Հայտի և 2027-2029թթ ՄԺԾԾ-ով 2026թ. համար նախատեսված չափաքանակի տարբերության պարզաբանումը</t>
  </si>
  <si>
    <t>2029թ</t>
  </si>
  <si>
    <t>2027թ. Բյուջետային հայտ</t>
  </si>
  <si>
    <t>2026թ.
(հաստատված բյուջե)</t>
  </si>
  <si>
    <t>1. Պետական մարմնի գծով 2027-2029 թվականների համար սահմանված ֆինանսավորման նախնական ընդհանուր կողմնորոշիչ չափաքանակները*</t>
  </si>
  <si>
    <t>3. Ընդամենը հայտով ներկայացված ընդհանուր ծախսերը` 2027-2029 թթ. ՄԺԾԾ համար (տող 3.1 + տող 3.2 + տող 3.3.)</t>
  </si>
  <si>
    <t>Սույն հավելվածը լրացվում է 2027թ. բյուջետային հայտի  ներկայացման փուլում:</t>
  </si>
  <si>
    <t xml:space="preserve">Նախատեսվող մնացորդը  2027 թվականի տարվա վերջի դրությամբ </t>
  </si>
  <si>
    <t>2025թ. (փաստացի)</t>
  </si>
  <si>
    <t xml:space="preserve"> 2029թ. </t>
  </si>
  <si>
    <t>Բյուջետային ծախսերը (հազ. դրամ)</t>
  </si>
  <si>
    <t>Միջոցառման գծով բազային բյուջեն</t>
  </si>
  <si>
    <t>*</t>
  </si>
  <si>
    <t xml:space="preserve">Ծրագրի </t>
  </si>
  <si>
    <t>Ծրագրի /միջոցառման նախատեսվող ավարտը</t>
  </si>
  <si>
    <t>Ծրագրի /միջոցառման սկիզբը</t>
  </si>
  <si>
    <t>Ընդամենը նախաձեռնության գծով ծախսեր (հազ. դրամ)</t>
  </si>
  <si>
    <t>Ծրագրի/ միջոցառման անվանումը</t>
  </si>
  <si>
    <t>Պետական մարմնի անվանումը ___________________</t>
  </si>
  <si>
    <t>list 1</t>
  </si>
  <si>
    <t>list 2</t>
  </si>
  <si>
    <t>list 3</t>
  </si>
  <si>
    <t>Ապրանք և ծառայություն</t>
  </si>
  <si>
    <t>Նոր միջոցառում</t>
  </si>
  <si>
    <t>Պարտադիր</t>
  </si>
  <si>
    <t>1. Պետական մարմինը</t>
  </si>
  <si>
    <t>Տրանսֆերտ</t>
  </si>
  <si>
    <t>Գոյություն ունեցող միջոցառման ընդլայնում</t>
  </si>
  <si>
    <t>Հայեցողական (շարունակական)</t>
  </si>
  <si>
    <t>Այլ (նկարագրել)</t>
  </si>
  <si>
    <t>Հայեցողական (ոչ շարունակական)</t>
  </si>
  <si>
    <t>2. Ծրագիրը</t>
  </si>
  <si>
    <t>Ծրագրի/ միջոցառման նախատեսվող սկիզբը</t>
  </si>
  <si>
    <t>3. Միջոցառումը</t>
  </si>
  <si>
    <t>4. Նոր նախաձեռնության ծախսերի հիմքում դրված ծախսային պարտավորության բնույթը՝</t>
  </si>
  <si>
    <t>5. Նպատակը</t>
  </si>
  <si>
    <t>9. Արդյունքային չափորոշիչները</t>
  </si>
  <si>
    <t>Չափի միավորը</t>
  </si>
  <si>
    <t>10. Պահանջվող ռեսուրսները</t>
  </si>
  <si>
    <t>ՀՀ դրամ</t>
  </si>
  <si>
    <t>Միջոցառման ավարտի տարին</t>
  </si>
  <si>
    <t>11. Ֆինանսավորման աղբյուրը</t>
  </si>
  <si>
    <t>Նոր նախաձեռնության գծով ընդհանուր ծախսեր, այդ թվում՝</t>
  </si>
  <si>
    <t>Պետական բյուջե, այդ թվում՝</t>
  </si>
  <si>
    <t>Այլ բյուջետային ծրագրերից ակնկալվող ծախսային խնայողություններ</t>
  </si>
  <si>
    <t>Այլ աղբյուրներ, այդ թվում՝</t>
  </si>
  <si>
    <t>Նոր նախաձեռնությունների զուտ ազդեցությունը պետական բյուջեի վրա</t>
  </si>
  <si>
    <t xml:space="preserve"> Ծրագիր</t>
  </si>
  <si>
    <t xml:space="preserve"> Միջոցառում</t>
  </si>
  <si>
    <t xml:space="preserve"> ԲԳԿ/Ծրագրի /միջոցառման անվանումը</t>
  </si>
  <si>
    <t>Հավելված N 1. Բյուջետային հայտի ամփոփ նկարագրություն</t>
  </si>
  <si>
    <t>Ներկայացվում է 2027 թվականի բյուջետային հայտի շրջանակում</t>
  </si>
  <si>
    <t>Կապը Նոր նախաձեռնության ոլորտի ռազմավարության հետ, եթե հաստատված ռազմավարություն առկա է</t>
  </si>
  <si>
    <r>
      <t>Միջոցառման նկարագրությունը</t>
    </r>
    <r>
      <rPr>
        <vertAlign val="superscript"/>
        <sz val="8"/>
        <color theme="1"/>
        <rFont val="GHEA Grapalat"/>
        <family val="3"/>
      </rPr>
      <t>2</t>
    </r>
  </si>
  <si>
    <r>
      <t>Նպատակը</t>
    </r>
    <r>
      <rPr>
        <vertAlign val="superscript"/>
        <sz val="8"/>
        <color theme="1"/>
        <rFont val="GHEA Grapalat"/>
        <family val="3"/>
      </rPr>
      <t>1</t>
    </r>
  </si>
  <si>
    <t>Հավելված N 2. Նոր նախաձեռնությունների ներկայացման ամփոփ ձևաչափ</t>
  </si>
  <si>
    <t>Ցանկում նոր նախաձեռնությունները ներկայացվում են  ըստ առաջնահերթության</t>
  </si>
  <si>
    <t>Անհրաժեշտության դեպքում ցանկում ավելացվում են նոր տողեր ըստ նոր նախաձեռնությունների թվի</t>
  </si>
  <si>
    <r>
      <t>Միջոցառման (պետության միջամտության) տեսակը</t>
    </r>
    <r>
      <rPr>
        <vertAlign val="superscript"/>
        <sz val="8"/>
        <color theme="1"/>
        <rFont val="GHEA Grapalat"/>
        <family val="3"/>
      </rPr>
      <t>3</t>
    </r>
  </si>
  <si>
    <r>
      <t>Սպասվող օգուտները</t>
    </r>
    <r>
      <rPr>
        <vertAlign val="superscript"/>
        <sz val="8"/>
        <color theme="1"/>
        <rFont val="GHEA Grapalat"/>
        <family val="3"/>
      </rPr>
      <t>4</t>
    </r>
    <r>
      <rPr>
        <sz val="8"/>
        <color theme="1"/>
        <rFont val="GHEA Grapalat"/>
        <family val="3"/>
      </rPr>
      <t xml:space="preserve"> </t>
    </r>
  </si>
  <si>
    <r>
      <t>Միջոցառման հիմքում դրված ծախսային պարտավորության բնույթը</t>
    </r>
    <r>
      <rPr>
        <vertAlign val="superscript"/>
        <sz val="8"/>
        <color theme="1"/>
        <rFont val="GHEA Grapalat"/>
        <family val="3"/>
      </rPr>
      <t>5</t>
    </r>
  </si>
  <si>
    <t>12. Արդյունքների այլ մակարդակներ արտահայտող այլընտրանքներ</t>
  </si>
  <si>
    <t xml:space="preserve">Այլընտրանք # 3 </t>
  </si>
  <si>
    <t>Այլընտրանք # ...</t>
  </si>
  <si>
    <t>15. Կապը Նոր նախաձեռնության ոլորտի ռազմավարության հետ, եթե հաստատված ռազմավարություն առկա է</t>
  </si>
  <si>
    <t xml:space="preserve">ՄԺԾԾ փուլում ներկայացվում է Նոր նախաձեռնությունները միայն ամփոփ աղյուսակով, բյուջետային հայտի տրամադրման փուլում ներկայացվում են Հ2 Ձև 2-ով սահմանված ձևաչափով տեղեկատվություն  յուրաքանչյուր նոր միջոցառման մասով </t>
  </si>
  <si>
    <t>Սույն ձևաչափով ներկայացվում է տեղեկատվություն  յուրաքանչյուր նոր միջոցառման համար</t>
  </si>
  <si>
    <t>Սույն հավելվածը ներկայացվում է ՄԺԾԾ փուլում, թարմացվում Բյուջետային հայտի փուլում</t>
  </si>
  <si>
    <t>*Սույն հավելվածը ներկայացվում է ՀՀ վարչապետի որոշմամբ հաստատված ժամանակացույցի 3-րդ կետի 2-րդ ենթակետի ա) պարբերությամբ սահմանված ժամկետում</t>
  </si>
  <si>
    <t>2027-2029թթ ընդհանուր ծախսերի համեմատությունը ՀՀ 2026թ. պետական բյուջեով հաստատված 2026 թվականի բյուջեի և 2027-2028 թվականների կողմնորոշիչ չափաքանակների հետ</t>
  </si>
  <si>
    <t>2. ՀՀ 2026թ. պետական բյուջեով 2026-2028 թվականների՝ պետական մարմնի գծով սահմանված ընդհանուր հատկացումները</t>
  </si>
  <si>
    <t>3.1 Բազային բյուջեի գնահատում 2027-2029թթ. ՄԺԾԾ համար (առանց ծախսային խնայողությունների վերաբերյալ առաջարկների ներառման)</t>
  </si>
  <si>
    <t>4. Տարբերությունը ՀՀ 2026թ. պետական բյուջեի համապատասխան ցուցանիշից (տող 3 - տող 2)</t>
  </si>
  <si>
    <t>5. Տարբերությունը 2027-2029 թվականների համար սահմանված ֆինանսավորման նախնական ընդհանուր կողմնորոշիչ չափաքանակներից (տող 3-տող 1)</t>
  </si>
  <si>
    <r>
      <t>Ձևաչափ N 2. Նոր նախաձեռնությունների ներկայացման ձևաչափ</t>
    </r>
    <r>
      <rPr>
        <vertAlign val="superscript"/>
        <sz val="12"/>
        <color theme="1"/>
        <rFont val="GHEA Grapalat"/>
        <family val="3"/>
      </rPr>
      <t>1</t>
    </r>
  </si>
  <si>
    <r>
      <t>Պետական մարմնի անվանումը</t>
    </r>
    <r>
      <rPr>
        <vertAlign val="superscript"/>
        <sz val="10"/>
        <color theme="1"/>
        <rFont val="GHEA Grapalat"/>
        <family val="3"/>
      </rPr>
      <t>2</t>
    </r>
    <r>
      <rPr>
        <sz val="10"/>
        <color theme="1"/>
        <rFont val="GHEA Grapalat"/>
        <family val="3"/>
      </rPr>
      <t xml:space="preserve"> </t>
    </r>
    <r>
      <rPr>
        <vertAlign val="superscript"/>
        <sz val="10"/>
        <color theme="1"/>
        <rFont val="GHEA Grapalat"/>
        <family val="3"/>
      </rPr>
      <t/>
    </r>
  </si>
  <si>
    <t>Նոր նախաձեռնությանն առնչվող այլ պետական մարմինների անվանումները</t>
  </si>
  <si>
    <r>
      <t xml:space="preserve">Ծրագրի անվանումը </t>
    </r>
    <r>
      <rPr>
        <vertAlign val="superscript"/>
        <sz val="9"/>
        <color theme="1"/>
        <rFont val="GHEA Grapalat"/>
        <family val="3"/>
      </rPr>
      <t>5</t>
    </r>
  </si>
  <si>
    <t>Ծրագրի դասիչը6</t>
  </si>
  <si>
    <t>Ծրագրի/ միջոցառման նախատեսվող ավարտը8</t>
  </si>
  <si>
    <r>
      <t>Միջոցառման անվանումը</t>
    </r>
    <r>
      <rPr>
        <vertAlign val="superscript"/>
        <sz val="9"/>
        <color theme="1"/>
        <rFont val="GHEA Grapalat"/>
        <family val="3"/>
      </rPr>
      <t>9</t>
    </r>
  </si>
  <si>
    <r>
      <t>Միջոցառման դասիչը</t>
    </r>
    <r>
      <rPr>
        <vertAlign val="superscript"/>
        <sz val="9"/>
        <color theme="1"/>
        <rFont val="GHEA Grapalat"/>
        <family val="3"/>
      </rPr>
      <t>10</t>
    </r>
    <r>
      <rPr>
        <vertAlign val="superscript"/>
        <sz val="10"/>
        <color theme="1"/>
        <rFont val="GHEA Grapalat"/>
        <family val="3"/>
      </rPr>
      <t xml:space="preserve">  </t>
    </r>
  </si>
  <si>
    <r>
      <t>Միջոցառման (պետության միջամտության) տեսակը</t>
    </r>
    <r>
      <rPr>
        <vertAlign val="superscript"/>
        <sz val="9"/>
        <color theme="1"/>
        <rFont val="GHEA Grapalat"/>
        <family val="3"/>
      </rPr>
      <t>11</t>
    </r>
    <r>
      <rPr>
        <vertAlign val="superscript"/>
        <sz val="10"/>
        <color theme="1"/>
        <rFont val="GHEA Grapalat"/>
        <family val="3"/>
      </rPr>
      <t xml:space="preserve"> </t>
    </r>
  </si>
  <si>
    <r>
      <t>Ծախսային պարտավորության բնույթը</t>
    </r>
    <r>
      <rPr>
        <vertAlign val="superscript"/>
        <sz val="9"/>
        <color theme="1"/>
        <rFont val="GHEA Grapalat"/>
        <family val="3"/>
      </rPr>
      <t>12</t>
    </r>
  </si>
  <si>
    <r>
      <t>Պարտադիր կամ հայեցողական  պարտավորությունների շրջանակը</t>
    </r>
    <r>
      <rPr>
        <vertAlign val="superscript"/>
        <sz val="9"/>
        <color theme="1"/>
        <rFont val="GHEA Grapalat"/>
        <family val="3"/>
      </rPr>
      <t>13</t>
    </r>
  </si>
  <si>
    <r>
      <t>6Պարտադիր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14</t>
    </r>
  </si>
  <si>
    <r>
      <t>Պարտադիր կամ հայեցողական պարտավորությունը սահմանող օրենսդրական հիմքերը</t>
    </r>
    <r>
      <rPr>
        <vertAlign val="superscript"/>
        <sz val="9"/>
        <color theme="1"/>
        <rFont val="GHEA Grapalat"/>
        <family val="3"/>
      </rPr>
      <t>15</t>
    </r>
  </si>
  <si>
    <r>
      <t>Նպատակը</t>
    </r>
    <r>
      <rPr>
        <vertAlign val="superscript"/>
        <sz val="9"/>
        <color theme="1"/>
        <rFont val="GHEA Grapalat"/>
        <family val="3"/>
      </rPr>
      <t>16</t>
    </r>
  </si>
  <si>
    <r>
      <t xml:space="preserve">Նոր նախաձեռնության առնչությունը միջոլորտային(խաչվող) բնույթի քաղաքականության նպատակների հետ՝ </t>
    </r>
    <r>
      <rPr>
        <vertAlign val="superscript"/>
        <sz val="9"/>
        <color theme="1"/>
        <rFont val="GHEA Grapalat"/>
        <family val="3"/>
      </rPr>
      <t>17</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</si>
  <si>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18</t>
    </r>
  </si>
  <si>
    <r>
      <t>6. Նկարագրությունը</t>
    </r>
    <r>
      <rPr>
        <b/>
        <vertAlign val="superscript"/>
        <sz val="10"/>
        <color theme="1"/>
        <rFont val="GHEA Grapalat"/>
        <family val="3"/>
      </rPr>
      <t>19</t>
    </r>
  </si>
  <si>
    <r>
      <t>7. Սպասվող օգուտները</t>
    </r>
    <r>
      <rPr>
        <b/>
        <vertAlign val="superscript"/>
        <sz val="10"/>
        <color theme="1"/>
        <rFont val="GHEA Grapalat"/>
        <family val="3"/>
      </rPr>
      <t>20</t>
    </r>
  </si>
  <si>
    <r>
      <t>8. Նոր նախաձեռնությունը չֆինանսավորելու դեպքում ծագող խնդիրները</t>
    </r>
    <r>
      <rPr>
        <b/>
        <vertAlign val="superscript"/>
        <sz val="10"/>
        <color theme="1"/>
        <rFont val="GHEA Grapalat"/>
        <family val="3"/>
      </rPr>
      <t>21</t>
    </r>
  </si>
  <si>
    <r>
      <t xml:space="preserve">Արդյունքային չափորոշիչները </t>
    </r>
    <r>
      <rPr>
        <vertAlign val="superscript"/>
        <sz val="10"/>
        <color theme="1"/>
        <rFont val="GHEA Grapalat"/>
        <family val="3"/>
      </rPr>
      <t xml:space="preserve">22 </t>
    </r>
  </si>
  <si>
    <r>
      <t>Միջոցառման ավարտի տարին</t>
    </r>
    <r>
      <rPr>
        <vertAlign val="superscript"/>
        <sz val="9"/>
        <color theme="1"/>
        <rFont val="GHEA Grapalat"/>
        <family val="3"/>
      </rPr>
      <t>23</t>
    </r>
  </si>
  <si>
    <r>
      <t xml:space="preserve">Պահանջվող ռեսուրսները </t>
    </r>
    <r>
      <rPr>
        <vertAlign val="superscript"/>
        <sz val="10"/>
        <color theme="1"/>
        <rFont val="GHEA Grapalat"/>
        <family val="3"/>
      </rPr>
      <t xml:space="preserve">24 </t>
    </r>
  </si>
  <si>
    <r>
      <t xml:space="preserve">Ֆինանսավորման աղբյուրը </t>
    </r>
    <r>
      <rPr>
        <vertAlign val="superscript"/>
        <sz val="10"/>
        <color theme="1"/>
        <rFont val="GHEA Grapalat"/>
        <family val="3"/>
      </rPr>
      <t>25</t>
    </r>
  </si>
  <si>
    <r>
      <t>Այլընտրանք # 2 (նվազագույն արդյունքների սցենար)</t>
    </r>
    <r>
      <rPr>
        <vertAlign val="superscript"/>
        <sz val="10"/>
        <color theme="1"/>
        <rFont val="GHEA Grapalat"/>
        <family val="3"/>
      </rPr>
      <t xml:space="preserve"> 26 </t>
    </r>
  </si>
  <si>
    <r>
      <t>13.Նոր նախաձեռնության իրականացման այլ եղանակներ արտահայտող այլընտրանքներ</t>
    </r>
    <r>
      <rPr>
        <b/>
        <vertAlign val="superscript"/>
        <sz val="10"/>
        <color theme="1"/>
        <rFont val="GHEA Grapalat"/>
        <family val="3"/>
      </rPr>
      <t>27</t>
    </r>
  </si>
  <si>
    <r>
      <t>14. Այլ անհրաժեշտ տեղեկատվություն և հիմնավորումներ</t>
    </r>
    <r>
      <rPr>
        <b/>
        <vertAlign val="superscript"/>
        <sz val="10"/>
        <color theme="1"/>
        <rFont val="GHEA Grapalat"/>
        <family val="3"/>
      </rPr>
      <t>28</t>
    </r>
  </si>
  <si>
    <r>
      <t>ՄԱՍ 4. ՊԵՏԱԿԱՆ ՄԱՐՄՆԻ ԳԾՈՎ ԱՐԴՅՈՒՆՔԱՅԻՆ (ԿԱՏԱՐՈՂԱԿԱՆ) ՑՈՒՑԱՆԻՇՆԵՐԸ</t>
    </r>
    <r>
      <rPr>
        <vertAlign val="superscript"/>
        <sz val="11"/>
        <color theme="1"/>
        <rFont val="Calibri"/>
        <family val="2"/>
        <scheme val="minor"/>
      </rPr>
      <t xml:space="preserve"> 21</t>
    </r>
  </si>
  <si>
    <t>Ծրագրի դասիչը</t>
  </si>
  <si>
    <t>Ծրագրի անվանումը</t>
  </si>
  <si>
    <t>Ծրագրի դասիչը՝</t>
  </si>
  <si>
    <t>Միջոցառման դասիչը՝</t>
  </si>
  <si>
    <t>Միջոցառման անվանումը՝</t>
  </si>
  <si>
    <t>Նկարագրությունը՝</t>
  </si>
  <si>
    <t>Արդյունքի չափորոշիչներ</t>
  </si>
  <si>
    <t>Արդյունքի չափորոշիչի անվանումը և չափման միավորը</t>
  </si>
  <si>
    <r>
      <t>Նպատակը</t>
    </r>
    <r>
      <rPr>
        <vertAlign val="superscript"/>
        <sz val="8"/>
        <color rgb="FF000000"/>
        <rFont val="GHEA Grapalat"/>
        <family val="3"/>
      </rPr>
      <t xml:space="preserve">1 </t>
    </r>
  </si>
  <si>
    <r>
      <t>Ծրագրի դասիչը</t>
    </r>
    <r>
      <rPr>
        <vertAlign val="superscript"/>
        <sz val="8"/>
        <color rgb="FF000000"/>
        <rFont val="GHEA Grapalat"/>
        <family val="3"/>
      </rPr>
      <t>2</t>
    </r>
  </si>
  <si>
    <r>
      <t>Ծրագրի անվանումը</t>
    </r>
    <r>
      <rPr>
        <vertAlign val="superscript"/>
        <sz val="8"/>
        <color rgb="FF000000"/>
        <rFont val="GHEA Grapalat"/>
        <family val="3"/>
      </rPr>
      <t>3</t>
    </r>
  </si>
  <si>
    <r>
      <t>Չափորոշիչը</t>
    </r>
    <r>
      <rPr>
        <vertAlign val="superscript"/>
        <sz val="8"/>
        <color theme="1"/>
        <rFont val="GHEA Grapalat"/>
        <family val="3"/>
      </rPr>
      <t>4</t>
    </r>
  </si>
  <si>
    <r>
      <t>Ցուցանիշը</t>
    </r>
    <r>
      <rPr>
        <vertAlign val="superscript"/>
        <sz val="8"/>
        <color theme="1"/>
        <rFont val="GHEA Grapalat"/>
        <family val="3"/>
      </rPr>
      <t>5</t>
    </r>
  </si>
  <si>
    <r>
      <t>Ժամկետը</t>
    </r>
    <r>
      <rPr>
        <vertAlign val="superscript"/>
        <sz val="8"/>
        <color theme="1"/>
        <rFont val="GHEA Grapalat"/>
        <family val="3"/>
      </rPr>
      <t>6</t>
    </r>
  </si>
  <si>
    <r>
      <t>Ցուցանիշը</t>
    </r>
    <r>
      <rPr>
        <vertAlign val="superscript"/>
        <sz val="8"/>
        <color theme="1"/>
        <rFont val="GHEA Grapalat"/>
        <family val="3"/>
      </rPr>
      <t>7</t>
    </r>
  </si>
  <si>
    <r>
      <t>Ժամկետը</t>
    </r>
    <r>
      <rPr>
        <vertAlign val="superscript"/>
        <sz val="8"/>
        <color theme="1"/>
        <rFont val="GHEA Grapalat"/>
        <family val="3"/>
      </rPr>
      <t>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</si>
  <si>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rFont val="GHEA Grapalat"/>
        <family val="3"/>
      </rPr>
      <t>9</t>
    </r>
  </si>
  <si>
    <r>
      <t>Կապը ՄԱԿ-ի կայուն զարգացման նպատակների և ցուցանիշների հետ</t>
    </r>
    <r>
      <rPr>
        <vertAlign val="superscript"/>
        <sz val="8"/>
        <color rgb="FF000000"/>
        <rFont val="GHEA Grapalat"/>
        <family val="3"/>
      </rPr>
      <t>10</t>
    </r>
  </si>
  <si>
    <t>լրացնել Times Armenian տառատեսակով</t>
  </si>
  <si>
    <t>Ձևաչափ N 1. Նոր նախաձեռնությունների գծով ամփոփ տեղեկատվություն</t>
  </si>
  <si>
    <r>
      <t>Ծրագրի միջոցառումները</t>
    </r>
    <r>
      <rPr>
        <b/>
        <vertAlign val="superscript"/>
        <sz val="10"/>
        <color theme="1"/>
        <rFont val="GHEA Grapalat"/>
        <family val="3"/>
      </rPr>
      <t>1</t>
    </r>
  </si>
  <si>
    <t xml:space="preserve">2026թ. (պլան) </t>
  </si>
  <si>
    <t>2025թ.  (փաստացի)</t>
  </si>
  <si>
    <t xml:space="preserve">2025թ.  (փաստացի) </t>
  </si>
  <si>
    <r>
      <t xml:space="preserve">Միջոցառման տեսակը </t>
    </r>
    <r>
      <rPr>
        <vertAlign val="superscript"/>
        <sz val="11"/>
        <color theme="1"/>
        <rFont val="Calibri"/>
        <family val="2"/>
        <scheme val="minor"/>
      </rPr>
      <t>2</t>
    </r>
  </si>
  <si>
    <r>
      <t>Միջոցառումն իրականացնողի անվանումը</t>
    </r>
    <r>
      <rPr>
        <vertAlign val="superscript"/>
        <sz val="8"/>
        <color theme="1"/>
        <rFont val="GHEA Grapalat"/>
        <family val="3"/>
      </rPr>
      <t>3</t>
    </r>
  </si>
  <si>
    <r>
      <t>Արդյունքի չափորոշիչի տեսակը</t>
    </r>
    <r>
      <rPr>
        <vertAlign val="superscript"/>
        <sz val="8"/>
        <color rgb="FF000000"/>
        <rFont val="GHEA Grapalat"/>
        <family val="3"/>
      </rPr>
      <t>4</t>
    </r>
  </si>
  <si>
    <t>Միջոցառման տեսակը</t>
  </si>
  <si>
    <t>Միջոցառումն իրականացնողի անվանումը</t>
  </si>
  <si>
    <t>Արդյունքի չափորոշիչի տեսակը</t>
  </si>
  <si>
    <t>Միջոցառման վրա կատարվող ծախսը</t>
  </si>
  <si>
    <r>
      <t>Գործառական դասակարգման</t>
    </r>
    <r>
      <rPr>
        <vertAlign val="superscript"/>
        <sz val="11"/>
        <color theme="1"/>
        <rFont val="Calibri"/>
        <family val="2"/>
        <scheme val="minor"/>
      </rPr>
      <t xml:space="preserve"> 1</t>
    </r>
  </si>
  <si>
    <r>
      <t>&lt;Մարզի անվանումը&gt;</t>
    </r>
    <r>
      <rPr>
        <vertAlign val="superscript"/>
        <sz val="8"/>
        <color theme="1"/>
        <rFont val="GHEA Grapalat"/>
        <family val="3"/>
      </rPr>
      <t>1</t>
    </r>
  </si>
  <si>
    <r>
      <t>Ձևաչափ 1. Արտաքին աղբյուրներից ստացվող նպատակային վարկային և դրամաշնորհային ծախսային ծրագրեր</t>
    </r>
    <r>
      <rPr>
        <b/>
        <vertAlign val="superscript"/>
        <sz val="10"/>
        <rFont val="GHEA Grapalat"/>
        <family val="3"/>
      </rPr>
      <t>1</t>
    </r>
  </si>
  <si>
    <r>
      <t xml:space="preserve">Տնտեսագիտական դասակարգման </t>
    </r>
    <r>
      <rPr>
        <vertAlign val="superscript"/>
        <sz val="8"/>
        <rFont val="GHEA Grapalat"/>
        <family val="3"/>
      </rPr>
      <t>2</t>
    </r>
  </si>
  <si>
    <t>Ձևաչափ 2. Արտաքին աղբյուրներից ստացվող միջոցների հաշվին իրականացվող ենթավարկային ծրագրերը1</t>
  </si>
  <si>
    <r>
      <t>Հավելված N 9. Միջոլորտային (խաչվող) առանձին քաղաքականություններին առնչվող ծրագրերի և միջոցառումների ներկայացման ամփոփ ձևաչափ</t>
    </r>
    <r>
      <rPr>
        <b/>
        <vertAlign val="superscript"/>
        <sz val="10"/>
        <color theme="1"/>
        <rFont val="GHEA Grapalat"/>
        <family val="3"/>
      </rPr>
      <t xml:space="preserve"> 1</t>
    </r>
    <r>
      <rPr>
        <b/>
        <i/>
        <sz val="12"/>
        <color theme="1"/>
        <rFont val="GHEA Grapalat"/>
        <family val="3"/>
      </rPr>
      <t xml:space="preserve"> </t>
    </r>
  </si>
  <si>
    <r>
      <t xml:space="preserve">Քաղաքականությունը՝ </t>
    </r>
    <r>
      <rPr>
        <vertAlign val="superscript"/>
        <sz val="9"/>
        <color theme="1"/>
        <rFont val="GHEA Grapalat"/>
        <family val="3"/>
      </rPr>
      <t>2</t>
    </r>
  </si>
  <si>
    <r>
      <t xml:space="preserve">Նպատակը՝ </t>
    </r>
    <r>
      <rPr>
        <vertAlign val="superscript"/>
        <sz val="9"/>
        <color theme="1"/>
        <rFont val="GHEA Grapalat"/>
        <family val="3"/>
      </rPr>
      <t>3</t>
    </r>
  </si>
  <si>
    <t>Ակնկալվող արդյունքները՝4</t>
  </si>
  <si>
    <r>
      <t xml:space="preserve">Առկա իրավիճակի նկարագրությունը՝ </t>
    </r>
    <r>
      <rPr>
        <vertAlign val="superscript"/>
        <sz val="9"/>
        <color theme="1"/>
        <rFont val="GHEA Grapalat"/>
        <family val="3"/>
      </rPr>
      <t>5</t>
    </r>
  </si>
  <si>
    <r>
      <t>Առնչությունը խաչվող քաղաքականությանը</t>
    </r>
    <r>
      <rPr>
        <vertAlign val="superscript"/>
        <sz val="8"/>
        <color theme="1"/>
        <rFont val="GHEA Grapalat"/>
        <family val="3"/>
      </rPr>
      <t>7</t>
    </r>
  </si>
  <si>
    <r>
      <t>Միջոցառման գծով ծախսերը (հազ. դրամ)</t>
    </r>
    <r>
      <rPr>
        <vertAlign val="superscript"/>
        <sz val="8"/>
        <color theme="1"/>
        <rFont val="GHEA Grapalat"/>
        <family val="3"/>
      </rPr>
      <t>6</t>
    </r>
  </si>
  <si>
    <r>
      <t>Երևույթի հանդես գալու հավանականությունը</t>
    </r>
    <r>
      <rPr>
        <vertAlign val="superscript"/>
        <sz val="8"/>
        <color theme="1"/>
        <rFont val="GHEA Grapalat"/>
        <family val="3"/>
      </rPr>
      <t>1</t>
    </r>
  </si>
  <si>
    <r>
      <t>Տեսակ</t>
    </r>
    <r>
      <rPr>
        <vertAlign val="superscript"/>
        <sz val="11"/>
        <rFont val="GHEA Grapalat"/>
        <family val="3"/>
      </rPr>
      <t>1</t>
    </r>
  </si>
  <si>
    <r>
      <t>Իրավական հիմք</t>
    </r>
    <r>
      <rPr>
        <vertAlign val="superscript"/>
        <sz val="11"/>
        <rFont val="GHEA Grapalat"/>
        <family val="3"/>
      </rPr>
      <t>2</t>
    </r>
  </si>
  <si>
    <r>
      <t>Միջոցառման սկզբի տարեթիվ</t>
    </r>
    <r>
      <rPr>
        <vertAlign val="superscript"/>
        <sz val="11"/>
        <color theme="1"/>
        <rFont val="GHEA Grapalat"/>
        <family val="3"/>
      </rPr>
      <t>3</t>
    </r>
  </si>
  <si>
    <t>2026թ. հաստատված բյուջե,</t>
  </si>
  <si>
    <t>Նպաստել Հայաստանում մեծ սպորտի շարունակական զարգացմանը և միջազգային հարթակներում ՀՀ դիրքի բարելավմանը</t>
  </si>
  <si>
    <t>ՀՀ առաջնություններին և միջազգային միջոցառումներին մասնակցության ապահովման համար մարզիկների նախապատրաստում և առաջնությունների անցկացում</t>
  </si>
  <si>
    <t>Մարզաձևերի ազգային ֆեդերացիաների կողմից մարզիկների պատրաստում և տարբեր մարզաձևերի ՀՀ առաջնությունների և միջազգային մրցաշարերի անցկացում, ուսումնամարզական հավաքների կազմակերպում և միջազգային միջոցառումներին մասնակցություն</t>
  </si>
  <si>
    <t>Ծառայությունների մատուցում</t>
  </si>
  <si>
    <t>ՀՀ հավաքական թիմերին մարզահագուստով և մարզահանդերձանքով ապահովում</t>
  </si>
  <si>
    <t>ՀՀ հավաքական թիմերին անհրաժեշտ մարզահագուստով և մարզահանդերձանքով ապահովման ծառայություններ</t>
  </si>
  <si>
    <t>Ադապտիվ սպորտին առնչվող ծառայություններ</t>
  </si>
  <si>
    <t>Հաշմանդամային մարզական ՀԿ-ի կողմից միջազգային մրցաշարերին մարզիկների նախապատրաստում և մասնակցության ապահովում և ՀՀ առաջնությունների և այլ մարզական միջոցառումների անցկացում</t>
  </si>
  <si>
    <t>Շախմատիստների պատրաստման ծառայություններ</t>
  </si>
  <si>
    <t>Հայաստանի շախմատի ակադեմիա հիմնադրամի սաների ամենօրյա անվճար ուսուցում, միջազգային գրոսմայստերների և վարպետների պատրաստում, նրանց համար ուսումնամարզական հավաքների և մրցաշարերի կազմակերպում</t>
  </si>
  <si>
    <t>Ձմեռային պատանեկան օլիմպիական խաղերին  Հայաստանի մարզական պատվիրակության մասնակցության ապահովում</t>
  </si>
  <si>
    <t xml:space="preserve"> Ձձմեռային պատանեկան օլիմպիական խաղերին  Հայաստանի մարզական պատվիրակության մասնակցություն</t>
  </si>
  <si>
    <t>Ամառային օլիմպիական խաղերին Հայաստանի մարզական պատվիրակության մասնակցության ապահովում</t>
  </si>
  <si>
    <t xml:space="preserve">  Ամառային օլիմպիական խաղերին Հայաստանի մարզական պատվիրակության մասնակցության ապահովում</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</si>
  <si>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</si>
  <si>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</si>
  <si>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</si>
  <si>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Հայաստանի Հանրապետության հակադոպինգային ծրագրերի մշակում և իրականացում</t>
  </si>
  <si>
    <t>ՀՀ մարզիկների մրցումային և արտամրցումային դոպինգ ստուգում, սպորտում արգելված նյութերի և մեթոդների կանխարգելում և հակադոպինգային կանոնակարգերի մշակում</t>
  </si>
  <si>
    <t xml:space="preserve"> ՀՀ հավաքական թիմերի մարզիկների ֆունկցիոնալ վիճակի արդյունավետության բարձրացման նպատակով վիտամինիզացիայի,   սպորտում չարգելված կենսաբանական ակտիվ հավելումներով և   բժշկական պարագաներով  ապահովում</t>
  </si>
  <si>
    <t>ՀՀ հավաքական թիմերի մարզիկների ֆունկցիոնալ վիճակի արդյունավետության բարձրացման նպատակով  վիտամինիզացիայի,   սպորտում չարգելված կենսաբանական ակտիվ հավելումներով և   բժշկական պարագաներով  ապահովում</t>
  </si>
  <si>
    <t>ՀՀ հավաքական թիմերի մարզիկների հոգեբանական արդյունավետության բարձրացում</t>
  </si>
  <si>
    <t>Սպորտային հոգեբանության առաջատար մեթոդների ներդրման և կիրառման միջոցով մարզիկների արդյունավետության բարձրացում</t>
  </si>
  <si>
    <t xml:space="preserve"> Հայաստանում խոշոր մրցաշարերի, աշխարհի և Եվրոպայի առաջնությունների կազմակերպում և անցկացում</t>
  </si>
  <si>
    <t>Հայաստանում խոշոր մրցաշարերի, աշխարհի և Եվրոպայի առաջնությունների կազմակերպման և անցկացման ապահովում</t>
  </si>
  <si>
    <t xml:space="preserve"> Հայաստանում Ֆրանկոֆոնիայի մարզամշակութային խաղերի նախապատրաստում և անցկացում
</t>
  </si>
  <si>
    <t>Հայաստանում Ֆրանկոֆոնիայի մարզամշակութային խաղերի նախապատրաստում և անցկացման ապահովում</t>
  </si>
  <si>
    <t>Սպորտային միջոցառումների կազմակերպում</t>
  </si>
  <si>
    <t>«Սպորտի կառավարման կենտրոն»  ՓԲԸ-ի միջոցով սպորտային միջոցառումների կազմակերպման  ապահովում</t>
  </si>
  <si>
    <t>Միջազգային մարզական միջոցառումների հաղթողներին և մրցանակակիրներին դրամական մրցանակների հանձնում</t>
  </si>
  <si>
    <t>Տրանսֆերտների տրամադրում</t>
  </si>
  <si>
    <t>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</si>
  <si>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</si>
  <si>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</si>
  <si>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ՀՀ «Տարվա լավագույնները» մրցույթի կազմակերպում, անցկացում և հաղթող ճանաչված մարզիկների պատգևատրում</t>
  </si>
  <si>
    <t>Ամառային օլիմպիական խաղերին նախապատրաստվելու նպատակով ֆինանսական աջակցության տրամադրում</t>
  </si>
  <si>
    <t xml:space="preserve"> Ամառային օլիմպիական խաղերին նախապատրաստվելու նպատակով ֆինանսական աջակցության տրամադրում</t>
  </si>
  <si>
    <t xml:space="preserve"> Տրանսֆերտների տրամադրում</t>
  </si>
  <si>
    <t>Հայաստանում Ֆրանկոֆոնիայի խաղերի անցկացման համար անհրաժեշտ ենթակառուցվածքների ապահովում</t>
  </si>
  <si>
    <t>Հայաստանում 2027 թվականին Ֆրանկոֆոնիայի խաղերի անցկացման նպատակով համապատասխան ենթակառուցվածքների ստեղծում, բարելավում</t>
  </si>
  <si>
    <t>Հանրության կողմից անմիջականորեն օգտագործվող ակտիվների հետ կապված միջոցառումներ</t>
  </si>
  <si>
    <t>Մանկապատանեկան մարզադպրոցներին, մարզաձևերի ազգային ֆեդերացիաներին և այլ մարզական հասարակական կազմակերպություններին գույքով ապահովում</t>
  </si>
  <si>
    <t xml:space="preserve"> Սպորտի զարգացման նպատակով մարզադպրոցներին, ազգային ֆեդերացիաներին և այլ մարզական կազմակերպություններին մարզական և այլ անհրաժեշտ գույքի տրամադրում</t>
  </si>
  <si>
    <t>Այլ պետական կազմակերպությունների կողմից օգտագործվող ոչ ֆինանսական ակտիվների հետ գործառնություններ</t>
  </si>
  <si>
    <t xml:space="preserve">Աջակցություն «Հավաքական թիմերի մարզական կենտրոն» ՓԲԸ-ին                       </t>
  </si>
  <si>
    <t xml:space="preserve"> «Հավաքական թիմերի մարզական
կենտրոն» ՓԲԸ-ի հրատապ
խնդիրների լուծման նպատակով
աջակցություն՝ այդ թվում
կրեդիտորական պարտքերի մարում </t>
  </si>
  <si>
    <t>Մասնագիտական կրթության և ուսուցման ծրագիր</t>
  </si>
  <si>
    <t>Ձմեռային օլիմպիական խաղերին Հայաստանի մարզական պատվիրակության մասնակցության  ապահովում</t>
  </si>
  <si>
    <t>Ամառային պատանեկան օլիմպիական խաղերին Հայաստանի մարզական պատվիրակության մասնակցության ապահովում</t>
  </si>
  <si>
    <t>Աշխատաշուկայի արդի պահանջներին համապատասխան արհեստագործական և միջին մասնագիտական կրթության որակավորում ունեցող մասնագետների պատրաստում, կրթության մատչելիության ապահովում:</t>
  </si>
  <si>
    <t>Մասնագիտական կրթության որակի ապահովման ծառայություններ</t>
  </si>
  <si>
    <t xml:space="preserve">Մասնագիտական կրթական հաստատությունների հավատարմագրում`  հավատարմագրման չափանիշների մշակում,  վերանայում </t>
  </si>
  <si>
    <t>Արհեստագործական հիմնական կրթական ծրագրում ընդգրկված  ուսանողների կրթաթոշակ</t>
  </si>
  <si>
    <t>Արհեստագործական հիմնական կրթական ծրագրում ընդգրկված ուսանողներին կրթաթոշակի տրամադրում</t>
  </si>
  <si>
    <t>Միջին մասնագիտական հիմնական կրթական ծրագրում ընդգրկված ուսանողների կրթաթոշակ</t>
  </si>
  <si>
    <t>Միջին մասնագիտական հիմնական կրթական ծրագրում ընդգրկված  ուսանողներին կրթաթոշակի տրամադրում</t>
  </si>
  <si>
    <t>Արհեստագործական հիմնական կրթական ծրագրով ուսանողական նպաստների տրամադրում</t>
  </si>
  <si>
    <t>Միջին մասնագիտական հիմնական կրթական ծրագրով ուսանողական նպաստների տրամադրում</t>
  </si>
  <si>
    <t>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 ուղղված մանկավարժական աշխատողների որակի  և վարձատրության բարձրացմանը</t>
  </si>
  <si>
    <t>Ատեստավորման արդյունքում մանկավարժական աշխատողներին դրույքաչափի փոփոխության և համապատասխան հավելավճարի տրամադրման ապահովում</t>
  </si>
  <si>
    <t>Մարզերում գործող  մասնագիտական ուսումնական հաստատությունների ուսանողների և մանկավարժական աշխատողների տրանսպորտային ծախսերի փոխհատուցում</t>
  </si>
  <si>
    <t>Մարզերում գործող մասնագիտական ուսումնական հաստատությունների սովորողների և մանկավարժական աշխատողների տրանսպորտային ծախսերի փոխհատուցման ապահովում</t>
  </si>
  <si>
    <t>Կամավոր ատեստավորման համակարգի ներդրում և ատեստավորման գործընթացի շարունակական կազմակերպում՛ ուղղված մասնագիտական  ուսումնական հաստատությունների հանրակրթական առարկաներ դասավանդող մանկավարժական աշխատողների որակի բարձրացմանը</t>
  </si>
  <si>
    <t>Մասնագիտական ուսումնական հաստատությունների հանրակրթական առարկաներ դասավանդող մանկավարժական աշխատողների կամավոր ատեստավորման համակարգի գործարկում</t>
  </si>
  <si>
    <t>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t>
  </si>
  <si>
    <t>Մինչև 2023 թվականի սեպտեմբերի 19-ը ՀՀ արհեստագործական և միջին մասնագիտական հիմնական կրթական ծրագրեր իրականացնող հաստատությունների վճարովի ուսուցման համակարգում ընդգրկված ԼՂ-ից բռնի տեղահանված ընտանիքների ուսանողներին ուսման վարձի փոխհատուցում</t>
  </si>
  <si>
    <t>Մասնագիտական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t>
  </si>
  <si>
    <t>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t>
  </si>
  <si>
    <t>Մասնագիտական ուսումնական հաստատությունների մանկավարժական աշխատողների տարակարգի շնորհման արդյունքում հավելավճարի տրամադրում</t>
  </si>
  <si>
    <t>Արհեստագործական և միջին մասնագիտական հիմնական կրթական ծրագրեր իրականացնող ուսումնական հաստատություններում տարակարգի որակավորում ստացած  մանկավարժական աշխատողներին հավելավճարի տրամադրման ապահովում</t>
  </si>
  <si>
    <t>Մասնագիտական ուսումնական հաստատությունների շենքային պայմանների բարելավում</t>
  </si>
  <si>
    <t>Մասնագիտական ուսումնական հաստատությունների շենքերի հիմնանորոգման և նախագծման (շինարարական աշխատանքներ, ջեռուցման համակարգի ստեղծում, ներքին հարդարում, տարածքի բարեկարգում) աշխատանքների իրականացում</t>
  </si>
  <si>
    <t>Մասնագիտական ուսումնական հաստատություններում ուսումնաարտադրական բազայով ապահովում</t>
  </si>
  <si>
    <t>Մասնագիտական ուսումնական հաստատություններում ուսումնարտադրական բազայով ապահովման աշխատանքների իրականացում</t>
  </si>
  <si>
    <t>Մասնագիտական ուսումնական հաստատությունների շենքերի կառուցում</t>
  </si>
  <si>
    <t>Մասնագիտական ուսումնական հաստատությունների շենքերի (մասնաշենքերի) կառուցման և նախագծման աշխատանքների իրականացում</t>
  </si>
  <si>
    <t xml:space="preserve"> ՀՀ  կրթության , գիտության, մշակույթի և սպորտի նախարարություն</t>
  </si>
  <si>
    <t>ՀՀ քաղաքաշինության կոմիտե</t>
  </si>
  <si>
    <t xml:space="preserve"> ՀՀ ներքին գործերի նախարարություն</t>
  </si>
  <si>
    <t xml:space="preserve"> ՀՀ տարածքային կառավարման և ենթակառուցվածքների նախարարության քաղաքացիական ավիացիայի կոմիտե</t>
  </si>
  <si>
    <t>«Մասնագիտական կրթության և ուսուցման (ՄԿՈՒ) բարեփոխումներ` նոր օրենսդրության ներքո»</t>
  </si>
  <si>
    <t xml:space="preserve">Աջակցել ՄԿՈՒ նոր օրենքի դրույթների
կիրարկմանը, ՄԿՈՒ շարունակականության ապահովմանը, հմտությունների մասնագիտացմանը և աշխատա-տեղերի համապատասխանությանը ձևավորված
Ոլորտային որակավորումների
շրջանակներին: Առաջիկա
տարիներին նախատեսվում է
մշակել տասնյակից ավելի
Ոլորտային որակավորումների
շրջանակներ, որոնց մշակման
համար կպահանջվեն համապատասխան հմտություններ և
կարողություններ ունեցող
փորձագետներ: Ծրագրով
կվերապատրաստվեն 30
փորձագետ-դասընթացավարներ,
ովքեր հետագայում իրենք
կվերապատրաստեն և կաջակցեն
առաջիկայում Ոլորտային
որակավորումների շրջանակներ
մշակող փորձագետներին: </t>
  </si>
  <si>
    <t xml:space="preserve"> ՀՀ քաղաքաշինության կոմիտե
</t>
  </si>
  <si>
    <t>2023 թվականի սեպտեմբերի 19-ից հետո Ղարաբաղից բռնի տեղահանված  և ՀՀ-ում արհեստագործական հիմնական կրթական ծրագրում ընգրկված ուսանողների ուսման վարձի փոխհատուցման նպատակով կրթաթոշակի տրամադրում</t>
  </si>
  <si>
    <t>2023 թվականի սեպտեմբերի 19-ից հետո Ղարաբաղից բռնի տեղահանված և ՀՀ-ում արհեստագործական կրթական ծրագրում ընդգրկված ուսանողներին կրթաթոշակի տրամադրում</t>
  </si>
  <si>
    <t>2023 թվականի սեպտեմբերի 19-ից հետո Ղարաբաղից բռնի տեղահանված  և ՀՀ-ում միջին մասնագիտական հիմնական կրթական ծրագրում ընգրկված ուսանողների ուսման վարձի  փոխհատուցման նպատակով կրթաթոշակի տրամադրում</t>
  </si>
  <si>
    <t>2023 թվականի սեպտեմբերի 19-ից հետո Ղարաբաղից բռնի տեղահանված և ՀՀ-ում միջին մասնագիտական հիմնական կրթական ծրագրում ընդգրկված ուսանողներին կրթաթոշակի տրամադրում</t>
  </si>
  <si>
    <t>Կինեմատոգրաֆիայի ծրագիր</t>
  </si>
  <si>
    <t>Կինոարվեստի և կինոարտադրության զարգացմանն աջակցություն, հայկական ավանդույթների շարունակականության ապահովում և կինոարվեստի հանրահռչակում</t>
  </si>
  <si>
    <t>Կինոնկարների արտադրություն</t>
  </si>
  <si>
    <t>Խաղարկային, անիմացիոն և վավերագրական  կինոնկարների արտադրություն</t>
  </si>
  <si>
    <t>Կինո-ֆոտո-ֆոնո հավաքածուի պահպանման ծառայություններ</t>
  </si>
  <si>
    <t>Կինո-ֆոտո-ֆոնո հավաքածուի պահպանում, վերականգնում</t>
  </si>
  <si>
    <t>Կինոծրագրերի իրականացում</t>
  </si>
  <si>
    <t>Խաղարկային, վավերագրական և անիմացիոն կինոնկարների արդտադրության ապահովում</t>
  </si>
  <si>
    <t>Կինոարվեստի հանրահռչակում</t>
  </si>
  <si>
    <t>Կինոարվեստի հանրահռչակում, տարածում, մատչելիության ապահովում</t>
  </si>
  <si>
    <t xml:space="preserve">Կինոքաղաքի ստեղծում	</t>
  </si>
  <si>
    <t>Կինոքաղաքի ստեղծմանն աջակցություն</t>
  </si>
  <si>
    <t>Կինոարտադրության ներդրումների վերադարձ</t>
  </si>
  <si>
    <t>Կինոոլորտում ներդրումների մասնակի վերադարձի մեխանիզմի գործարկում, կինոարդյունաբերության զարգացում, միջազգային համագործակցության ընդլայնում</t>
  </si>
  <si>
    <t>Դրամագլխի ձևավորում</t>
  </si>
  <si>
    <t>Հայկական ֆիլմերի նախագծերի մրցունակության խթանում,  հեռանկարային և նպատակային նախագծերի իրականացում, հայկական կինոարտադրանքի հանրահռչակում, երիտասարդ կինոգործիչների մասագիտական կայացում:</t>
  </si>
  <si>
    <t>Մշակութային ժառանգության ծրագիր</t>
  </si>
  <si>
    <t>Մշակութային ժառանգության պահպանում, օգտագործում, համալրում և հանրահռչակում</t>
  </si>
  <si>
    <t>Պատմամշակութային ժառանգության գիտահետազոտական աշխատանքներ</t>
  </si>
  <si>
    <t>Հուշարձանների  պետական հաշվառում, պահպանական գոտիների նախագծերի կազմում, հուշարձանների պետական կադաստրի կազմում, պեղումների կատարում</t>
  </si>
  <si>
    <t>Մշակութային արժեքների փորձաքննության ծառայություններ</t>
  </si>
  <si>
    <t>Մշակութային նշանակության առարկաների մշակութաբանական և արվեստաբանական փորձաքննություններ</t>
  </si>
  <si>
    <t>Աջակցություն հայկական պատմամշակութային հուշարձանների վավերագրմանը</t>
  </si>
  <si>
    <t>Հուշարձանների լուսանկարում, չափագրում, վիմագրերի ընդօրինակում և վերծանում, քարտեզագրում, գրավոր աղբյուրների և արխիվային նյութերի ուսումնասիրություն, հուշարձանի վավերագրերի կազմում, վավերագրված հուշարձանների ցուցակների կազմում ըստ բնակավայրերի</t>
  </si>
  <si>
    <t>Թանգարանային ծառայություններ և ցուցահանդեսներ</t>
  </si>
  <si>
    <t>Թանգարանային նմուշների պահպանություն, ցուցահանդեսների կազմակերպում, մասնագետների վերապատրաստում</t>
  </si>
  <si>
    <t>Աջակցություն ոչ նյութական մշակութային ժառանգության պահպանմանը</t>
  </si>
  <si>
    <t>Անցյալում ստեղծված, պահպանվող, կիրառվող և բանավոր ճանապարհով փոխանցվող ավանդական մշակութային արժեքների ամբողջության պահպանությանն ուղղված ծառայություններ</t>
  </si>
  <si>
    <t>Աջակցություն թանգարանային միջոցառումների իրականացմանը</t>
  </si>
  <si>
    <t>Մշակութային ժառանգության պահպանությանը և հանրահռչակմանն ուղղված թանգարանային միջոցառումների իրականացում</t>
  </si>
  <si>
    <t>Պատմության, մշակույթի անշարժ հուշարձանների հանրահռչակում միջազգային հարթակներում</t>
  </si>
  <si>
    <t>Պատմության և մշակույթի անշարժ հուշարձանների վերաբերյալ՛ ՅՈՒՆԵՍԿՕ-ի և այլ միջազգային կազմակերպությունների հարթակներում կազմակերպվող միջազգային ծրագրերին մասնակցության ապահովում</t>
  </si>
  <si>
    <t>Թանգարաններում էլեկտրոնային տոմսերի միասնական ավտոմատացված համակարգերի ստեղծում, ներդրում և սպասարկում</t>
  </si>
  <si>
    <t>Թանգարանների համար տոմսերի վաճառքի և մուտքի հասանելիության վերահսկման և կառավարման համակարգերի ստեղծում, տոմսային տնտեսության և ֆինանսական հոսքերի կառավարման ժամանակակից գործիքակազմի ներդրում, համակարգի ընթացիկ սպասարկում</t>
  </si>
  <si>
    <t>Մշակույթի զարգացման հիմնադրամի ծառայություններ</t>
  </si>
  <si>
    <t>Մշակույթի պահպանման, տարածման և զարգացման համար լրացուցիչ ֆինանսական միջոցների ներգրավում, մշակութային ենթակառուցվածքների գործունեության շարունակական բարելավում, մշակութային ժառանգությանն ու մշակութային կյանքին հաղորդակցման մատչելիության ապահովում</t>
  </si>
  <si>
    <t>Եվրոպայի Խորհրդի «Մշակութային ուղիներ» ծրագրի խորհրդատվական 15-րդ ֆորումի կազմակերպում Հայաստանում</t>
  </si>
  <si>
    <t>Մշակութային երկխոսության  հարթակի ստեղծում՛ բնության և մշակութային ժառանգության պահպանության և առաջընթացի նպաստում՛ որպես մշակութային, սոցիալական կայուն զարգացման կարևորագույն գործոն</t>
  </si>
  <si>
    <t>Հուշարձանների ամրակայում, նորոգում և վերականգնում</t>
  </si>
  <si>
    <t>Հուշարձանների գիտանախագծային փաստաթղթերի կազմում,  հրատապ ուսումնասիրում, վավերագրման և ուսումնասիրման աշխատանքներ, հետախուզում և հնագիտական պեղում, ամրակայում, նորոգում և վերականգնում</t>
  </si>
  <si>
    <t>Ներդրումներ թանգարանների և պատկերասրահների հիմնանորոգման համար</t>
  </si>
  <si>
    <t>Թանգարանների և պատկերասրահների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</si>
  <si>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Թանգարանների և պատկերասրահների գույքային և տեխնիկական  հագեցվածության բարելավում</t>
  </si>
  <si>
    <t>Թանգարանների և պատկերասրահների համար անհրաժեշտ  գույքի, տեխնիկայի և սարքավորումների ձեռքբերում</t>
  </si>
  <si>
    <t xml:space="preserve">Տեղեկատվական մոդուլային կենտրոնների ստեղծում </t>
  </si>
  <si>
    <t>Տեղեկատվական մոդուլային կենտրոնների կառուցում և տեղադրումարգելոց-թանգարանների տարածքումԱյլ պետական կազմակերպությունների կողմից օգտագործվող ոչֆինանսական ակտիվների հետ գործառնություններ</t>
  </si>
  <si>
    <t>Թանգարանների համար նոր շենքերի կառուցում</t>
  </si>
  <si>
    <t>Թանգարանների շենքերի, մասնաշենքերի կառուցում և նախագծում, նորաստեղծ թանգարանների նորակառույց շենքերով ապահովում</t>
  </si>
  <si>
    <t xml:space="preserve"> ՀՀ քաղաքաշինության կոմիտե</t>
  </si>
  <si>
    <t xml:space="preserve"> ՀՀ  Արարատի  մարզպետի աշխատակազմ</t>
  </si>
  <si>
    <t xml:space="preserve"> ՀՀ Գեղարքունիքի մարզպետի աշխատակազմ</t>
  </si>
  <si>
    <t xml:space="preserve"> ՀՀ Լոռու մարզպետի աշխատակազմ</t>
  </si>
  <si>
    <t xml:space="preserve"> ՀՀ Շիրակի մարզպետի աշխատակազմ</t>
  </si>
  <si>
    <t xml:space="preserve"> ՀՀ Սյունիքի մարզպետի աշխատակազմ</t>
  </si>
  <si>
    <t xml:space="preserve"> ՀՀ Վայոց ձորի մարզպետի աշխատակազմ</t>
  </si>
  <si>
    <t>Հուշարձանների տեղակայման վայրի փոփոխության նպատակով՝ դրանց ապամոնտաժման, քանդման և նոր տեղակայման վայրում տեղադրման, վերականգնման աշխատանքների և հարակից ծառայությունների ձեռքբերում</t>
  </si>
  <si>
    <t xml:space="preserve"> Հանրապետական նշանակության հուշարձանների տեղափոխում 
</t>
  </si>
  <si>
    <t>Մշակութային արժեքների
պահպանման և ցուցադրման
նպատակով՝ դրանց ձեռքբերում,
տեղափոխում, անհրաժեշտության
դեպքում՝ ապամոնտաժում և նոր
տեղակայման վայրում տեղադրում</t>
  </si>
  <si>
    <t xml:space="preserve"> Մշակութային արժեքների ձեռքբերում և տեղափոխում
</t>
  </si>
  <si>
    <t>Բարձրագույն և հետբուհական մասնագիտական կրթության ծրագիր</t>
  </si>
  <si>
    <t>Ապահովել մատչելի, որակյալ և մրցունակ բարձրագույն և հետբուհական մասնագիտական կրթություն:</t>
  </si>
  <si>
    <t>Ակադեմիական փոխճանաչման և շարժունության ծառայություններ</t>
  </si>
  <si>
    <t>Ավարտական փաստաթղթերի ու դիպլոմների փոխճանաչման վկայականների խորհրդատվության տրամադրում` հիմնվելով Եվրոպական կրթական չափորոշիչների վրա</t>
  </si>
  <si>
    <t>Բարձրագույն կրթության որակի ապահովման ծառայություններ</t>
  </si>
  <si>
    <t>Բարձրագույն կրթական ուսումնական հաստատությունների հավատարմագրում, հավատարմագրման չափանիշների մշակում, վերանայում, մշտադիտարկումների իրականացում, ծրագրային հավատարմագրման ոլորտային չափանիշների մշակում</t>
  </si>
  <si>
    <t>Եվրոպական բարձրագույն կրթական տարածքի անդամակցությամբ պայմանավորված բարձրագույն մասնագիտական կրթության համակարգի բարեփոխումներ</t>
  </si>
  <si>
    <t>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t>
  </si>
  <si>
    <t>Բարձրագույն մասնագիտական կրթություն ստացող ուսանողների կրթաթոշակ</t>
  </si>
  <si>
    <t>Հետբուհական մասնագիտական կրթություն ստացող ուսանողների կրթաթոշակ բուհական հաստատություններում</t>
  </si>
  <si>
    <t>Հետբուհական մասնագիտական կրթության գծով կրթաթոշակի տրամադրում</t>
  </si>
  <si>
    <t>Ասպիրանտական կրթաթոշակներ գիտական հաստատություններում սովորողներին</t>
  </si>
  <si>
    <t>Կրթաթոշակներ գիտական հաստատություններում ասպիրանտական կրթության մեջ գտնվող անձանց</t>
  </si>
  <si>
    <t>Բարձրագույն մասնագիտական կրթության գծով ուսանողական նպաստների տրամադրում</t>
  </si>
  <si>
    <t>Բարձրագույն մասնագիտական կրթություն ստացող ուսանողների նպաստներ</t>
  </si>
  <si>
    <t>Հետբուհական մասնագիտական կրթության գծով  նպաստների տրամադրում բուհական հաստատություններում</t>
  </si>
  <si>
    <t>Հետբուհական մասնագիտական կրթության գծով  նպաստների տրամադրում</t>
  </si>
  <si>
    <t>Հետբուհական մասնագիտական կրթության գծով նպաստների տրամադրում գիտակրթական հաստատություններում</t>
  </si>
  <si>
    <t>Գիտական կադրերի պատրաստման համար նպաստների տրամադրում</t>
  </si>
  <si>
    <t>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</si>
  <si>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Ուսանողներին զեղչային գներով հանրակացարանային պայմանների տրամադրում</t>
  </si>
  <si>
    <t>Ուսումնական վարկերի տոկոսավճարների մասնակի փոխհատուցում</t>
  </si>
  <si>
    <t>Ուսումնական վարկերի տոկոսավճարների մասնակի փոխհատուցում` 2 տոկոսային կետի չափով, բարձր առաջադիմության դեպքում 3 տոկոսային կետի չափով:</t>
  </si>
  <si>
    <t>2023 թվականի սեպտեմբերի 19-ից հետո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</si>
  <si>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2023 թվականի սեպտեմբերի 19-ից հետո Ղարաբաղից բռնի տեղահանված և ՀՀ-ում բարձրագույն մասնագիտական կրթություն ստացող ուսանողներին կրթաթոշակի տրամադրում</t>
  </si>
  <si>
    <t>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t>
  </si>
  <si>
    <t>Մինչև 2023 թ. սեպտեմբերի 19-ը ՀՀ բարձրագույն և հետբուհ. մասնագիտ.կրթ. ծրագրեր իրականացնող ուս.հաստատ-ի վճարովի ուսուց. համակարգում ընդգրկված Ղարաբաղից բռնի տեղահանված ընտանիք. ուսանող-ն  ուսման վարձի փոխհատուց. նպատ. ուսանող. նպաստիտրամադրում</t>
  </si>
  <si>
    <t xml:space="preserve"> Հ ՀՀ կրթության, գիտության, մշակույթի և սպորտի նախարարության բարձրագույն կրթության և գիտության կոմիտե</t>
  </si>
  <si>
    <t xml:space="preserve"> ՀՀ ազգային անվտանգության ծառայություն</t>
  </si>
  <si>
    <t xml:space="preserve"> ՀՀ վարչապետի աշխատակազմ</t>
  </si>
  <si>
    <t xml:space="preserve"> ՀՀ կրթության, գիտության, մշակույթի և սպորտի նախարարության բարձրագույն կրթության և գիտության կոմիտե</t>
  </si>
  <si>
    <t xml:space="preserve"> ՀՀ կրթության, գիտության, մշակույթի և սպորտի նախարարության բարձրագույն կրթության և գիտության կոմիտե  </t>
  </si>
  <si>
    <t xml:space="preserve"> ՀՀ կրթության, գիտության, մշակույթի և սպորտի նախարարություն </t>
  </si>
  <si>
    <t xml:space="preserve"> Բարձրագույն  ուսումնական հաստատությունների և «Զեյթուն»  ուսանողական ավան»  հիմնադրամի շենքային պայմանների բարելավում   </t>
  </si>
  <si>
    <t>Բարձրագույն ուսումնական հաստատությունների և «Զեյթուն» ուսանողական ավան» հիմնադրամի համար անհրաժեշտ լաբորատոր և այլ սարքավորումների, տեխնիկայի, կահույքի ձեռքբերում</t>
  </si>
  <si>
    <t xml:space="preserve">Այլ պետական կազմակերպությունների կողմից օգտագործվող
ոչ ֆինանսական ակտիվների հետ գործառնություններ </t>
  </si>
  <si>
    <t>Բարձրագույն ուսումնական հաստատությունների և «Զեյթուն» ուսանողական ավան» հիմնադրամի շենքային պայմանների բարելավում</t>
  </si>
  <si>
    <t xml:space="preserve">Բարձրագույն ուսումնական հաստատություններին և "Զեյթուն" ուսանողական ավանե հիմնադրամի նյութատեխնիկական բազայի համալրում և գույքով ապահովում
</t>
  </si>
  <si>
    <t>Երիտասարդության ծրագիր</t>
  </si>
  <si>
    <t>Նպաստել սոցիալ-տնտեսական, քաղաքական և մշակութային կյանքին երիտասարդների լիարժեք ներգրավմանը և նրանց ստեղծագործական ներուժի ամբողջական դրսևորմանը</t>
  </si>
  <si>
    <t>Երիտասարդական պետական քաղաքականությանն ուղղված ծրագրեր և միջոցառումներ</t>
  </si>
  <si>
    <t>Հասարակական կյանքին երիտասարդների ակտիվ մասնակցության,  երիտասարդության շրջանում առողջ ապրելակերպի, հոգևոր-մշակութային, հայրենասիրական դաստիարակության խթանում, երիտասարդների զբաղվածության հնարավորությունների մեծացում</t>
  </si>
  <si>
    <t>Երիտասարդական ծրագրերի շրջանակներում թրաֆիքինգի դեմ պայքարի միջոցառումներ</t>
  </si>
  <si>
    <t>Մարդկանց շահագործման (թրաֆիքինգի) կանխարգելմանն ուղղված քարոզչական միջոցառումներ</t>
  </si>
  <si>
    <t>ՀՀ տարվա երիտասարդական մայրաքաղաք</t>
  </si>
  <si>
    <t>Տարածքային  համաչափ զարգացում, մարզերում  երիտասարդական ծրագրերի մշակմանն ու իրականացմանը  նպաստում</t>
  </si>
  <si>
    <t>Աջակցություն երիտասարդ ընտանիքներին</t>
  </si>
  <si>
    <t>«Երիտասարդ ընտանիքներին մատչելի բնակարաններ» պետական նպատակային ծրագրի համաֆինանսավորում</t>
  </si>
  <si>
    <t>Երիտասարդական կենտրոնների ստեղծում</t>
  </si>
  <si>
    <t xml:space="preserve"> Միջազգային երիտասարդական ֆորումի կազմակերպում</t>
  </si>
  <si>
    <t>Գրահրատարակչության և գրադարանների ծրագիր</t>
  </si>
  <si>
    <t>Նպաստել գրականության զարգացմանը, տարածմանը և հանրահռչակմանը</t>
  </si>
  <si>
    <t>Թարգմանական ծրագրեր և աջակցություն ստեղծագործողներին ու հետազոտողներին</t>
  </si>
  <si>
    <t>Աջակցություն ստեղծագործողներին, մշակույթի ոլորտի հետազոտողներին և արտերկրի հրատարակչություններին հայ գրականության հանրահռչակման նպատակով</t>
  </si>
  <si>
    <t>Ոչ պետական մամուլի հրատարակում</t>
  </si>
  <si>
    <t>Հայաստանում  ազգային փոքրամասնությունների լեզուներով լույս տեսնող գրական, մշակութային, տպագիր և էլեկտրոնային պարբերականների հրապարակումներ</t>
  </si>
  <si>
    <t>Գրադարանային ծառայություններ</t>
  </si>
  <si>
    <t>Գրադարանային հավաքածուների պահպանում և համալրում, ընթերցողների սպասարկում, գրադարանային միջոցառումների կազմակերպում, գրադարանային կադրերի վերապատրաստում</t>
  </si>
  <si>
    <t>Աջակցություն գրականության հանրահռչակմանը, գրական ծրագրերին և գրքերի միջազգային ցուցահանդեսներին մասնակցությանը</t>
  </si>
  <si>
    <t>Գրական ժառանգության պահպանման և տարածման ծառայությունների մատուցում</t>
  </si>
  <si>
    <t>Գրականության հրատարակում</t>
  </si>
  <si>
    <t>Հայաստանի մշակութային ժառանգությունը ներկայացնող օտարալեզու գրականության հրատարակում</t>
  </si>
  <si>
    <t xml:space="preserve"> 32001 </t>
  </si>
  <si>
    <t>Հանրային գրադարանների նյութատեխնիկական բազայի զարգացում</t>
  </si>
  <si>
    <t xml:space="preserve"> 32002</t>
  </si>
  <si>
    <t xml:space="preserve"> Հանրային գրադարանների նյութատեխնիկական բազայի զարգացում </t>
  </si>
  <si>
    <t xml:space="preserve"> Այլ պետական կազմակերպությունների կողմից օգտագործվող ոչ ֆինանսական ակտիվների հետ գործառնություններ </t>
  </si>
  <si>
    <t xml:space="preserve">Գրադարանների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 </t>
  </si>
  <si>
    <t xml:space="preserve">Ներդրումներ գրադարանների հիմնանորոգման համար </t>
  </si>
  <si>
    <t>Կրթության, գիտության, մշակույթի և սպորտի  բնագավառի   պետական քաղաքականության մշակում, ծրագրերի համակարգում և մոնիտորինգ</t>
  </si>
  <si>
    <t>Ապահովել համընդհանուր, հավասարապես հասանելի, ներառական և որակյալ կրթություն՛  բավարարելով տնտեսության ու հասարակության պահանջները, լիարժեք ծառայելով  ազգային շահերին</t>
  </si>
  <si>
    <t>Կրթության, գիտության, մշակույթի և սպորտի  բնագավառի պետական քաղաքականության մշակման, ծրագրերի համակարգման և մոնիտորինգի ծառայություններ</t>
  </si>
  <si>
    <t>Կրթության, գիտության, մշակույթի և սպորտի  բնագավառի պետական քաղաքականության մշակման, ծրագրերի համակարգման և մոնիտորինգի ծառայությունների ապահովում</t>
  </si>
  <si>
    <t>Լեզվի բնագավառում պետական քաղաքականության մշակման և իրականացման ծառայություններ</t>
  </si>
  <si>
    <t>Լեզվի բնագավառում պետական քաղաքականության մշակման և իրականացման ապահովում</t>
  </si>
  <si>
    <t xml:space="preserve"> ՀՀ պետական կառավարման մարմինների կողմից  դիմումներ, հայցադիմումներ, դատարանի վճիռների  և որոշումների դեմ վերաքննիչ և վճռաբեկ բողոքներ ներկայացնելիս` "Պետական տուրքի մասին" ՀՀ օրենքով սահմանված վճարումներ
</t>
  </si>
  <si>
    <t xml:space="preserve">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   
                                 </t>
  </si>
  <si>
    <t>ՀՀ կրթության, գիտության, մշակույթի և սպորտի նախարարության աշխատանքային պայմանների բարելավման համար վարչական սարքավորումների ձեռքբերում</t>
  </si>
  <si>
    <t xml:space="preserve"> ՀՀ կրթության, գիտության, մշակույթի և սպորտի նախարարության կարողությունների զարգացում և տեխնիկական հագեցվածության ապահովում
</t>
  </si>
  <si>
    <t>Պետական մարմինների կողմից
օգտագործվող ոչ ֆինանսական
ակտիվների հետ գործառնություններ</t>
  </si>
  <si>
    <t xml:space="preserve">ՀՀ կրթության, գիտության, մշակույթի և
սպորտի նախարարության կողմից
շենքերի և շինությունների ձեռքբերում և
հաշվառում նախարարության
հաշվեկշռում </t>
  </si>
  <si>
    <t xml:space="preserve">Կրթության, գիտության, մշակույթի և սպորտի
ոլորտներին առնչվող անշարժ գույքի ձեռքբերում </t>
  </si>
  <si>
    <t>Հանրակրթության ծրագիր</t>
  </si>
  <si>
    <t>Ապահովել անվճար և որակյալ հանրակրթություն</t>
  </si>
  <si>
    <t>Տարրական ընդհանուր հանրակրթություն</t>
  </si>
  <si>
    <t>Պարտադիր կրթության առաջին մակարդակում սովորողների ընդգրկվածության, գրագիտության և համակողմանի զարգացման բարձր մակարդակի ապահովում</t>
  </si>
  <si>
    <t>Հիմնական ընդհանուր հանրակրթություն</t>
  </si>
  <si>
    <t>Պարտադիր կրթության երկրորդ մակարդակում սովորողների ընդգրկվածության, գրագիտության և համակողմանի զարգացման բարձր մակարդակի ապահովում</t>
  </si>
  <si>
    <t>Միջնակարգ ընդհանուր հանրակրթություն</t>
  </si>
  <si>
    <t>Պարտադիր կրթության երրորդ մակարդակում սովորողների ընդգրկվածության, գրագիտության և համակողմանի զարգացման բարձր մակարդակի ապահովում</t>
  </si>
  <si>
    <t>Տարրական հատուկ հանրակրթություն</t>
  </si>
  <si>
    <t>Պարտադիր կրթության առաջին մակարդակում սովորողների ընդգրկվածության և գրագիտության ապահովում</t>
  </si>
  <si>
    <t>Հիմնական հատուկ հանրակրթություն</t>
  </si>
  <si>
    <t>Պարտադիր կրթության երկրորդ մակարդակում սովորողների ընդգրկվածության և գրագիտության ապահովում</t>
  </si>
  <si>
    <t>Միջնակարգ հատուկ հանրակրթություն</t>
  </si>
  <si>
    <t>Պարտադիր կրթության երրորդ մակարդակում սովորողների ընդգրկվածության՛ գրագիտության և համակողմանի զարգացման բարձր մակարդակի ապահովում</t>
  </si>
  <si>
    <t>Տարրական մասնագիտացված հանրակրթություն</t>
  </si>
  <si>
    <t>Տարրական կրթության մակարդակում մասնագիտացված հանրակրթական ծառայությունների մատուցման միջոցով սովորողների ընդգրկվածության և գրագիտության ապահովում</t>
  </si>
  <si>
    <t>Հիմնական մասնագիտացված հանրակրթություն</t>
  </si>
  <si>
    <t>Հիմնական կրթության մակարդակում մասնագիտացված հանրակրթական ծառայությունների մատուցման միջոցով սովորողների ընդգրկվածության և գրագիտության ապահովում</t>
  </si>
  <si>
    <t>Միջնակարգ մասնագիտացված հանրակրթություն</t>
  </si>
  <si>
    <t>Միջնակարգ կրթության մակարդակում մասնագիտացված հանրակրթական ծառայությունների մատուցման միջոցով սովորողների ընդգրկվածության , համակողմանի զարգացման և գրագիտության ապահովում</t>
  </si>
  <si>
    <t>Նորարարական մանկավարժական ծրագրերի իրականացում հանրակրթությունում</t>
  </si>
  <si>
    <t>Հեղինակային կրթական ծրագրերի վերամշակում և իրականացում, անհատի օժտվածության զարգացման բաց համակարգ, ստեղծագործ անհատի կրթական պատվերի իրականացում</t>
  </si>
  <si>
    <t>Դպրոցականների օլիմպիադաների անցկացում</t>
  </si>
  <si>
    <t>Օժտված երեխաների հայտնաբերում, խրախուսում, ազգային թիմերի ձևավորում, միջազգային օլիմպիադաների մասնակիցների պատրաստում</t>
  </si>
  <si>
    <t>Կրթական հաստատությունների աշակերտներին դասագրքերով և ուսումնական գրականությամբ ապահովում</t>
  </si>
  <si>
    <t>Հանրակրթական դպրոցում ուսումնական գործընթացի արդյունավետության  ապահովման և բարձրացման նպատակով ուսումնադիդակտիկ պարագաների ապահովում</t>
  </si>
  <si>
    <t>Կրթական հաստատություններին ուսումնամեթոդական նյութերով ապահովում</t>
  </si>
  <si>
    <t>Ավարտական փաստաթղթերի, գովասանագրերի, դասամատյանների, մեդալների, ուսումնական ծրագրերի, մանկավարժական պարբերականների և ուսումնադիտողական պարագաների, հավաստագրերի և այլ ծառայությունների ձեռքբերում</t>
  </si>
  <si>
    <t>Դպրոցներում STEM կրթության և ռոբոտատեխնիկայի զարգացման իրականացում</t>
  </si>
  <si>
    <t>Հանրակրթական դպրոցի բնագիտամաթեմատիկական ուղղվածության մակարդակի զարգացում: Հանրակրթական դպրոցի սովորողների կողմից մեխանիկայի, էլեկտրոնիկայի, ծրագրավորման և ռոբոտատեխնիկային հիմունքների ուսումնասիրություն և յուրացման ապահովում</t>
  </si>
  <si>
    <t>Գնահատման և թեստավորման ծառայություններ</t>
  </si>
  <si>
    <t>Քննական թեստերի և հարցաշարերի մշակում և փորձարկում՛ դպրոցի ավարտական և բուհերի ընդունելության միասնական քննությունների կազմակերպում և անցկացում՛ սովորողների գիտելիքների արտաքին ընթացիկ գնահատում՛ ազգային ստուգատեսերի անցկացում՛ TIMSS/PIRLS</t>
  </si>
  <si>
    <t>Մասնակցություն սովորողների միջազգային գնահատման ծրագրին /PISA/</t>
  </si>
  <si>
    <t>2025 թվականին Հայաստանում սովորողների միջազգային գնահատման  ծրագրի  /PISA/  կազմակերպում և անցկացում, այդ թվում `անդամավճարի փոխանցում</t>
  </si>
  <si>
    <t>Պետական հանրակրթական ուսումնական հաստատության տնօրենի հավակնորդների զարգացման ծրագրերի փորձաքննության իրականացում</t>
  </si>
  <si>
    <t>Փորձաքննությունն իրականացնող կազմակերպությունըՀՀ կառ. 09.02.23թ. N 181-Ն որոշմամբ հաստատված կարգի համաձայն իրականացնում է փորձաքննություն՛գնահատման չափանիշների համաձայն</t>
  </si>
  <si>
    <t>Տարակարգի հանրապետական հանձնաժողովի աշխատանքներում  ընդգրկված փորձագետների ֆինանսավորում</t>
  </si>
  <si>
    <t>Ուսուցչի տարակարգի փաթեթների փորձաքննություն</t>
  </si>
  <si>
    <t>Փոխհատուցում այլ բնակավայրում աշխատող պետական հանրակրթական դպրոցների մանկավարժներին</t>
  </si>
  <si>
    <t>Պետական հանրակրթական դպրոցների՛ այլ բնակավայրում աշխատող մանկավարժների տրանսպորտային և կեցության ծախսերի փոխհատուցում</t>
  </si>
  <si>
    <t>Հանրակրթական դպրոցների մանկավարժներին և դպրոցահասակ երեխաներին տրանսպորտային ծախսերի փոխհատուցում</t>
  </si>
  <si>
    <t>Հանրակրթական դպրոցների մանկավարժներին և դպրոցահասակ երեխաներին տրանսպորտային ծախսերի փոխհատուցման ապահովում</t>
  </si>
  <si>
    <t>Սոցիալական աջակցություն ստացող ՀՀ սահմանամերձ համայնքների և Ղարաբաղից բռնի տեղահանված երեխաների դասագրքերի վարձավճարների փոխհատուցում</t>
  </si>
  <si>
    <t>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t>
  </si>
  <si>
    <t>Տարակարգ ստացած ուսուցիչներին  հավելավճարների տրամադրում</t>
  </si>
  <si>
    <t>Տարակարգ ստացած ուսուցիչներին համաապատասխան հավելավճարի տրամադրման ապահովում</t>
  </si>
  <si>
    <t>Հանրակրթական դպրոցների աշակերտներին անվանական կրթաթոշակի տրամադրում</t>
  </si>
  <si>
    <t>Օլիմպիադաների մասնակից և հաղթող հանրակրթական դպրոցների աշակերտներին անվանական կրթաթոշակի տրամադրում</t>
  </si>
  <si>
    <t>«Տարվա լավագույնները» միջոցառման շրջանակում հանրակրթական ուսումնական հաստատությունների մանկավարժներին պարգևատրում</t>
  </si>
  <si>
    <t>«Տարվա լավագույնները» մրցույթում հաղթող ճանաչված մանկավարժներին պարգևատրում</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</si>
  <si>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</si>
  <si>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ՀՀ  պետական հանրակրթական բոլոր ուսումնական հաստատություններում ԲՏՃՄ ոլորտի (բացառությամբ մաթեմատիկայի) դասավանդող ուսուցիչներին հավելավճարի տրամադրում</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</si>
  <si>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</si>
  <si>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ՀՀ գյուղական բնակավայրերում մինչև 100 աշակերտ ունեցող պետական ուսումնական հաստատություններում դասավանդող ուսուցիչներին հավելավճարի տրամադրում</t>
  </si>
  <si>
    <t>2023 թվականին  Ղարաբաղից բռնի տեղահանված ուսուցիչների օժանդակության ծրագիր</t>
  </si>
  <si>
    <t>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t>
  </si>
  <si>
    <t>Արտադպրոցական դաստիարակության ծրագիր</t>
  </si>
  <si>
    <t>Նպաստել հանրակրթական ուսուցման համակարգում  ընդգրկված երեխաների ֆիզիկական, հոգևոր և գեղագիտական զարգացմանը, բնապահպանական և կիրառական գիտելիքների ձեռքբերմանը</t>
  </si>
  <si>
    <t>Ստեղծել պայմաններ սովորողների ազատ ժամանացի  կազմակերպան միջոցով նրանց հետաքրքրությունների բացահայտման, ձևավորման  և զարգացման համար</t>
  </si>
  <si>
    <t>Արտադպրոցական դաստիարակություն</t>
  </si>
  <si>
    <t>Արվեստի, երաժշտության, սպորտի դասընթացներ մարզադպրոցներում , ստեղծագործական և արտադպրոցական դաստիարակության այլ կենտրոններում</t>
  </si>
  <si>
    <t>Դպրոցականների ամառային հանգստի կազմակերպում և տրանսպորտային ծախսերի փոխհատուցում</t>
  </si>
  <si>
    <t>Զոհված, հաշմանդամ դարձած զինծառայողների և աշխարհազորայինների, ծնողազուրկ և սակավ ապահովված բազմազավակ ընտանիքների 7-13 տարեկան երեխաների ամառային հանգստի կազմակերպում և տրանսպորտային ծախսերի փոխհատուցում</t>
  </si>
  <si>
    <t>Արտադպրոցական դաստիարակություն հասարակական կազմակերպությունների կողմից</t>
  </si>
  <si>
    <t>Մարզական հասարակական  կազմակերպությունների կողմից մարզիկների պատրաստում և առաջնությունների անցկացում</t>
  </si>
  <si>
    <t>«Հակոբ Կոջոյան» կրթահամալիր» ՊՈԱԿ-ում արտադպրոցական դաստիարակության կազմակերպում</t>
  </si>
  <si>
    <t>«Հակոբ Կոջոյան» կրթահամալիր» ՊՈԱԿ-ում արտադպրոցական դաստիարակության կազմակերպման նպատակով  պետության կողմից համայնքի ղեկավարներին պատվիրակված լիազորությունների  իրականացման ֆինանսավորում</t>
  </si>
  <si>
    <t>ՀՀ դպրոցականների աշխարհի, Եվրոպայի և համաշխարհային գիմնազիադայի մասնակցության և ՀՀ տարածքում կազմակերպման ապահովում</t>
  </si>
  <si>
    <t>Մարզիկ դպրոցականների մասնակցության ապահովում «Գիմնազիադա» համաշխարհային խաղերին</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</si>
  <si>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</si>
  <si>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հաստատություններում դասավանդող մանկավարժական աշխատողների կամավոր ատեստավորման համակարգի մշակում և ներդրում</t>
  </si>
  <si>
    <t xml:space="preserve"> ՀՀ տարածքային կառավարման և ենթակառուցվածքների նախարարություն</t>
  </si>
  <si>
    <t xml:space="preserve"> ՀՀ Արագածոտնի մարզպետի աշխատակազմ</t>
  </si>
  <si>
    <t>ՀՀ Արմավիրի մարզպետի աշխատակազմ</t>
  </si>
  <si>
    <t xml:space="preserve"> ՀՀ Կոտայքի մարզպետի աշխատակազմ</t>
  </si>
  <si>
    <t xml:space="preserve"> ՀՀ Տավուշի մարզպետի աշխատակազմ</t>
  </si>
  <si>
    <t xml:space="preserve"> ՀՀ  կրթության, գիտության, մշակույթի և սպորտի նախարարություն</t>
  </si>
  <si>
    <t xml:space="preserve"> ՀՀ  պաշտպանության  նախարարություն</t>
  </si>
  <si>
    <t>ՀՀ պաշտպանության նախարարություն</t>
  </si>
  <si>
    <r>
      <t xml:space="preserve"> ՀՀ Շիրակի մարզպետի աշխատակազմ
</t>
    </r>
    <r>
      <rPr>
        <b/>
        <i/>
        <sz val="9"/>
        <color rgb="FFFF0000"/>
        <rFont val="GHEA Grapalat"/>
        <family val="3"/>
      </rPr>
      <t>ՀՀ կառավարության 11.12.2025թ. N 1825-Ն որոշում</t>
    </r>
  </si>
  <si>
    <t>ՀՀ Վայոց ձորի մարզպետի աշխատակազմ</t>
  </si>
  <si>
    <t>Գիտական և գիտատեխնիկական հետազոտությունների ծրագիր</t>
  </si>
  <si>
    <t>Գիտական և գիտատեխնիկական գործունեության հիմնարար, կիրառական և թեմատիկ հետազոտությունների իրականացում, ենթակառուցվածքի և ազգային արժեք ներկայացնող գիտական  օբյեկտների պահպանում և զարգացում, գիտական ներուժի վերարտադրության ապահովում£</t>
  </si>
  <si>
    <t>Բարձրագույն կրթության և գիտության բնագավառների պետական քաղաքականության մշակման, ծրագրերի համակարգման և մոնիտորինգի ծառայություններ</t>
  </si>
  <si>
    <t>Գիտական ենթակառուցվածքի արդիականացում</t>
  </si>
  <si>
    <t>Գիտական կազմակերպությունների և բուհերի գիտական ստորաբաժանումների  զարգացում, ծրագրերի իրականացում, գիտական սարքավորումների արդիականացում, միջազգային համագործակցության աջակցություն</t>
  </si>
  <si>
    <t>Ազգային արժեք ներկայացնող գիտական օբյեկտների պահպանություն</t>
  </si>
  <si>
    <t>Հին ձեռագրերի ինստիտուտի, ցեղասպանության թանգարանի, Բյուրականի աստղադիտարանի պահպանում</t>
  </si>
  <si>
    <t>Գիտական և գիտատեխնիկական գործունեության գիտական դրամաշնորհային հետազոտություններ</t>
  </si>
  <si>
    <t>Գիտական և գիտատեխնիկական նպատակային-ծրագրային հետազոտություններ</t>
  </si>
  <si>
    <t>Գիտական ամսագրերի և մենագրությունների հրատարակում</t>
  </si>
  <si>
    <t>Բարձր էներգիաների ֆիզիկայի բնագավառի ենթակառուցվածքների արդիականացում</t>
  </si>
  <si>
    <t>Ֆիզիկայի բնագավառում գիտական և գիտատեխնիկական հետազոտությունների իրականացում</t>
  </si>
  <si>
    <t>Արագացուցչային տեխնոլոգիաների զարգացում</t>
  </si>
  <si>
    <t>Արագացուցչային ֆիզիկայի և տեխնիկայի բնագավառում գիտական և գիտատեխնիկական հետազոտությունների իրականացում</t>
  </si>
  <si>
    <t>Անտենային էտալոնների պահպանում և զարգացում</t>
  </si>
  <si>
    <t>ՀՀ ազգային անտենային էտալոնների պահպանում և զարգացում</t>
  </si>
  <si>
    <t>Գիտական գրադարանային ծառայություններ</t>
  </si>
  <si>
    <t>Գրադարանային հավաքածուների պահպանում և համալրում, ընթերցողների սպասարկում, գրադարանային միջոցառումների կազմակերպում</t>
  </si>
  <si>
    <t>Գիտական աստիճանաշնորհման և գիտամանկավարժական կոչումների շնորհում</t>
  </si>
  <si>
    <t>ՀՀ-ում գիտական որակավորման, գիտական աստիճանի և գիտական կոչման վկայագրերի հանձնման, միջազգային կապերի զարգացման, ատենախոսությունների թվայնացման և գիտնականների շտեմարանների ստեղծման ու շահագործման գործընթացների իրականացում</t>
  </si>
  <si>
    <t>Գիտաշխատողներին գիտական աստիճանների համար տրվող հավելավճարներ</t>
  </si>
  <si>
    <t>Պետական ծրագրերում ընդգրկված գիտական աստիճան ունեցող գիտաշխատողներին հավելավճարների տրամադրում</t>
  </si>
  <si>
    <t>ՀՀ ԳԱԱ իսկական և թղթակից անդամների պատվովճարների տրամադրում</t>
  </si>
  <si>
    <t>Գիտական կենտրոնները ժամանակակից սարքավորումներով վերազինում ու համատեղ օգտագործման գիտական սարքավորումների կենտրոնների ստեղծում</t>
  </si>
  <si>
    <t>Գիտական կենտրոնները վերազինված են ոլորտային համալիր հետազոտությունների համար անհարժեշտ սարքավորումներով</t>
  </si>
  <si>
    <t xml:space="preserve"> ՀՀ էկոնոմիկայի նախարարություն</t>
  </si>
  <si>
    <t>ՅՈՒՆԵՍԿՕ-ի աջակցությամբ իրականացվող «Մերձավոր Արևելքի աստղագիտական ժառանգություն 2» խորագրով միջազգային համաժողովի կազմակերպման
դրամաշնորհային ծրագիր</t>
  </si>
  <si>
    <t xml:space="preserve">Որակյալ ենթակառուցվածքի ստեղծում, որն առաջ կմղի արհեստական բանականության
հետազոտությունները, նորարարությունները և կնպաստի տեխնոլոգիական առաջընթացին և
տարբեր ոլորտներում բարդ խնդիրների լուծումների մշակմանը </t>
  </si>
  <si>
    <t xml:space="preserve">Արհեստական բանականության գիտահետազոտական կենտրոնի արդիականացում	                                               </t>
  </si>
  <si>
    <t xml:space="preserve"> «Մերձավոր Արևելքի աստղագիտական ժառանգություն 2»
խորագրով միջազգային
համաժողովի կազմակերպում</t>
  </si>
  <si>
    <t xml:space="preserve">Ծառայությունների մատուցում </t>
  </si>
  <si>
    <t>Մասսայական սպորտ</t>
  </si>
  <si>
    <t>Բնակչության շրջանում առողջ ապրելակերպի արմատավորում, անհատի բազմակողմանի ու ներդաշնակ զարգացման գործում ֆիզիկական կուլտուրայի և սպորտի դերի բարձրացում</t>
  </si>
  <si>
    <t>Հանրապետական ուսանողական մարզական խաղերի անցկացում</t>
  </si>
  <si>
    <t>Հանրապետական ուսանողական մարզական խաղերի կազմակերպում և անցկացում</t>
  </si>
  <si>
    <t>Համաշխարհային ունիվերսիադային Հայաստանի ուսանողական մարզական պատվիրակության մասնակցության ապահովում</t>
  </si>
  <si>
    <t xml:space="preserve">Համաշխարհային ունիվերսիադային Հայաստանի ուսանողական մարզական պատվիրակության մասնակցության ապահովում </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</si>
  <si>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</si>
  <si>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խճուղային հեծանվավազքի մրցաշարի կազմակերպում և անցկացում</t>
  </si>
  <si>
    <t>«Հայաստանի Հանրապետության Վարչապետի գավաթ» սիրողական սեղանի թենիսի մրցաշարի անցկացում</t>
  </si>
  <si>
    <t>«Հայաստանի Հանրապետության Վարչապետի գավաթ»սիրողական սեղանի թենիսի մրցաշարի կազմակերպում և անցկացում</t>
  </si>
  <si>
    <t>Մասսայական սպորտին առնչվող ծառայություններ</t>
  </si>
  <si>
    <t>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t>
  </si>
  <si>
    <t>«Հայաստանի Հանրապետության Վարչապետի գավաթ» դպրոցականների թիմային խճուղավազքի անցկացում</t>
  </si>
  <si>
    <t>«Հայաստանի Հանրապետության Վարչապետի գավաթ» դպրոցականների թիմային խճուղավազքի կազմակերպման և անցկացման ապահովում</t>
  </si>
  <si>
    <t>Հայաստանի  Հանրապետության  վարչապետի  հովանու  ներքո   ուժային  կառույցների  միջև  անցկացվող  բանակային  խաղեր</t>
  </si>
  <si>
    <t>Ռազմակիրառական  մարզաձևերի  մասսայականացում, ֆիզիկական  պատրաստականության  դերի  ու  նշանակության բարձրացում,  ինչպես  նաև  կառույցների  միջև  մարզական առողջ  մթնոլորտի  ստեղծում</t>
  </si>
  <si>
    <t>Հայաստանի Հանրապետության մարզերում դպրոցահասակ երեխաների առողջ ապրելակերպի խրախուսում</t>
  </si>
  <si>
    <t>Պետություն-մասնավոր գործըկերության շրջանակներում մասնավոր լողավազաններում դպրոցահասակ երեխաների լողի ուսուցման կազմակերպում ՀՀ մարզերում</t>
  </si>
  <si>
    <t>Բասկետբոլի դպրոցականների լիգայի անցկացում</t>
  </si>
  <si>
    <t>Բասկետբոլի դպրոցականների լիգայի կազմակերպման և անցկացման ապահովում</t>
  </si>
  <si>
    <t xml:space="preserve">«Հայաստանի Հանրապետության Վարչապետի գավաթ» դպրոցականների լողի մրցաշարի անցկացում	</t>
  </si>
  <si>
    <t>«Հայաստանի Հանրապետության Վարչապետի գավաթ» դպրոցականների լողի մրցաշարի անցկացում</t>
  </si>
  <si>
    <t>Հայաստանի Հանրապետության վարչապետի հովանու ներքո անցկացվող «Դպրոցականների վոլեյբոլի լիգա» մարզական խաղերի անցկացում</t>
  </si>
  <si>
    <t>Աջակցություն համայնքներին մարզական հաստատությունների շենքային պայմանների բարելավման համար</t>
  </si>
  <si>
    <t>Համայնքային ենթակայության մարզական հաստատությունների  վերանորոգում և կառուցում</t>
  </si>
  <si>
    <t>Հանրության շրջանում առողջ ապրելակերպի խրախուսման և երթևեկության այլընտրանքային ձևերի խթանում</t>
  </si>
  <si>
    <t>Հանրության շրջանում առողջ ապրելակերպի խրախուսման և երթևեկության այլընտրանքային ձևերի խթանման նպատակով հեծանիվների ձեռքբերման համաֆինանսավորում</t>
  </si>
  <si>
    <t>Մարզական օբյեկտների շինարարություն</t>
  </si>
  <si>
    <t>Մարզական օբյեկտների շենքերի (մասնաշենքերի) կառուցում (համաշինարարական աշխատանքներ, ջեռուցման համակարգի իրականացում, ներքին հարդարում, տարածքի բարեկարգում) և նախագծում</t>
  </si>
  <si>
    <t>Մարզական օբյեկտների հիմնանորոգում</t>
  </si>
  <si>
    <t>Մարզական օբյեկտների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</si>
  <si>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Ֆուտբոլի ենթակառուցվածքների զարգացման նպատակով մարզադաշտերի և մարզադպրոցների կառուցում</t>
  </si>
  <si>
    <t>Ֆուտբոլի դպրոցների և ՈՒԵՖԱ ստանդարտներով ֆուտբոլի մարզադաշտերի նախագծում և կառուցում</t>
  </si>
  <si>
    <t>Վորքաութ մարզաձևի զարգացում և մասսայականացում
ՀՀ կառավարության 17.02.2025թ. N 969-Ն որոշում</t>
  </si>
  <si>
    <t xml:space="preserve"> ՀՀ քաղաքաշինության կոմիտե ՀՀ կառավարության</t>
  </si>
  <si>
    <t xml:space="preserve"> ՀՀ  կրթության, գիտության, մշակույթի և սպորտի նախարարություն      
</t>
  </si>
  <si>
    <t xml:space="preserve"> ՀՀ քաղաքաշինության կոմիտե 
</t>
  </si>
  <si>
    <t xml:space="preserve">Առողջ ապրելակերպի զարգացման նպատակով բնակելի շենքերի, դպրոցների բակերում և այլ հասարակական
վայրերում «Վորքաութ» տեսակի մարզահրապարակների կառուցում, նախագծում 
</t>
  </si>
  <si>
    <t xml:space="preserve">«Վորքաութ» տեսակի մարզահրապարակների կառուցում
</t>
  </si>
  <si>
    <t xml:space="preserve">Համայնքներում կառուցվող մարզական ենթակառուցվածքների համար հողատարածքների ձեռքբերում     </t>
  </si>
  <si>
    <t>ՀՀ Տավուշի մարզպետի աշխատակազմ</t>
  </si>
  <si>
    <t>Մարզական ենթակառուցվածքների զարգացման նպատակով նոր շենքերի կառուցման համար անհրաժեշտ հողատարածքների ձեռքբերում</t>
  </si>
  <si>
    <t>Արվեստների ծրագիր</t>
  </si>
  <si>
    <t>Նպաստել ազգային հենքի վրա ժամանակակից թատերարվեստի, երաժշտարվեստի, կերպարվեստի և պարարվեստի զարգացմանը և հանրահռչակմանը</t>
  </si>
  <si>
    <t>Օպերային և բալետային արվեստի ներկայացումներ</t>
  </si>
  <si>
    <t>Օպերային և բալետային արվեստի ներկայացումների բեմադրություն, թատրոնի գործունեության ապահովում, ազգային օպերային և բալետային արվեստի խթանում</t>
  </si>
  <si>
    <t>Ազգային ակադեմիական թատերարվեստի ներկայացումներ</t>
  </si>
  <si>
    <t>Ազգային թատերարվեստի ներկայացումների բեմադրության, թատրոնի գործունեության ապահովում, ազգային թատերավեստի խթանում</t>
  </si>
  <si>
    <t>Թատերական ներկայացումներ</t>
  </si>
  <si>
    <t>Թատերական ներկայացումների բեմադրություններ և թատրոնների գործունեության ապահովում</t>
  </si>
  <si>
    <t>Երաժշտարվեստի և պարարվեստի համերգներ</t>
  </si>
  <si>
    <t>Երաժշտական, պարային, համերգային կազմակերպությունների գործունեության ապահովում և համերգային ծրագրերի իրականացում</t>
  </si>
  <si>
    <t>Մշակութային միջոցառումների իրականացում</t>
  </si>
  <si>
    <t>Արվեստի հանրահռչակում, տարածում, մատչելիության ապահովում</t>
  </si>
  <si>
    <t>Ազգային ակադեմիական խմբերգային համերգներ</t>
  </si>
  <si>
    <t xml:space="preserve">Խմբերգային համերգների իրականացում, Ազգային ակադեմիական երգչախմբի գործունեության ապահովում </t>
  </si>
  <si>
    <t>«Ժողովրդական» պատվավոր կոչման արժանացած անձանց ամենամսյա պատվովճարի վճարման ծառայություններ</t>
  </si>
  <si>
    <t>Համընդհանուր ճանաչում ունենալու, արվեuտի զարգացման գործում ունեցած մեծ և բացառիկ վաuտակի համար Ժողովրդական  պատվավոր կոչման արժանացած անձանց ամենամսյա պատվովճարի վճարման ծառայություններ</t>
  </si>
  <si>
    <t>Թատերահամերգային կազմակերպությունների ֆինանսավորման  փորձնական մոդելի ներդրում</t>
  </si>
  <si>
    <t>Կառավարման արդի մոդելների ներդրում, պետական միջոցներինպատակային կառավարում, կազմակերպությունների գործունեության արդյունավետության բարձրացում, ֆինանսական ինքնավարության մակարդակի ապահովում, կառավարչական և կազմակերպչական կարողությունների խթանում</t>
  </si>
  <si>
    <t>Համաշխարհային աստղի հայաստանյան հյուրախաղեր</t>
  </si>
  <si>
    <t>Համաշխարհային աստղի հայաստանյան հյուրախաղերի կազմակերպում</t>
  </si>
  <si>
    <t>«Ժողովրդական» պատվավոր կոչման արժանացած անձանց պատվովճար</t>
  </si>
  <si>
    <t>Համընդհանուր ճանաչում ունենալու, արվեuտի զարգացման գործում ունեցած մեծ և բացառիկ վաuտակի համար Ժողովրդական  պատվավոր կոչման արժանացած անձանց ամենամսյա պատվովճարի տրամադրում</t>
  </si>
  <si>
    <t>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t>
  </si>
  <si>
    <t>Դրամական խրախուսման տրամադրում ՀՀ քաղաքացի հանդիսացող մշակույթի ոլորտի այն գործիչներին, ովքեր որպես ՀՀ ներկայացուցիչ մասնակցել են միջազգային հեղինակավոր փառատոներին և մրցանակաբաշխություններին և արժանացել են մրցանակի</t>
  </si>
  <si>
    <t>Ներդրումներ թատրոնների և համերգային կազմակերպությունների շենքերի կապիտալ վերանորոգման համար</t>
  </si>
  <si>
    <t>Թատրոնների և համերգային կազմակերպությունների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</si>
  <si>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Ներդրումներ թատրոնների շենքերի կառուցման համար</t>
  </si>
  <si>
    <t>Թատրոնների շենքերի (մասնաշենքերի) կառուցում (համաշինարարական աշխատանքներ, ջեռուցման համակարգի իրականացում, ներքին հարդարում, տարածքի բարեկարգում) և նախագծում</t>
  </si>
  <si>
    <t>Թատերահամերգային կազմակերպությունների նյութատեխնիկական բազայի  համալրում</t>
  </si>
  <si>
    <t>Թատերահամերգային կազմակերպությունների համար անհրաժեշտ տեխնիկայի և սարքավորումների ձեռքբերում</t>
  </si>
  <si>
    <t>Երաժշտական գործիքների ձեռքբերում</t>
  </si>
  <si>
    <t>Թատերահամերգային կազմակերպությունների երաժշտական գործիքներով ապահովում</t>
  </si>
  <si>
    <t xml:space="preserve"> ՀՀ  կրթության , գիտության, մշակույթի և սպորտի նախարարություն     </t>
  </si>
  <si>
    <t xml:space="preserve"> ՀՀ աշխատանքի և սոցիալական հարցերի նախարարության միասնական սոցիալական ծառայություն</t>
  </si>
  <si>
    <t xml:space="preserve">Հայաստանի ազգային ֆիլհարմոնիկ
նվագախմբի հիմնադրման
100-ամյակին նվիրված հոբելյանական
միջոցառումների շրջանակներում
հոբելյանական տարվա բացման և
փակման միջոցառումներ, մարզային և
արտասահմանյան հյուրախաղեր,
բրենդբուքի պատրաստում </t>
  </si>
  <si>
    <t xml:space="preserve">Ավետիք Իսահակյանի ծննդյան 150-
ամյակին նվիրված հոբելյանական
միջոցառումների շրջանակներում
հոբելյանական գիտաժողով,
փառատոն, համերգ, մրցույթ, գրքերի
տպագրություն, բրենդավորում,
գովազդային արշավ </t>
  </si>
  <si>
    <t xml:space="preserve"> ՀՀ  կրթության , գիտության, մշակույթի և սպորտի նախարարություն
</t>
  </si>
  <si>
    <t xml:space="preserve"> ՀՀ տարածքային կառավարման և ենթակառուցվածքների  նախարարության  պետական գույքի կառավարման կոմիտե     
</t>
  </si>
  <si>
    <t xml:space="preserve"> Մարզահամերգային համալիրի պահպանություն  </t>
  </si>
  <si>
    <t xml:space="preserve"> Կարեն Դեմիրճյանի անվան մարզահամերգային համալիրի պահպանության ապահովում, համերգների, փառատոների և այլ միջոցառումների սպասարկում </t>
  </si>
  <si>
    <t>Ապահով դպրոց</t>
  </si>
  <si>
    <t>Դպրոցներին սպառնացող աղետների ռիսկի կառավարման կարողությունների հզորացում, դպրոցի անձնակազմի և աշակերտների անվտանգության ապահովման մակարդակի բարձրացում՛ կիրառելով ներառական և երեխայակենտրոն մոտեցում</t>
  </si>
  <si>
    <t>Աջակցություն դպրոցներին «Արագ արձագանքման ֆոնդի» շրջանակում՛ հրատապ խնդիրների լուծման համար</t>
  </si>
  <si>
    <t>Դպրոցներում արտակարգ իրավիճակների և չնախատեսված հանգամանքների հետևանքով առաջացած խնդիրների լուծման նպատակով ընթացիկ աշխատանքների իրականացում</t>
  </si>
  <si>
    <t>Հանրակրթական կրթություն իրականացնող ուսումնական հաստատությունների նոր մարզադահլիճների կառուցում</t>
  </si>
  <si>
    <t>Հանրակրթական ուսուցում իրականացնող ուսումնական հաստատությունների նոր մարզադահլիճների կառուցման նախագծանախահաշվային փաստաթղթերի մշակում</t>
  </si>
  <si>
    <t>Հանրակրթական կրթություն իրականացնող ուսումնական հաստատությունների մարզադահլիճների վերակառուցում</t>
  </si>
  <si>
    <t>Հանրակրթական ուսուցում իրականացնող ուսումնական հաստատությունների մարզադահլիճների վերակառուցման նախագծանախահաշվային փաստաթղթերի մշակում</t>
  </si>
  <si>
    <t xml:space="preserve"> ՀՀ  կրթության , գիտության, մշակույթի և սպորտի նախարարություն   </t>
  </si>
  <si>
    <t xml:space="preserve"> Կրթական օբյեկտների շենքային պայմանների բարելավում        </t>
  </si>
  <si>
    <t>ՀՀ տարածքային կառավարման և
ենթակառուցվածքների նախարարություն</t>
  </si>
  <si>
    <r>
      <t xml:space="preserve"> ՀՀ  կրթության , գիտության, մշակույթի և սպորտի նախարարություն          </t>
    </r>
    <r>
      <rPr>
        <b/>
        <i/>
        <sz val="10"/>
        <color rgb="FFFF0000"/>
        <rFont val="GHEA Grapalat"/>
        <family val="3"/>
      </rPr>
      <t xml:space="preserve"> 
</t>
    </r>
  </si>
  <si>
    <t xml:space="preserve"> ՀՀ Արագածոտնի մարզպետի աշխատակազմ 
</t>
  </si>
  <si>
    <t xml:space="preserve"> ՀՀ Գեղարքունիքի մարզպետի աշխատակազմ   
</t>
  </si>
  <si>
    <t xml:space="preserve"> ՀՀ Լոռու մարզպետի աշխատակազմ                 
</t>
  </si>
  <si>
    <r>
      <t xml:space="preserve"> ՀՀ Տավուշի մարզպետի աշխատակազմ           
</t>
    </r>
    <r>
      <rPr>
        <b/>
        <i/>
        <sz val="10"/>
        <color rgb="FFFF0000"/>
        <rFont val="GHEA Grapalat"/>
        <family val="3"/>
      </rPr>
      <t/>
    </r>
  </si>
  <si>
    <t>Կրթական օբյեկտների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</si>
  <si>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 xml:space="preserve">Այլ պետական կազմակերպությունների կողմից օգտագործվող ոչ ֆինանսական ակտիվների հետ
գործառնություններ 
</t>
  </si>
  <si>
    <t>Կրթական օբյեկտների շենքային ապահովվածության բարելավում</t>
  </si>
  <si>
    <t>Ավագ մակարդակի կրթություն իրականացնող ուսումնական հաստատությունների շենքային պայմանների բարելավում</t>
  </si>
  <si>
    <t xml:space="preserve">Ավագ դպրոցների շենքային պայմանների բարելավում </t>
  </si>
  <si>
    <t>Կրթական օբյեկտների շենքերի (մասնաշենքերի) կառուցում (համաշինարարական աշխատանքներ, ջեռուցման համակարգի իրականացում, ներքին հարդարում, տարածքի բարեկարգում) և նախագծում</t>
  </si>
  <si>
    <t>Դպրոցների սեյսմիկ անվտանգության մակարդակի բարձրացման ծրագիր</t>
  </si>
  <si>
    <t>Նպաստել երկրի սեյսմակայունության ապահովմանը, անհատական և հասարակական անվտանգության մակարդակի բարձրացմանը</t>
  </si>
  <si>
    <t>Ասիական զարգացման բանկի աջակցությամբ իրականացվող դպրոցների սեյսմիկ պաշտպանության ծրագրի լրացուցիչ ֆինանսավորման կառավարում</t>
  </si>
  <si>
    <t>Դպրոցների սեյսմիկ պաշտպանության լրացուցիչ ֆինանսավորման  ծրագիր ՀՀ դպրոցների սեյսմիկ անվտանգության բարելավման նպատակով</t>
  </si>
  <si>
    <t>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</si>
  <si>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Դպրոցների շենքերի ամրացման շինարարական աշխատանքներ, շինարարական ստանդարտների արդիականացում, արտակարգ իրավիճակներին արձագանքման ծրագրի մշակում, սեյսմիկ մոնիտորինգի դիտակետերի սարքավորումների արդիականացում:</t>
  </si>
  <si>
    <t>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t>
  </si>
  <si>
    <t>Դպրոցների սեյսմիկ պաշտպանության լրացուցիչ ֆինանսավորման  ծրագիր, դպրոցների շենքերի կառուցման, ամրացման շինարարական աշխատանքներ, շինարարական ստանդարտների արդիականացում, արտակարգ իրավիճակներին արձագանքման ծրագրի մշակում</t>
  </si>
  <si>
    <t>Ճապոնիայի հիմնադրամի աջակցությամբ բարգավաճ և դիմակայուն Ասիայի և Խաղաղ օվկիանոսի դպրոցների շենքային ապահովվածության բարելավում</t>
  </si>
  <si>
    <t>Ճապոնիայի հիմնադրամի աջակցությամբ «Սեյսմիկ անվտանգության բարելավման» ծրագրի շրջանակներում բարգավաճ և դիմակայուն Ասիայի և Խաղաղ օվկիանոսի դպրոցների նոր շենքերի կառուցում, առկա շենքերի վերակառուցում, հիմնանորոգում</t>
  </si>
  <si>
    <t xml:space="preserve"> ՀՀ տարածքային կառավարման և ենթակառուցվածքների նախարարություն </t>
  </si>
  <si>
    <t>Կրթության որակի ապահովում</t>
  </si>
  <si>
    <t>Ընթացիկ աշխատանքների, բարեփոխումների և նոր նախաձեռնությունների միջոցով ֆորմալ և ոչ-ֆորմալ կրթության ոլորտում իրականացվող միջոցառումների, մատուցվող ծառայությունների բովանդակության և կազմակերպման որակի շարունակական բարելավում</t>
  </si>
  <si>
    <t>Մասնագիտական կրթության և ուսուցման (ՄԿՈՒ) բարեփոխումներ</t>
  </si>
  <si>
    <t>Մասնագիտական կրթության չափորոշիչների մշակման, վերանայման, ինչպես նաև դասախոսների վերապատրաստման միջոցով ՄԿՈւ կրթության որակի բարելավում</t>
  </si>
  <si>
    <t>Կրթության բովանդակային և մեթոդական սպասարկում</t>
  </si>
  <si>
    <t>Հանրակրթության պետական կրթական չափորոշիչների մշակում, վերանայում</t>
  </si>
  <si>
    <t>Կամավոր ատեստավորման համակարգի ներդրում՛ ուղղված ուսուցիչների որակի բարձրացմանը</t>
  </si>
  <si>
    <t>Հանրակրթական դպրոցներում դասավանդող ուսուցիչների կամավոր ատեստավորման համակարգի գործարկում</t>
  </si>
  <si>
    <t>Հանրակրթական հիմնական ծրագրեր իրականացնող ուսումնական հաստատությունների ատեստավորման ենթակա ուսուցչի և մանկավարժի վերապատրաստում</t>
  </si>
  <si>
    <t>Հանրակրթական ուսումնական հաստատությունների հերթական, ինչպես նաև կամավոր ատեստավորման արդյունքում 0-59 տոկոս արդյունք ցուցաբերած ուսուցիչների վերապատրաստում</t>
  </si>
  <si>
    <t>Համաշխարհային բանկի աջակցությամբ իրականացվող «Կրթության բարելավման ծրագրի լրացուցիչ ֆինանսավորում» վարկային ծրագիր</t>
  </si>
  <si>
    <t>Հանրակրթության որակի բարելավում, աջակցություն Նորարարությունների մրցակցային հիմնադրամի զարգացմանը, ծրագրի համակարգում և կառավարում</t>
  </si>
  <si>
    <t>ՀՀ պետական դպրոցների ԳՏՃՄ առարկաներ դասավանդող ուսուցիչների վերապատրաստում`  նոր ստանդարտներին համապատասխան</t>
  </si>
  <si>
    <t>Աջակցություն ԳՏՃՄ առարկաների դասավանդման և ուսուցման որակը բարելավելու համար</t>
  </si>
  <si>
    <t>Համաշխարհային բանկի աջակցությամբ իրականացվող «Կրթության բարելավման  ծրագրի լրացուցիչ ֆինանսավորում» վարկային ծրագրի շրջանակներում կապիտալ ներդրումներ  հանրակրթական ուսումնական հաստատություններում</t>
  </si>
  <si>
    <t>Կապիտալ ներդրումներ ավագ, միջնակարգ և հիմնական դպրոցներում</t>
  </si>
  <si>
    <t>ՀՀ պետական դպրոցների` ԳՏՃՄ լաբորատորիաներով ապահովում</t>
  </si>
  <si>
    <t>ՀՀ պետական դպրոցների համար ԳՏՃՄ առարկաների լաբորատոր սարքավարումների և կահույքի ձեռքբերում</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</si>
  <si>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t>
  </si>
  <si>
    <t xml:space="preserve">Ուսուցիչների միջազգային վերապատրաստում   </t>
  </si>
  <si>
    <t>Ուսուցիչների մասնագիտական փորձի
փոխանակմանն ուղղված միջազգային
ծրագրերի մասնակցություն</t>
  </si>
  <si>
    <t xml:space="preserve"> Սոցիալական հոլովակների միջոցով գրագիտության բարձրացում, գիտության, առողջ ապրելակերպի խրախուսում, մասնագիտական կողմնորոշում, մշակույթի հանրահռչակում, համընդհանուր ներառականություն </t>
  </si>
  <si>
    <t>Համընդհանուր ներառական կրթության համակարգի ներդրում</t>
  </si>
  <si>
    <t>Յուրաքանչյուր երեխայի համար կրթության մատչելիության, հավասար մասնակցության հնարավորության և որակի ապահովում՛ զարգացման առանձնահատկություններին համապատասխան և անհրաժեշտ պայմանների ստեղծման միջոցով</t>
  </si>
  <si>
    <t>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</si>
  <si>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Երեխաների կրթության առանձնահատուկ պայմանների կարիքի բացահայտում և գնահատում, կրթության աջակցության ծառայությունների իրականացում և կրթության կազմակերպման համար նախատեսված  ծրագրերի,  ձեռնարկների, ուսումնական այլ նյութերի մշակում,  հրատարակում և ձեռքբերում</t>
  </si>
  <si>
    <t>Աուտիզմ և զարգացման խանգարումներ ունեցող երեխաներին մանկավարժահոգեբանական աջակցության  ծառայությունների տրամադրում</t>
  </si>
  <si>
    <t>Աուտիզմ և զարգացման խանգարումներ ունեցող երեխաների համար անհրաժեշտ պայմանների ստեղծում</t>
  </si>
  <si>
    <t>Մանկավարժահոգեբանական աջակցության ծառայություններ մատուցող մասնագետների  ատեստավորման համակարգի ներդրում</t>
  </si>
  <si>
    <t>Մանկավարժահոգեբանական աջակցության ծառայություններ մատուցող մասնագետների մասնագիտական առաջխաղացման, ներառյալ ատեստավորման գործընթացի ապահովում</t>
  </si>
  <si>
    <t>Մարզերի մշակութային զարգացման ծրագիր</t>
  </si>
  <si>
    <t>Մարզերում մշակութային կյանքի և մշակութաստեղծ գործունեության ակտիվացում</t>
  </si>
  <si>
    <t>Մշակութային միջոցառումների իրականացում ՀՀ մարզերում</t>
  </si>
  <si>
    <t>Մարզի տարածքում մշակութային միջոցառումների կազմակերպում և իրականացում</t>
  </si>
  <si>
    <t>Համայնքային մշակույթի և ազատ ժամանցի կազմակերպում</t>
  </si>
  <si>
    <t>Համայնքային մշակույթի և ազատ ժամանցի կազմակերպում մշակույթի կենտրոնում, տարածքային մշակութային միջոցառումների իրականացում</t>
  </si>
  <si>
    <t>Աջակցություն համայնքներին մշակութային հաստատությունների շենքային պայմանների բարելավման համար</t>
  </si>
  <si>
    <t>Համայնքային ենթակայության մշակույթի տների, ակումբների և կենտրոնների հիմնանորոգում, կառուցում և նախագծում</t>
  </si>
  <si>
    <t>Համայնքային մշակութային-ժամանցային կենտրոնի ստեղծում</t>
  </si>
  <si>
    <t>Համայնքի մշակութային կյանքի ակտիվացում, հանրային ընթերցանության, գեղագիտական կրթության զարգացում, համայնքի բնակչության որակյալ և բովանդակալից ժամանցի կազմակերպում</t>
  </si>
  <si>
    <t xml:space="preserve">Մշակութային կենտրոնների գույքային հագեցվածության բարելավում   </t>
  </si>
  <si>
    <t xml:space="preserve">Մշակութային կենտրոնների համար
անհրաժեշտ գույքի, տեխնիկայի
և սարքավորումների ձեռքբերում </t>
  </si>
  <si>
    <t>Մշակութային և գեղագիտական դաստիարակության ծրագիր</t>
  </si>
  <si>
    <t>Երեխաների հոգևոր և գեղագիտական ընդունակությունների բացահայտում և զարգացում</t>
  </si>
  <si>
    <t>Երաժշտական, արվեստի, գեղարվեստի և պարարվեստի դպրոցներում ուսումնամեթոդական աշխատանքներ</t>
  </si>
  <si>
    <t>Երաժշտական, արվեստի, գեղարվեստի և պարարվեստի դպրոցներում ուսումնամեթոդական աշխատանքների կազմակերպում աշակերտների և դասատուների համար</t>
  </si>
  <si>
    <t>Երաժշտական և արվեստի դպրոցների համար ուսումնամեթոդական գրականության մշակում և հրատարակում</t>
  </si>
  <si>
    <t>Գեղարվեստական կրթություն իրականացնող հենակետային դպրոցների և դրանց բազայի վրա ստեղծված մեթոդական կենտրոնների գործունեության ապահովում, դասավանդման գիտապրակտիկ մեթոդների ներդրում և նոր ուսումնամեթոդական ձեռնարկների և ուղեցույցերի ապահովում</t>
  </si>
  <si>
    <t>Երաժշտական և արվեստի դպրոցների համար երաժշտական գործիքների ձեռքբերում</t>
  </si>
  <si>
    <t>Ազգային, փողային և լարային գործիքների ձեռքբերում</t>
  </si>
  <si>
    <t>Աջակցություն շնորհալի պատանի երաժիշտ կատարողների մասնագիտական կարողությունների զարգացմանը և կատարելագործմանը</t>
  </si>
  <si>
    <t>Տաղանդավոր պատանի երաժիշտ-կատարողների զարգացման և կատարելագործման նպատակային ծրագիր</t>
  </si>
  <si>
    <t>Ազգային, փողային և լարային նվագարանների գծով ուսուցում</t>
  </si>
  <si>
    <t>Երաժշտական և արվեստի դպրոցներում ազգային, փողային և լարային  նվագարանների գծով ուսուցման կազմակերպում</t>
  </si>
  <si>
    <t>Ստեղծագործական կրթամշակութային մանկապատանեկան ծրագրեր և նախագծեր</t>
  </si>
  <si>
    <t>Արվեստի հանրահռչակում, տարածում, մատչելիության ապահովում մանկապատանեկան ստեղծագործական միջոցառումների միջոցով</t>
  </si>
  <si>
    <t xml:space="preserve">Դպրոցական բաժանորդային համակարգի ծրագրի իրականացում	</t>
  </si>
  <si>
    <t>Մշակութային միջոցառումներին աշակերտների ներգրավվածության բարձրացում, մշակութային հաստատություն այցելելու ավանդույթի, գեղարվեստական ճաշակի և լայն աշխարհայացքի ձևավորում</t>
  </si>
  <si>
    <t xml:space="preserve"> «Քո արվեստը դպրոցում»</t>
  </si>
  <si>
    <t xml:space="preserve"> «Սիմֆոնիկ ԴասA»  կրթամշակութային ծրագիր</t>
  </si>
  <si>
    <t xml:space="preserve"> Հանրակրթական ուսումնական հաստատություններում սովորող դպրոցականների համար իրականացնել մշակութային կրթության բաղադրիչի լրացում </t>
  </si>
  <si>
    <t xml:space="preserve"> Ավագ դպրոցներում սովորող դպրոցականների համար իրականացնել երաժշտական ճաշակի և կրթության ձևավորում, շարունակականության ապահովում </t>
  </si>
  <si>
    <t>Կրթության, մշակույթի և սպորտի ոլորտներում միջազգային և սփյուռքի հետ համագործակցության զարգացում</t>
  </si>
  <si>
    <t xml:space="preserve"> Կրթության, մշակույթի և սպորտի ոլորտներում միջազգային համագործակցության ընդլայնում, սփյուռքում և օտարերկրյա պետություններում հայկական կրթական կարողությունների հզորացում</t>
  </si>
  <si>
    <t>Սփյուռքի կրթօջախների ուսուցիչների կարողությունների հզորացում</t>
  </si>
  <si>
    <t>Սփյուռքի ուսուցիչների վերապատրաստում Հայաստանում մասնագիտական առանձին ուղղություններով</t>
  </si>
  <si>
    <t>Սփյուռքի կրթօջախների համար դասագրքերի և այլ ուսումնական նյութերի մշակում, ձեռքբերում և տրամադրում</t>
  </si>
  <si>
    <t>Սփյուռքի կրթօջախների համար դասագրքերի և այլ ուսումնական նյութերի մշակում, բաշխում և առաքում</t>
  </si>
  <si>
    <t xml:space="preserve">«Մեղրին՛ 2026 թ. ԱՊՀ մշակութային մայրաքաղաք» միջոցառում	</t>
  </si>
  <si>
    <t>2026 թվականին «Մեղրին՛ 2026 թ. ԱՊՀ մշակութային մայրաքաղաք» միջոցառման կազմակերպում</t>
  </si>
  <si>
    <t>Օտարերկրյա պետություններում հայերենի և հայագիտական առարկաների դասավանդում</t>
  </si>
  <si>
    <t xml:space="preserve"> Օտաերկրյա համալսարաններում, թանգարան-ինստիտուտներում և կենտրոններում  հայագիտության դասավանդում, աջակցություն գիտական խորհրդաժողովների կազմակերպմանը և հայագիտական հետազոտությունների իրականացմանը</t>
  </si>
  <si>
    <t>Միջազգային կազմակերպություններին անդամակցում</t>
  </si>
  <si>
    <t>Կրթության, գիտության, մշակույթի և սպորտի ոլորտներում միջազգային համաձայնագրերով և հուշագրերով անդամակցությունների անդամավճարների հատկացում</t>
  </si>
  <si>
    <t>Աջակցություն օտարերկրյա պետություններում հայալեզու թատերական ներկայացումներին</t>
  </si>
  <si>
    <t>Մասնակի աջակցություն Թբիլիսիի Պ. Ադամյանի անվան թատրոնին</t>
  </si>
  <si>
    <t>Աջակցություն Թբիլիսիում գտնվող հայ գրողների պանթեոնի պահպանմանը</t>
  </si>
  <si>
    <t>Թբիլիսիի հայ գրողների պանթեոնի պահպանում</t>
  </si>
  <si>
    <t xml:space="preserve"> Կրթամշակութային աջակցություն սփյուռքի համայնքներին</t>
  </si>
  <si>
    <t>Հայաստանի միգրանտ ընտանիքների դպրոցականների հայոց լեզվի իմացության բարելավում</t>
  </si>
  <si>
    <t xml:space="preserve"> ՀՀ արտաքին գործերի  նախարարություն</t>
  </si>
  <si>
    <t xml:space="preserve"> Սփյուռքի համայնքներին կրթամշակութային օժանդակություն </t>
  </si>
  <si>
    <t xml:space="preserve"> Հայաստան ներգաղթած և վերադարձած ընտանիքների երեխաների համար հայերենի դասընթացների կազմակերպում </t>
  </si>
  <si>
    <t>1227 - 11001</t>
  </si>
  <si>
    <t>1227 - 11002</t>
  </si>
  <si>
    <t>1227 - 11003</t>
  </si>
  <si>
    <t>1227 - 11004</t>
  </si>
  <si>
    <t>Հանրակրթական և նախադպրոցական հաստատությունների հիմնում, կառուցում, բարելավում</t>
  </si>
  <si>
    <t>Առնվազն 300 դպրոցի և 500 մանկապարտեզի կառուցման, վերակառուցման, հիմնանորոգման ծրագրերի իրականացում ՀՀ պետական բյուջեի միջոցների շրջանակներում</t>
  </si>
  <si>
    <t>Հանրակրթական և նախադպրոցական հաստատությունների  կառուցման, վերակառուցման, հիմնանորոգման ծրագրերի  համակարգման և մոնիտորինգի ծառայություններ</t>
  </si>
  <si>
    <t>Հանրակրթական և նախադպրոցական հաստատություններիկառուցման, վերակառուցման, հիմնանորոգման ծրագրերիհամակարգման և մոնիտորինգի ծառայությունների ապահովում</t>
  </si>
  <si>
    <t>Մանկապարտեզների նոր շենքերի կառուցում</t>
  </si>
  <si>
    <t>Նախադպրոցական կրթության հասանելիության ապահովման նպատակով՛ մանկապարտեզների հիմնում, նոր շենքերի (մասնաշենքերի), ներառյալ՛ ,Մոդուլայինե տիպի շենքերի կառուցում և նախագծում</t>
  </si>
  <si>
    <t>Մանկապարտեզների շենքերի վերակառուցում, հիմնանորոգում</t>
  </si>
  <si>
    <t>Նախադպրոցական կրթության հասանելիության ապահովման նպատակով՛ մանկապարտեզների շենքերի (մասնաշենքերի), վերակառուցում, հիմնանորոգում և նախագծում</t>
  </si>
  <si>
    <t>Հանրակրթական դպրոցների նոր շենքերի կառուցում</t>
  </si>
  <si>
    <t>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t>
  </si>
  <si>
    <t>Հանրակրթական դպրոցների շենքերի վերակառուցում, հիմնանորոգում</t>
  </si>
  <si>
    <t>Դպրոցական պարտադիր կրթության հասանելիության ապահովման նպատակով՛ հանրակրթական դպրոցների շենքերի (մասնաշենքերի), վերակառուցում, հիմնանորոգում և նախագծում</t>
  </si>
  <si>
    <t>Կրթահամալիրների կառուցում</t>
  </si>
  <si>
    <t>Հանրակրթական դպրոցների, մանկապարտեզների և կրթահամալիրների գույքով և տեխնիկայով ապահովում</t>
  </si>
  <si>
    <t>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t>
  </si>
  <si>
    <t xml:space="preserve">Նախադպրոցական կրթություն	</t>
  </si>
  <si>
    <t>Ապահովել հասանելի և որակյալ նախադպրոցական կրթություն</t>
  </si>
  <si>
    <t>Նախադպրոցական կրթության հասանելիության և որակի ապահովում</t>
  </si>
  <si>
    <t>Նախադպրոցական կրթութան մակարդակում սաների ընդգրկվածության` զարգացման բարձր մակարդակի ապահովում` 5-6 տարեկան երեխաների նախապատրաստում տարրական դպրոցին</t>
  </si>
  <si>
    <t>1238 - 11002</t>
  </si>
  <si>
    <t>Նախադպրոցական ծրագրեր իրականացնող ուսումնական հաստատությունների մանկավարժների վերապատրաստում</t>
  </si>
  <si>
    <t>Նախադպրոցական ծրագրեր իրականացնող ուսումնական հաստատությունների մանկավարժների վերապատրաստման գործընթացի կազմակերպում և իրականացում</t>
  </si>
  <si>
    <t>1238 - 12001</t>
  </si>
  <si>
    <t>Սոցիալական որոշ խմբերի  մինչև 5 տարեկան երեխաների նախադպրոցական կրթության ապահովում</t>
  </si>
  <si>
    <t>Նախադպրոցական ծառայություններում երեխաների ընդգրկվածության մեծացման և մատչելիության ապահովման նպատակով` պետական բյուջեից ֆինանսական միջոցների հատկացում սոցիալական որոշ խմբերի երեխաներ համար</t>
  </si>
  <si>
    <t>1238 - 12002</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</si>
  <si>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</si>
  <si>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Նախադպրոցական ծառայությունների որակի  շարունակական բարձրացման նախադրյալների  ապահովում</t>
  </si>
  <si>
    <t>Ակադեմիական քաղաքի ստեղծում</t>
  </si>
  <si>
    <t>Որակյալ բարձրագույն կրթության և հետազոտության համար արդիական կրթական միջավայրի ապահովման կամպուսային կլաստերների համախումբ</t>
  </si>
  <si>
    <t>Ակադեմիական քաղաքի  ծրագրի համակարգման և մոնիտորինգի ծառայություններ</t>
  </si>
  <si>
    <t>ՀՀ կառավարության 2023 թվականի ապրիլի 21-ի N 585-Ա որոշմամբ հաստատված &lt;Ակադեմիական քաղաք&gt; հիմնադրամի կանոնադրությամբ նախատեսված գործառույթների իրականացում</t>
  </si>
  <si>
    <t>Ակադեմիական քաղաք ծրագրի իրականացման համար միջազգային խորհրդատվական ծառայությունների ձեռքբերում և պայմանագրերի սպասարկում</t>
  </si>
  <si>
    <t>Ակադեմիական քաղաքի նախագծման, կառուցման և բովանդակային գործընթացների ապահովում</t>
  </si>
  <si>
    <t>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t>
  </si>
  <si>
    <t>Նախադպրոցական կրթության շրջանակներում մսուրային խմբերի ձևավորման համար շենքային պայմանների ապահովում</t>
  </si>
  <si>
    <t>Նախադպրոցական կրթության հասանելիության ապահովման նպատակով՝ մանկապարտեզներում
մսուրային խմբերի (վաղ տարիքի առաջին, երկրորդ, կրտսեր տարիքի առաջին
խմբերի) ձևավորման համար
նախատեսված տարածքների
վերանորոգում/հիմնանորոգում, նախագծում</t>
  </si>
  <si>
    <t xml:space="preserve">Հանրակրթական և նախադպրոցական հաստատությունների կառուցման,
վերակառուցման, հիմնանորոգման ծրագրերի համակարգման շրջանակներում Հայաստանի տարածքային զարգացման հիմնադրամի կարողությունների զարգացում և տեխնիկական հագեցվածության ապահովում    </t>
  </si>
  <si>
    <t xml:space="preserve">Հայաստանի տարածքային
զարգացման հիմնադրամի
աշխատանքային պայմանների
բարելավման համար վարչական
սարքավորումների ձեռքբերում 
</t>
  </si>
  <si>
    <t xml:space="preserve">Պետական մարմինների կողմից
օգտագործվող ոչ ֆինանսական
ակտիվների հետ
գործառնություններ 
</t>
  </si>
  <si>
    <t>ՀՀ կառավարություն</t>
  </si>
  <si>
    <t>ՀՀ կրթության, գիտության, մշակույթի և սպորտի նախարարության բարձրագույն կրթության և գիտության կոմիտե</t>
  </si>
  <si>
    <t xml:space="preserve">«Ակադեմիական քաղաք» ծրագրի շրջանակներում գույքերի
օտարման գործընթացների ապահովում  </t>
  </si>
  <si>
    <t xml:space="preserve">«Ակադեմիական քաղաք»
ծրագրի շրջանակներում
գույքերի օտարման գործընթացների իրականացում 
</t>
  </si>
  <si>
    <t xml:space="preserve"> Մարզիչ-մանկավարժների վերապատրաստման կազմակերպում</t>
  </si>
  <si>
    <t xml:space="preserve"> Արտադպրոցական հաստատությունների գույքային և տեխնիկական ապահովվածության բարելավում</t>
  </si>
  <si>
    <t xml:space="preserve">Գույքային և տեխնիկական
ապահովվածության բարելավման արդյունքում կիրառական գիտելիքների
ձեռքբերման արդյունավետության բարձրացում </t>
  </si>
  <si>
    <t>Այլ պետական կազմակերպությունների կողմից օգտագործվող ոչ
ֆինանսական ակտիվների հետ
գործառնություններ</t>
  </si>
  <si>
    <t>Արտադպրոցական դաստիարակություն իրականացնող կազմակերպությունների շենքային պայմանների բարելավում</t>
  </si>
  <si>
    <t xml:space="preserve">Կառույցների տեխնիկական
կարողությունների և
աշխատանքային միջավայրի
բարելավում 
</t>
  </si>
  <si>
    <t>Մանկապատանեկան մարզադպրոցներում աշխատող մարզիչ-մանկավարժների վերապատրաստման կազմակերպում</t>
  </si>
  <si>
    <t>Հայեցողական շարունակական</t>
  </si>
  <si>
    <t xml:space="preserve">Հայաստանի ազգային ֆիլհարմոնիկ նվագախմբի հիմնադրման
100-ամյակին նվիրված հոբելյանական միջոցառումներ                 </t>
  </si>
  <si>
    <t xml:space="preserve">Ավետիք Իսահակյանի ծննդյան 150-ամյակին նվիրված
հոբելյանական միջոցառումներ                  
</t>
  </si>
  <si>
    <r>
      <t xml:space="preserve"> Միջոցառման տեսակը</t>
    </r>
    <r>
      <rPr>
        <b/>
        <vertAlign val="superscript"/>
        <sz val="10"/>
        <rFont val="GHEA Grapalat"/>
        <family val="3"/>
      </rPr>
      <t>1</t>
    </r>
  </si>
  <si>
    <r>
      <t>Միջոցառման հիմքում դրված ծախսային պարտավորության բնույթը</t>
    </r>
    <r>
      <rPr>
        <b/>
        <vertAlign val="superscript"/>
        <sz val="10"/>
        <color theme="1"/>
        <rFont val="GHEA Grapalat"/>
        <family val="3"/>
      </rPr>
      <t>6</t>
    </r>
  </si>
  <si>
    <r>
      <t>2026թ. 
(հաստատված)</t>
    </r>
    <r>
      <rPr>
        <b/>
        <vertAlign val="superscript"/>
        <sz val="10"/>
        <color theme="1"/>
        <rFont val="GHEA Grapalat"/>
        <family val="3"/>
      </rPr>
      <t>2</t>
    </r>
  </si>
  <si>
    <r>
      <t>2026թ. 
(բազային)</t>
    </r>
    <r>
      <rPr>
        <b/>
        <vertAlign val="superscript"/>
        <sz val="10"/>
        <color theme="1"/>
        <rFont val="GHEA Grapalat"/>
        <family val="3"/>
      </rPr>
      <t>3</t>
    </r>
  </si>
  <si>
    <t>Աշխատավարձի բարձրացում</t>
  </si>
  <si>
    <t>Միջոցառման շրջանակում վերապատրաստմանը մասնակցող սփյուռքահայ ուսուցիչների թիվը նախատեսվում է ավելացնել մոտ 8 %-ով:</t>
  </si>
  <si>
    <t>Միջոցառումն իրականացվում է երկու տարին մեկ պարբերությամբ: Խորհրդաժողովին նախատեսվում է 100-ից ավել մասնակիցների /սփյուռքի կրթական պատասխանատուներ, կրթօջախների ուսուցիչներ/ դասավանդողներ, կրթամշակութային կենտրոնների և համայնքների ներկայացուցիչներ/ մասնակցություն:</t>
  </si>
  <si>
    <t>Միջոցառման շրջանակում 2027 թ. նախատեսվում է բավարարել մոտ 15 %-ով ավել ուսումնական գրականության ստացման հայտեր, քան 2025 և 2026 թթ.:</t>
  </si>
  <si>
    <t>Միջոցառման շրջանակում օտարերկրյա պետություններում գործող հայագիտական կենտրոնների թիվը յուրաքանչյուր տարի նախատեսվում է ավելացնել 2-ով:</t>
  </si>
  <si>
    <t>Միջոցառման շրջանակում 2027 թ. նախատեսվում է ֆինանսավորել սփյուռքի կրթական կենտրոնների կողմից ներկայացված առնվազն 1 կրթական ծրագիր</t>
  </si>
  <si>
    <t>Սփյուռքի կրթօջախների տվյալների բազայի ստեղծում և կառավարում</t>
  </si>
  <si>
    <t>Թղթային փաստաթղթերի շրջանառության նվազեցում, փաստաթղթերի գրանցման արդյունավետության բարձրացում</t>
  </si>
  <si>
    <t>***</t>
  </si>
  <si>
    <t>Եվրոպական օլիմիական խաղերին Հայաստանի մարզական պատվիրակության մասնակցության ապահովում</t>
  </si>
  <si>
    <t>ԱՊՀ երկրների չորրորդ մարզական խաղերի ՀՀ մարզական պատվիրակության մասնակցության ապահովում</t>
  </si>
  <si>
    <t xml:space="preserve">ԱՊՀ երկրների չորրորդ մարզական խաղերին ՀՀ մարզական պատվիրակության մասնակցության ապահովում </t>
  </si>
  <si>
    <t xml:space="preserve">Ֆիզիկական կուլտուրայի  և սպորտային բժշկության բնագավառում կադրերի պատրաստման, վերապատրաստման և նրանց վարձատրման արդյունավետ համակարգի ստեղծում </t>
  </si>
  <si>
    <t xml:space="preserve">Ֆիզիկական կուլտուրայի  և սպորտային բժշկության բնագավառում կադրերի պատրաստման, վերապատրաստման և նրանց վարձատրման արդյունավետ համակարգի ստեղծում   ապահովման կիրականացվի  հավաքականների մարզիկների բարոյահոգեբանական, ֆիզիկական և առողջական վիճակի  ապահովում  </t>
  </si>
  <si>
    <t>Սպորտի թանգարանի ստեղծում</t>
  </si>
  <si>
    <t>Սպորտի և սպորտային հաջողությունների մասին ազգաբնակչությանը և զբոսաշրջիկների իրազեկում</t>
  </si>
  <si>
    <t>Ֆիզիկական կուլտուրայի և սպորտի վերաբերյալ հանրային կարծիքի պարբերական ուսումնասիրության և տվյալների հավաքագրման գործիքակազմի ներդրում և հանրային կարծիքի պարբերական ուսումնասիրություն</t>
  </si>
  <si>
    <t>Բնակչության շրջանում հանրային կարծիքի պարբերական ուսումնասիրություն</t>
  </si>
  <si>
    <t>Հայեցողական</t>
  </si>
  <si>
    <t>Բարձրագույն կրթության և գիտության կառավարման տեղեկատվական համակարգի մշակում և շահագործում</t>
  </si>
  <si>
    <t>Բարձրագույն ուսումնական  հաստատությունների և գիտական կազմակերպությունների ռեգիստրի ներդրում և վարում</t>
  </si>
  <si>
    <t>Ծառայության մատուցում</t>
  </si>
  <si>
    <t>Բարձրագույն կրթության և գիտության մասին օրենքով սահմանված է, որ բարձրագույն կրթության երրորդ մակարդակում ընդունելությունը իրականացվելու է միայն բարձրագույն ուսումնական հաստատություններում, ինչով պայմանավորված 2027 թվականից չի իրականացվելու ընդունելությունը գիտակրթական կազմակերպություններում և աճելու է բուհերում։ Դրանով պայմանավորված կանխատեսվում է նպաստների ֆոնդի նվազում։</t>
  </si>
  <si>
    <t>Բարձրագույն կրթության և գիտության մասին օրենքով սահմանված է, որ բարձրագույն կրթության երրորդ մակարդակում ընդունելությունը իրականացվելու է միայն բարձրագույն ուսումնական հաստատություններում, ինչով պայմանավորված 2027 թվականից չի իրականացվելու ընդունելությունը գիտակրթական կազմակերպություններում և աճելու է բուհերում։ Դրանով պայմանավորված կանխատեսվում է նպաստների ֆոնդի աճ։</t>
  </si>
  <si>
    <t xml:space="preserve">ՀՀ կառավարության 2018 թվականի ապրիլի 12-ի N 430-Ն որոշման շրջանակներում բակալավրի կրթական ծրագրով ուսումը ավարտած և ՊՆ կողմից նշված վայրում և պայմաններով զինվորական ծառայություն անցած քաղաքացիները՝ նույն որոշմամբ հաստատված պայմանագրի 2․1․5 մասի համաձայն՝ մագիստորսի կրթական ծրագրով բուհ ընդունվելու դեպքում սովորում են պետության կողմից լրիվ փոխհատուցմամբ։ Վերջին երեք տարիներին գրանցվել է տվյալ կետի համաձայն ընդունելության աճ, ինչը հանգեցնում է բյուջեի ավելացման։
Որպես ՊՆ ստորաբաժանում՝ ռազմաբժշկական ֆակուլտետի դասախոսների աշխատավարձերը ատեստավորման արդյունքում կտրուկ աճել են, ինչով ևս պայմանավորված է բյուջեի ավելացումը (ԵՊԲՀ, ՇՊՀ): </t>
  </si>
  <si>
    <t>Բարձրագույն կրթության և գիտության մասին օրենքով սահմանված է, որ բարձրագույն կրթության երրորդ մակարդակում ընդունելությունը իրականացվելու է միայն բարձրագույն ուսումնական հաստատություններում, ինչով պայմանավորված 2027 թվականից չի իրականացվելու ընդունելությունը գիտակրթական կազմակերպություններում և աճելու է բուհերում։ Դրանով պայմանավորված կանխատեսվում է կրթաթոշակների ֆոնդի նվազում։</t>
  </si>
  <si>
    <t>Բարձրագույն կրթության և գիտության մասին օրենքով սահմանված է, որ բարձրագույն կրթության երրորդ մակարդակում ընդունելությունը իրականացվելու է միայն բարձրագույն ուսումնական հաստատություններում, ինչով պայմանավորված 2027 թվականից չի իրականացվելու ընդունելությունը գիտակրթական կազմակերպություններում և աճելու է բուհերում։ Դրանով պայմանավորված կանխատեսվում է կրթաթոշակների ֆոնդի աճ։</t>
  </si>
  <si>
    <t xml:space="preserve">Հայեցողական </t>
  </si>
  <si>
    <t>Գերակա ուղղություններին համապատասխանող և անհրաժեշտ կրթական ծրագրերի բովանդակային վերանայում</t>
  </si>
  <si>
    <t>Օտարերկրյա փորձի ներգրավվմամբ կրթական ծրագրերի կամ ակադեմիական մոդուլների վերանայաման նպատակով բուհերին դրամաշնորհների տրամադրում</t>
  </si>
  <si>
    <t>Նախատեսվել է նոր միջոցառում, որը նպաստելու է ՀՀ գիտության ոլորտի զարգացման 2026-2030 թվականների ռազմավարական ծրագրի և ՀՀ արտահանման խթանման 2025-2030 թվականների ռազմավարական ծրագրի միջոցառումների իրականացմանը՝ համապատասխան ուղղություններով կրթական ծրագրերի կամ ակադեմիական մոդուլների արդիականացմանը:                                                                               (ՀՀ կառավարության 29.01.2026թ. N 113-Լ որոշում, Հավելված 3, գործողություն 2.2.4)</t>
  </si>
  <si>
    <t>ICPC աշխարհի եզրափակիչ 2028</t>
  </si>
  <si>
    <t>Միջազգային հեղինակավոր մրցաշարի եզրափակիչի կազմակերպում և անցկացում</t>
  </si>
  <si>
    <t>Նախատեսվել է նոր միջոցառում, որի շրջանակներում իրականացվելու է ICPC միջազգային հեղինակավոր մրցաշարի եզրափակիչի կազմակերպում և անցկացում։                                 (Համաձայնագիր ԿԳՄՍՆ-ի և ICPC հիմնադրամի միջև)</t>
  </si>
  <si>
    <t>Ֆինանսավորման արդյունավետության և ծրագրային համախմբման ապահովման նպատակով  միջոցառման կառուցվածքում կատարվել են փոփոխություններ, որի համատեքստում 11004, 11008, 11009 միջոցառումների բազային ֆինանսավորումը, ինչպես նաև դրանց գիտական ենթակառուցվածքների արդիականացումն ու զարգացումը կիրականացվեն 11002 միջոցառման շրջանակում՝ որպես առանձին ծախսային ուղղություններ՝ ի թիվս միջոցառման մեջ ներառված մյուս գիտական կազմակերպությունների, իսկ միջազգային գիտական ծրագրերի, կառույցների անդամակցության և գիտատեղեկատվական շտեմարանի ռեսուրսների օգտագործման ծախսային ուղղությունը հանվել է 11002 միջոցառումից և  կիրականացվի նոր սահմանված 11021 միջոցառման շրջանակներում: Միաժամանակ, միջոցառման գծով աճը պայմանավորված է ՀՀ կառավարության 29.01.2026թ. N 113-Լ որոշմամբ հաստատված Հավելված 3-ի 1.11.1,  1.2.1, 1.2.2, 2.1.6, 2.2.1, 2.2.5, 2.3.2, 3.1.4, 3.1.5, 3.1.6, 3.1.8, և 3.2.2 նպատակների և գործողությունների համար սահմանված ֆինանսական ծավալների փոփոխությամբ:</t>
  </si>
  <si>
    <t>11004 միջոցառման բազային ֆինանսավորումը նախատեսվում է իրականացնել 11002 միջոցառման շրջանակում՝ որպես առանձին ծախսային ուղղություն:</t>
  </si>
  <si>
    <t>Միջոցառման գծով  աճը պայմանավորված է ՀՀ կառավարության29.01.2026թ. N 113-Լ որոշմամբ հաստատված Հավելված 3-ի 1.1.1, 1.2.3,  4.1.6, 1.1.8 նպատակներով և գործողություններով:</t>
  </si>
  <si>
    <t>Միջոցառման գծով  աճը պայմանավորված է ՀՀ կառավարության29.01.2026թ. N 113-Լ որոշմամբ հաստատված Հավելված 3-ի 2.2.6 նպատակներով և գործողություններով:</t>
  </si>
  <si>
    <t>11008 միջոցառման բազային ֆինանսավորումը նախատեսվում է իրականացնել 11002 միջոցառման շրջանակում՝ որպես առանձին ծախսային ուղղություն:</t>
  </si>
  <si>
    <t>11009 միջոցառման բազային ֆինանսավորումը նախատեսվում է իրականացնել 11002 միջոցառման շրջանակում՝ որպես առանձին ծախսային ուղղություն:</t>
  </si>
  <si>
    <t>Միջազգային գիտական ծրագրերի մասնակցություն, կառույցների անդամակցություն</t>
  </si>
  <si>
    <t xml:space="preserve">Միջազգային գիտական ծրագրերի, կառույցների անդամակցություն և գիտատեղեկատվական շտեմարանի ռեսուրսների օգտագործում </t>
  </si>
  <si>
    <t>Միջազգային գիտական ծրագրերի, կառույցների անդամակցության և գիտատեղեկատվական շտեմարանի ռեսուրսների օգտագործման ծախսային ուղղությունը հանվել է 11002 միջոցառումից և նախատեսվում է իրականացնել նոր սահմանված 11021 միջոցառման շրջանակներում:</t>
  </si>
  <si>
    <t>Միջոցառման նկարագիրը, հաշվարկ հիմնավորումները  բացակայում են</t>
  </si>
  <si>
    <t>Բացակայում է հստակ տեղեկատվությունը</t>
  </si>
  <si>
    <t>Միջոցառման գծով  աճը պայմանավորված է ՀՀ կառավարության 29.01.2026թ. N 113-Լ որոշմամբ հաստատված Հավելված 3-ի 4.1.3, և 4.1.6 նպատակներով և գործողություններով:</t>
  </si>
  <si>
    <t>ՀՀ ԿԳՄՍՆ բարձրագույն կրթության  և գիտության կոմիտեի շենքային պայմանների բարելավում</t>
  </si>
  <si>
    <t>ՀՀ ԿԳՄՍՆ բարձրագույն կրթության  և գիտության կոմիտեին ամրացված տարածքի նորոգում, հիմնանորոգում, կառուցում և նախագծանախահաշվային փաստաթղթերի ձեռքբերում</t>
  </si>
  <si>
    <t>Պետական մարմինների կողմից օգտագործվող ոչ ֆինանսական ակտիվների հետ գործառնություններ</t>
  </si>
  <si>
    <t>Նախատեսվել է նոր միջոցառում, որը նպաստելու է ՀՀ ԿԳՄՍՆ բարձրագույն կրթության  և գիտության կոմիտեի շենքային պայմանների բարելավմանը:</t>
  </si>
  <si>
    <t>Միջոցառման գծով աճը պայմանավորված է  Ակադեմիական քաղաք հիմնադրամի կողմից իրականացվող ծրագրի, ինչպես նաև «Տաղանդների զարգացում» ծրագրի ընդլայնմամբ՝ նոր մասնագետների ներգրավմամբ:</t>
  </si>
  <si>
    <t>Ակադեմիական քաղաքի գիտակրթական և տեխնոլոգիական բաղադրիչի շրջանակում  2027-2029 թվականներին շարունակվելու է համագործակցությունը առաջատար միջազգային բուհերի հետ, ինչպես նաև ներգրավվելու է նոր միջազգային գործընկեր դասական և բժշկական կլաստերների ձևավորման նպատակով:</t>
  </si>
  <si>
    <t xml:space="preserve">Միջոցառման գծով  աճը պայմանավորված է 19.10.2023թ. N 1802-Լ որոշումամբ հաստատված «Ակադեմիական քաղաք» ծրագրի հայեցակարգի ժամանակույցի 2027 թվականից շինարարական աշխատանքի մեկնարկի հանգամանքով: </t>
  </si>
  <si>
    <t>Աճը պայմանավորված է 5 ֆեդերացիաների ԱԱՀ-ի գումարի ավելացմամբ</t>
  </si>
  <si>
    <t>Աճը պայմանավորված է լրակազմերի  (650-ից դարձել է 700) քանակի ավելացմամբ, ինչպես նաև միավոր գնի փոփոխությամբ</t>
  </si>
  <si>
    <t>Պայմանավորված է միջազգային օրացուցային պլանների փոփոխությամբ</t>
  </si>
  <si>
    <t>Աճը պայմանավորված է հաստաիքյին 1 միավորի ավելացմամբ</t>
  </si>
  <si>
    <t>2027թ․ միջոցառման ավելացումը պայմանավորված է Ղրղզստանում կայանալիք մրցաշարի մասնակցությամբ
2029թ․ Հայաստանում կազմակերվելիք մրցաշար</t>
  </si>
  <si>
    <t>ՊՍ-ի կողմից հայտ չի ներկայացվել</t>
  </si>
  <si>
    <t>Աճը պահպանման ծախսերի մասով է</t>
  </si>
  <si>
    <t>Պայմանավորված է ընթացիկ տարվա համար պահանջվող գումարով (800 մլն և ավելի)</t>
  </si>
  <si>
    <t>Պայմանավորված է կազմակերպչական ծախսերի ավելացմամբ՝ շուրջ 65 մլն</t>
  </si>
  <si>
    <t>Հայկական կինոժառանգության պահպանման ծրագիր</t>
  </si>
  <si>
    <t>«Հայֆիլմ կինոարտադրական քաղաք» ծրագրի նպատակն է «Հայֆիլմ»-ի տարածքում ձևավորել ժամանակակից կինոարդյունաբերական համալիր, որն ապահովում է ֆիլմարտադրության ամբողջական ցիկլը՝ խթանելով մրցունակ կինոարտադրությունը, ներդրումային գրավչությունը և ստեղծարար տնտեսության զարգացումը։</t>
  </si>
  <si>
    <t>«Կինեմատոգրաֆիայի մասին» ՀՀ օրենք     Հոդված 5, մաս 1, կետ 6, մաս 2, կետ 1, 2 և 3</t>
  </si>
  <si>
    <t>6793.0</t>
  </si>
  <si>
    <t>«Բարձր կատարողականի արդյունքով ուսումնական հաստատություններին խրախուսելու, ինչպես նաեվ ցածր կատարողականի արդյունքով աջակցելու նպատակով լրացուցիչ ֆինանսավորում»</t>
  </si>
  <si>
    <t>խրախուսել կատարողականի բարձր արդյունք ցուցաբերած հաստատություններին և նպաստել վերջիններիս գրանցած արդյունքներն առավել զարգացնելու և կատարելագործելու համար, իսկ կատարողականի ցածր արդյունք ցուցաբերած հաստատություններին աջակցել կրթական գործընթացներում առաջընթաց ապահովելու հարցում՝</t>
  </si>
  <si>
    <t>Ոչ պետական հանրակրթական ուսումնական հաստատությունների հանրակրթության ծրագրի փոխհատուցում՝ սովորողների ուսման վարձավճարի համաֆինանսավորմամբ</t>
  </si>
  <si>
    <t xml:space="preserve">ՀՀ 6-18 տարեկան բոլոր սովորողների համար՝ անկախ ուսումնական հաստատության կազմակերպաիրավական ձևից՝ պարտադիր միջնակարգ կրթության ապահովում </t>
  </si>
  <si>
    <t>ՀՀ–ում միջազգային օլիմպիադաների անցկացում /2028 թվականին ՀՀ-ում Եվրոպայի Ինֆորմատիկայի պատանեկան օլիմպիադայի անցկացում/</t>
  </si>
  <si>
    <t>2028 թվականին օլիմպիադան  Հայաստանում հյուրընկալելը կնպաստի  Ինֆորմատիկա առարկայի զարգացմանը, կբարձրացնի սովորողների հետաքրքրությունը  առարկայի նկատմամբ։</t>
  </si>
  <si>
    <t>«Հանրակրթության մասին» ՀՀ օրենքը, որի 30-րդ հոդվածով սահմանվում է, որ հանրակրթության բնագավառում կրթության պետական կառավարման լիազորված մարմինը հաստատում է սովորողների հանրապետական առարկայական օլիմպիադաների անցկացման կարգն ու կանոնադրությունը, իսկ 35-րդ հոդվածի 4-րդ կետի 3-րդ ենթակետի համաձայն՝ ուսումնական հաստատությունը կարող է մրցութային հիմունքներով պետական բյուջեից ստանալ լրացուցիչ ֆինանսավորում՝ դպրոցականների միջազգային օլիմպիադաների նախապատրաստական հավաքներ և դասընթացներ կազմակերպելու նպատակով: Հայաստանի Հանրապետության կրթության և գիտության նախարարի 2011 թվականի ապրիլի 5-ի N 280-Ն հրաման</t>
  </si>
  <si>
    <t xml:space="preserve">
ՀՀ կառավարության 14.08.2025 N 1150 որոշում</t>
  </si>
  <si>
    <t>1227***</t>
  </si>
  <si>
    <t xml:space="preserve">Սփյուռքի կրթօջախների գործունեության և կարիքների մասին համակարգված տեղեկատվության առկայություն </t>
  </si>
  <si>
    <t>Հայաստանի և Սփյուռքի կրթության պատասխանատուների մասնակցությամբ սփյուռքի կրթության հիմնախնդիրների վերհանում, գնահատում և դրանց լուծմանն ուղղված ուղղությունների սահմանում</t>
  </si>
  <si>
    <t>Համահայկական կրթական խորհրդաժողով</t>
  </si>
  <si>
    <t>Կրթական հաստատությունների սննդի համակարգերի մեթոդական աջակցություն և կրթության բովանդակության զարգացում</t>
  </si>
  <si>
    <t>Կրթական հաստատությունների սննդի համակարգերի բարելավում և կրթության բովանդակության զարգացում</t>
  </si>
  <si>
    <t>ՀՀ օրենքը հանրակրթույան մասին, Գլուխ 2, հոդված 10 3.)ՀՀ օրենքը ՀՀ կրթության մինչև 2030 թվականի Զարգացման պետական ծրագիրը հաստատելու մասին (ընդունված 2022 թվականի նոյեմբերի 16)</t>
  </si>
  <si>
    <r>
      <rPr>
        <b/>
        <i/>
        <sz val="8"/>
        <color rgb="FFFF0000"/>
        <rFont val="GHEA Grapalat"/>
        <family val="3"/>
      </rPr>
      <t>Թվային գործիքների ներդրմամբ բնագավառի կառավարման և ոլորտային գործընթացների արդյունավետության բարձրացում,  տեղեկատվական և հաղորդակցական տեխնոլոգիաների կիրառելության ընդլայնում</t>
    </r>
    <r>
      <rPr>
        <b/>
        <i/>
        <sz val="8"/>
        <color rgb="FF000000"/>
        <rFont val="GHEA Grapalat"/>
        <family val="3"/>
      </rPr>
      <t xml:space="preserve">
Կրթության կազմակերպման և կառավարման գործընթացներում թվային գործիքների ներդրում, տեղեկատվական և հաղորդակցական տեխնոլոգիաների կիրառելության ընդլայնում</t>
    </r>
  </si>
  <si>
    <r>
      <rPr>
        <b/>
        <i/>
        <sz val="8"/>
        <color rgb="FFFF0000"/>
        <rFont val="GHEA Grapalat"/>
        <family val="3"/>
      </rPr>
      <t>Կրթության, գիտության, մշակույթի, սպորտի և երիտասարդության ոլորտների թվայնացման ծառայություններ</t>
    </r>
    <r>
      <rPr>
        <b/>
        <i/>
        <sz val="8"/>
        <color rgb="FF000000"/>
        <rFont val="GHEA Grapalat"/>
        <family val="3"/>
      </rPr>
      <t xml:space="preserve">
Կրթության ոլորտում տեղեկառվական և հողարդակցական տեխնոլոգիաների ներդրում</t>
    </r>
  </si>
  <si>
    <r>
      <rPr>
        <b/>
        <sz val="8"/>
        <color rgb="FFFF0000"/>
        <rFont val="GHEA Grapalat"/>
        <family val="3"/>
      </rPr>
      <t>Կրթությա կառավարման տեղեկատվական համակարգի ամբողջացում և զարգացում</t>
    </r>
    <r>
      <rPr>
        <b/>
        <sz val="8"/>
        <color rgb="FF000000"/>
        <rFont val="GHEA Grapalat"/>
        <family val="3"/>
      </rPr>
      <t xml:space="preserve">
Էլեկտրոնային կառավարում</t>
    </r>
  </si>
  <si>
    <r>
      <rPr>
        <b/>
        <sz val="8"/>
        <color rgb="FFFF0000"/>
        <rFont val="GHEA Grapalat"/>
        <family val="3"/>
      </rPr>
      <t>Նախադպրոցական, հանրակրթական, արտադպրոցական և ՄԿՈՒ հաստատությունների ռեգիստրի վարում</t>
    </r>
    <r>
      <rPr>
        <b/>
        <sz val="8"/>
        <color rgb="FF000000"/>
        <rFont val="GHEA Grapalat"/>
        <family val="3"/>
      </rPr>
      <t xml:space="preserve">
ՀՀ կրթական ցանցի մշտադիտարկում, կենտրոնական հանգույցի սերվերների սպասարկում, կրթության կառավարման տեղեկատվական համակարգի ամբողջականացում</t>
    </r>
  </si>
  <si>
    <r>
      <rPr>
        <b/>
        <sz val="8"/>
        <color rgb="FFFF0000"/>
        <rFont val="GHEA Grapalat"/>
        <family val="3"/>
      </rPr>
      <t>Թվային բովանդակություն և էլեկտրոնային ուսուցում</t>
    </r>
    <r>
      <rPr>
        <b/>
        <sz val="8"/>
        <color rgb="FF000000"/>
        <rFont val="GHEA Grapalat"/>
        <family val="3"/>
      </rPr>
      <t xml:space="preserve">
ՏՀՏ բովանդակություն և հեռավար ուսուցում</t>
    </r>
  </si>
  <si>
    <r>
      <rPr>
        <b/>
        <sz val="8"/>
        <color rgb="FFFF0000"/>
        <rFont val="GHEA Grapalat"/>
        <family val="3"/>
      </rPr>
      <t>Կրթական պորտալների և ենթակայքերի բովանդակային սպասարկում, վերապատրաստման դասընթացների իրականացում, էլեկտրոնային կրթության ծրագրերի համակարգում</t>
    </r>
    <r>
      <rPr>
        <b/>
        <sz val="8"/>
        <color rgb="FF000000"/>
        <rFont val="GHEA Grapalat"/>
        <family val="3"/>
      </rPr>
      <t xml:space="preserve">
«Հայկական կրթական միջավայր» պորտալի և ենթակայքերի սպասարկում, հեռավար դասընթացների կազմակերպում, կրթության ոլորտում ՏՀՏ բնագավառի ծրագրերի համակարգում</t>
    </r>
  </si>
  <si>
    <r>
      <rPr>
        <b/>
        <sz val="8"/>
        <color rgb="FFFF0000"/>
        <rFont val="GHEA Grapalat"/>
        <family val="3"/>
      </rPr>
      <t>Տեղեկատվական և հաղորդակցական  ենթակառուցվածքների ապահովում և սպասարկում</t>
    </r>
    <r>
      <rPr>
        <b/>
        <sz val="8"/>
        <color rgb="FF000000"/>
        <rFont val="GHEA Grapalat"/>
        <family val="3"/>
      </rPr>
      <t xml:space="preserve">
Տեղեկատվական և հաղորդակցական տեխնոլոգիաների (ՏՀՏ) ենթակառուցվածքների ապահովում և սպասարկում</t>
    </r>
  </si>
  <si>
    <r>
      <rPr>
        <b/>
        <sz val="8"/>
        <color rgb="FFFF0000"/>
        <rFont val="GHEA Grapalat"/>
        <family val="3"/>
      </rPr>
      <t xml:space="preserve">Հանրակրթական դպրոցներին ինտերնետի մատակարարման, հաստատությունների ներքին համակարգչային ցանցերի, համակարգիչների ծրագրային սպասարկում </t>
    </r>
    <r>
      <rPr>
        <b/>
        <sz val="8"/>
        <color rgb="FF000000"/>
        <rFont val="GHEA Grapalat"/>
        <family val="3"/>
      </rPr>
      <t xml:space="preserve">
Հայաստանի կրթական ցանցում ընդգրկված ուսումնական հաստատություններին ինտերնետի մատակարարման, հաստատությունների ներքին համակարգչային ցանցերի, աշխատող համակարգիչների ծրագրային ու տեխնիկական սպասարկում</t>
    </r>
  </si>
  <si>
    <r>
      <rPr>
        <b/>
        <sz val="8"/>
        <color rgb="FFFF0000"/>
        <rFont val="GHEA Grapalat"/>
        <family val="3"/>
      </rPr>
      <t>Հայերենի ստուգման և գնահատման համակարգի ստեղծում և շահագործում</t>
    </r>
    <r>
      <rPr>
        <b/>
        <sz val="8"/>
        <color rgb="FF000000"/>
        <rFont val="GHEA Grapalat"/>
        <family val="3"/>
      </rPr>
      <t xml:space="preserve">
Հայերենի ստուգման և գնահատման համակարգի ստեղծում</t>
    </r>
  </si>
  <si>
    <r>
      <rPr>
        <b/>
        <sz val="8"/>
        <color rgb="FFFF0000"/>
        <rFont val="GHEA Grapalat"/>
        <family val="3"/>
      </rPr>
      <t>Հայերենի առանձնահատկություններից բխող, միջազգայնորեն ճանաչված, իմացությունը ստուգող և գնահատող համակարգի ստեղծման և գործարկման ապահովում</t>
    </r>
    <r>
      <rPr>
        <b/>
        <sz val="8"/>
        <color rgb="FF000000"/>
        <rFont val="GHEA Grapalat"/>
        <family val="3"/>
      </rPr>
      <t xml:space="preserve">
Հայերենի առանձնահատկություններից բխող, միջազգայնորեն ճանաչված, իմացությունը ստուգող և գնահատող համակարգի ստեղծման և գործարկման ապահովում</t>
    </r>
  </si>
  <si>
    <t>Ֆիզիկական կուլտուրայի և սպորտի կառավարման տեղեկատվական համակարգիմշակում և շահագործում</t>
  </si>
  <si>
    <t>Մարզական կազմակերպությունների ռեգիստրի ներդրում և վարում</t>
  </si>
  <si>
    <t>Թատերահամերգային կազմակերպությունների էլեկտրոնային տոմսերի միասնական համակարգի ստեղծում, ներդրում և սպասարկում</t>
  </si>
  <si>
    <t>Թատերահամերգային կազմակերպությունների համար տոմսերի վաճառքի և մուտքի հասանելիության վերահսկման և կառավարման համակարգերի ստեղծում, տոմսային տնտեսության և ֆինանսական հոսքերի կառավարման ժամանակակից գործիքակազմի ներդրում, համակարգի ընթացիկ սպասարկում</t>
  </si>
  <si>
    <t>Երիտասարդական կենտրոնների կառավարման տեղեկատվական համակարգի ստեղծում և գործորկում</t>
  </si>
  <si>
    <t>Հայաստանի տնտեսական և ինստիտուցիոնալ վերափոխման դոկտրին, 
ՀՀ կառավարության 2023 թվականի դեկտեմբերի 7-ի N 2145-Լ որոշման (ՀՀ ֆիզիկական կուլտուրայի և սպորտի ոլորտների 2024-2030թթ․ զարգացման ռազմավարություն և գործողությունների ծրագիր) հավելված 2-ի  մասնավոր նպատակ 1,2-ի գործողություն 5</t>
  </si>
  <si>
    <t>ՀՀ կառավարության 2023 թվականի դեկտեմբերի 7-ի N 2145-Լ որոշման (ՀՀ ֆիզիկական կուլտուրայի և սպորտի ոլորտների 2024-2030թթ․ զարգացման ռազմավարություն և գործողությունների ծրագիր) հավելված 2-ի  մասնավոր նպատակ 2,4-ի գործողություն 5, 6</t>
  </si>
  <si>
    <t>Աջակցություն մասնագիտական ուսումնական հաստատությունների "Արագ արձագանքման ֆոնդի" շրջանակում՝ հրատապ խնդիրների լուծման համար</t>
  </si>
  <si>
    <t xml:space="preserve"> Մասնագիտական ուսումնական հաստատություններում արտակարգ իրավիճակների և չնախատեսված հանգամանքների հետևանքով առաջացած խնդիրների լուծման նպատակով ընթացիկ աշխատանքների իրականացում</t>
  </si>
  <si>
    <t xml:space="preserve">Գորգարվեստի թանգարան-ինստիտուտի ստեղծում </t>
  </si>
  <si>
    <t xml:space="preserve">Ապահովել հայկական գորգագործական մշակույթի հիմնավոր գիտական ուսումնասիրությունների իրականացումը, պահպանել և հանրահռչակել հայկական գորգարվեստի հարուստ ժառանգությունը։ </t>
  </si>
  <si>
    <t>Պետական հանրակրթական ուսումնական հաստատությունների տնօրենների գործունեության միջանկյալ գնահատում (զարգացման ծրագրերի արդյունքների չափելիության և հաշվետվողականության ապահովման նպատակով)</t>
  </si>
  <si>
    <t>Ապահովել պետական հանրակրթական ուսումնական հաստատությունների տնօրենների գործունեության միջանկյալ գնահատման և ատեստավորման իրականացումը՝ զարգացման ծրագրերի կատարման արդյունավետության, կառավարման որակի և հաշվետվողականության բարձրացման նպատակով։</t>
  </si>
  <si>
    <t>Նախադպրոցական հաստատություններում մասնագիտական կադրերի առկայության ապահովում՝ տրանսպորտային ծախսերի փոհատուցման միջոցով</t>
  </si>
  <si>
    <t xml:space="preserve">Նախադպրոցական կրթության ծառայությունների զարգացած ցանցի ներդրում՝ մասնավորի հետ համագործակցությամբ </t>
  </si>
  <si>
    <t>Նախադպրոցական կրթության համակարգի լրջագույն խնդիրներից է մանկավարժական կադրերի պակասը հատկապես փոքր բնակավայրերում: Այն էական դժվարություններ է ստեղծում նախադպրոցական ծառայությունների հասանելիության համար:  Սույն միջոցառման նպատակն է համապատասխան որակավորմամբ  մասնագետներին հնարավորություն տալ  աշխատելու իրենց համայնքում, որը կնպաստի մարզերի համաչափ զարգացմանը:</t>
  </si>
  <si>
    <t>Նախադպրոցական
կրթության մատչելիության ընդլայնում</t>
  </si>
  <si>
    <t>Հայաստանի տնտեսական և ինստիտուցիոնալ վերափոխման դոկտրին, «ՀՀ կրթության՝ մինչև 2030թ․ զարգացման պետական ծրագրի» 86-րդ մասի 1-ին կետ: ՀՀ կառավարության՝ 2021թ.  օգոստոսի 18-ի թիվ 1363-Ա որոշմամբ հաստատված «ՀՀ կառավարության  ծրագրի» «4.3 ԿՐԹՈՒԹՅՈՒՆ» բաժնի  2-րդ կետ:
ՀՀ կառավարության 2023թ. մարտի 16-ի N 351-Լ որոշմամբ հաստատված հավելված N 1-ի «Նախադպրոցական կրթություն» բաժնի 1.1.4 գործողություն: ՀՀ ԿԳՄՍ նախարարի 2025թ.  դեկտեմբերի 12-ի N 80-Ն հրաման</t>
  </si>
  <si>
    <t xml:space="preserve">Հայաստանի տնտեսական և ինստիտուցիոնալ վերափոխման դոկտրին, ՀՀ կառավարության 2023թ. մարտի 16-ի N 351-Լ որոշմամբ հաստատված «ՀԱՅԱՍՏԱՆԻ ՀԱՆՐԱՊԵՏՈՒԹՅԱՆ ԿՐԹՈՒԹՅԱՆ ՄԻՆՉԵՎ 2030 ԹՎԱԿԱՆԻ ԶԱՐԳԱՑՄԱՆ ՊԵՏԱԿԱՆ ԾՐԱԳԻՐԸ»
ՀԱՍՏԱՏԵԼՈՒ ՄԱՍԻՆ» ՕՐԵՆՔԻՑ ԲԽՈՂ ԳՈՐԾՈՂՈՒԹՅՈՒՆՆԵՐԻ ծրագրի 2.1.3 գործողություն
</t>
  </si>
  <si>
    <t>Աջակցություն թանգարանների և պատկերասրահների "Արագ արձագանքման ֆոնդի" շրջանակում՝ հրատապ խնդիրների լուծման համար</t>
  </si>
  <si>
    <t>Թանգարաններում և պատկերասրահներում անկանխատեսելի և արտակարգ իրավիճակներում առաջացած շենքային պայմանների խնդիրների լուծում՝ հրատապ կարգով</t>
  </si>
  <si>
    <t xml:space="preserve"> Աջակցություն գրադարանների "Արագ արձագանքման ֆոնդի" շրջանակում՝ հրատապ խնդիրների լուծման համար</t>
  </si>
  <si>
    <t xml:space="preserve">Լուծել գրադարանների շենքային պայմանների հրատապ և փոքր ծավալի խնդիրները, որոնք առաջացել են անկանխատեսելի և արտակարգ իրավիճակներում </t>
  </si>
  <si>
    <t>Աջակցություն արտադպրոցական հաստատությունների "Արագ արձագանքման ֆոնդի" շրջանակում՝ հրատապ խնդիրների լուծման համար</t>
  </si>
  <si>
    <t xml:space="preserve">Լուծել արտադպրոցական հաստատությունների շենքային պայմանների հրատապ և փոքր ծավալի խնդիրները, որոնք առաջացել են անկանխատեսելի և արտակարգ իրավիճակներում </t>
  </si>
  <si>
    <t xml:space="preserve"> Աջակցություն թատերահամերգային կազմակերպությունների "Արագ արձագանքման ֆոնդի" շրջանակում՝ հրատապ խնդիրների լուծման համար</t>
  </si>
  <si>
    <t xml:space="preserve">Լուծել թատերահամերգային կազմակերպությունների շենքային պայմանների հրատապ և փոքր ծավալի խնդիրները, որոնք առաջացել են անկանխատեսելի և արտակարգ իրավիճակներում </t>
  </si>
  <si>
    <t>217 մլն, 465 մլն</t>
  </si>
  <si>
    <t>Կինոյի այլընտրանքային դպրոցի ստեղծում</t>
  </si>
  <si>
    <t>Համայնքային կենտրոնների զարգացում նորակառույց ուսումնական հաստատություններում</t>
  </si>
  <si>
    <r>
      <t>Միջոցառման գծով առաջարկը ներառյալ բազային բյուջեի ընդլայնումները</t>
    </r>
    <r>
      <rPr>
        <b/>
        <vertAlign val="superscript"/>
        <sz val="8"/>
        <rFont val="GHEA Grapalat"/>
        <family val="3"/>
      </rPr>
      <t>4</t>
    </r>
    <r>
      <rPr>
        <b/>
        <sz val="8"/>
        <rFont val="GHEA Grapalat"/>
        <family val="3"/>
      </rPr>
      <t>, նոր նախաձեռնությունները</t>
    </r>
  </si>
  <si>
    <r>
      <t>Ծախսային խնայողության գծով առաջարկը (-)</t>
    </r>
    <r>
      <rPr>
        <b/>
        <vertAlign val="superscript"/>
        <sz val="10"/>
        <rFont val="GHEA Grapalat"/>
        <family val="3"/>
      </rPr>
      <t>5</t>
    </r>
  </si>
  <si>
    <t>Հայոցողական (ոչ շարունակական)</t>
  </si>
  <si>
    <t>Միջոցառումը նպատակ ունի ձևավորել մոդուլային դպրոցների հիման վրա ստեղծվող համայնքային բազմաֆունկցիոնալ միջավայրեր: Միջոցառման իրականացումը կապվում է ՀՀ կառավարության «ՀՀ կրթության, գիտության, մշակույթի և սպորտի նախարարություն» բաժնի 6-րդ, 25-րդ, 52-րդ, 53-րդ, 54-րդ կետերի, ինչպես նաև «Տարածքային կառավարման և ենթակառուցվածքների նախարարութուն» բաժնի 2-րդ կետի հետ:</t>
  </si>
  <si>
    <t>Միջոցառումը նպատակ ունի զարգացնել մոդուլային դպրոցների հիման վրա ստեղծվող համայնքային բազմաֆունկցիոնալ միջավայրեր: Միջոցառման իրականացումը կապվում է ՀՀ կառավարության «ՀՀ կրթության, գիտության, մշակույթի և սպորտի նախարարություն» բաժնի 6-րդ, 25-րդ, 52-րդ, 53-րդ, 54-րդ կետերի, ինչպես նաև «Տարածքային կառավարման և ենթակառուցվածքների նախարարութուն» բաժնի 2-րդ կետի հետ:</t>
  </si>
  <si>
    <t>Համայնքային կենտրոնների ձևավորում նորակառույց ուսումնական հաստատություններում</t>
  </si>
  <si>
    <t xml:space="preserve">Կրթահամալիրներում և մոդուլային դպրոցներում համայնքային կենտրոնների  ձևավորմամբ համայնքային կյանքի ակտիվացում  </t>
  </si>
  <si>
    <t xml:space="preserve">Կրթահամալիրներում և մոդուլային դպրոցներում համայնքային կենտրոնների  գույքային վերազինում </t>
  </si>
  <si>
    <t>Երիտասարդական կենտրոններ հաճախող շահառուների և իրականացվող միջոցառումների  վերաբերյալ տեղեկատվական համակարգի ստեղծման  և գործորկման ապահովում</t>
  </si>
  <si>
    <t xml:space="preserve">Միջազգային վերապատրաստման դասընթացներին հենակետային մարզաձևերի մրցավարների  մասնակցության և  միջազգային մարզական  կազմակերպությունների  կողմից  կազմակերպվող  միջոցառումներին ֆեդերացիաների ներկայացուցիչների մասնակցության ապահովում </t>
  </si>
  <si>
    <t>Հենակետային մարզաձևերի մրցավարների գործուղում միջազգային վերապատրաստման դասընթացներին, ինչպես նաև ապահովել   ֆեդերացիաների ներկայացուցիչների ակտիվ մասնակցությունը միջազգային մարզական  կազմակերպությունների  կողմից  բազմաբնույթ միջոցառումներին ապահովում</t>
  </si>
  <si>
    <t xml:space="preserve">2027-2029 թիվ` Аվարձ` 4139.8, այլ ծառ.՝ 4090.0,  ընթացիկ նորոգում` 10000.0, սարքեր՝ 10375.0, ԱԱՀ` 5720.7:  </t>
  </si>
  <si>
    <t>«Սպարապետ Վ. Սարգսյանի տուն-թանգարան» ՊՈԱԿ-ի մասով՝ 6 հաստիքի աշխատավարձի ֆոդ
«Պ.Սևակի անվան տուն-թանգարան» ՊՈԱԿ-ի մասով՝  հոսանքի ընդլայնում, ռազմական դրության անհրաժեշտ նյութեր</t>
  </si>
  <si>
    <t>ցուցափեղկ, ռազմական դրության նյութեր, ընթացիկ նորոգում</t>
  </si>
  <si>
    <t>2027-2028-2029 թիվ` աշխատավարձ` 5757.7 նյութեր SOS` 3334.5, ԱԱՀ` 1818.5:</t>
  </si>
  <si>
    <t xml:space="preserve">Միջոցառման շրջանակում նախարարությունն աջակցում է ոլորտի շահագրգիռ պետական մշակութային կազմակերպություններին, թանգարաններին, ինչպես նաև այլ ոչ պետական և հասարակական կազմակերպություններին մշակութային ժառանգության պահպանությանն ու հանրահռչակմանն ուղղված նորարարական ծրագրերի և ցուցահանդեսների կազմակերպման նպատակով: Մասնավորապես առաջնահերթություն է տրվում այն ծրագրերի իրականացմանը, որոնք ուղղված են  թանգարանների որպես սոցիալ-կրթական տարածքների կազմակերպմանը, մշակութային շարժական ժառանգության պահպանման և հանրահռչակման գործընթացներում թվային տեխնոլոգիաների կիրառմանը և ժամանակակից ցուցահանդեսային միջավայրի ձևավորմանը:2027 թվականին առաջարկում ենք ընդլայնել ծրագրով նախատեսված հատկացումները, ինչը հնարավորություն կընձեռի ընդլայնել մասնակից կազմակերպությունների և շահառուների շրջանակը, ծրագրերի իրականացման աշխարհագրությունը և մշակութային ժառանգության պահպանությանն ու հանրահռչակման ուղղությամբ նոր ծրագրերի իրականացման հնարավորությունները: </t>
  </si>
  <si>
    <t xml:space="preserve"> «Մշակույթի զարգացման» հիմնադրամը 2027-2029 թվականների ընթացքում իրականացնելու է որոշակի գործողություններ օժանդակելու մշակույթի կառավարման արդյունավետ գործիքակազմի ներդրմանը, աջակցել պետական մշակութային կազմակերպությունների ֆինանսական ինքնավարության խթանմանը, ենթակառուցվածքների զարգացմանն ու արդիականացմանը, իրականացնել մշակութային և ստեղծարար ոլորտների զարգացմանն ուղղված հեռանկարային ծրագրեր, ինչպես նաև նպաստել հայկական մշակույթի միջազգայնացմանը: 2026 թ. պետական բյուջեով հաստատված է հիմնադրամի աշխատակիցների աշխատավարձը, իսկ մնացյալ ծասերի համար գումար նախատեսված չէ, ինչից ելնելով՝ առաջարկում ենք ընդլայնել 2027 թ. բյուջեն: Համպատասխան ծախսերի նախահաշիվը կցվում է:</t>
  </si>
  <si>
    <r>
      <t xml:space="preserve">Պայմանավորված է միջազգային մրցաշարերի Հայաստանում անցկացմամբ
2027թ․ </t>
    </r>
    <r>
      <rPr>
        <b/>
        <sz val="8"/>
        <color rgb="FFFF0000"/>
        <rFont val="GHEA Grapalat"/>
        <family val="3"/>
      </rPr>
      <t>Ծանրամարտի աշխարհ
Կարատե
մարմնամարզություն
Սպորտային պարեր</t>
    </r>
    <r>
      <rPr>
        <b/>
        <sz val="8"/>
        <color rgb="FF000000"/>
        <rFont val="GHEA Grapalat"/>
        <family val="3"/>
      </rPr>
      <t xml:space="preserve">
2028թ․ Սպարտային պարեր</t>
    </r>
  </si>
  <si>
    <t xml:space="preserve">7831.4  հազ․դրամ 
 ««Հայաստանի ազգային գրադարան» ՊՈԱԿ-ի WorldCat համաշխարհային գրացուցակին» անդամակցության ծախսեր </t>
  </si>
  <si>
    <t>Պետական մարմնի անվանումը ՀՀ կրթության, գիտության, մշակութի և սպորտի նախարարություն</t>
  </si>
  <si>
    <t xml:space="preserve">
գրադարանային աշխատողների ատեստավորման արդյունքում նախատեսվող հավելավճար` 684.7 մլն դրամ
Ազգային գարադարան՝ 24 մլն դրամ գիտաժողով, գրքերի համալրում 3.5 մլն դրամ,
Ազգային  և Խնկո Ապեր գրադարանների պահպանման ծախսերի մասով 10-ական մլն դրամի ավելացում
Մարզային գրադարանների պահպանման ծախսերի մասով յուր, 2-ական մլն դրամ</t>
  </si>
  <si>
    <t xml:space="preserve">Թանգարանային աշխատողների ատեստավորման արդյունքում նախատեսվող հավելավճար՝ 507 մլն դրամ
Այլ բնույթի ծառայությունների ընդլայնում՝ ցուցադրությունների, միջոցառումների կազմակերպում, համալրում
</t>
  </si>
  <si>
    <r>
      <rPr>
        <b/>
        <sz val="8"/>
        <color rgb="FFFF0000"/>
        <rFont val="GHEA Grapalat"/>
        <family val="3"/>
      </rPr>
      <t>Բարձր կատարողականի արդյունքով ուսումնական հաստատություններին խրախուսելու, ինչպես նաեվ ցածր կատարողականի արդյունքով աջակցելու նպատակով լրացուցիչ ֆինանսավորման ապահովում</t>
    </r>
    <r>
      <rPr>
        <b/>
        <sz val="8"/>
        <color rgb="FF0070C0"/>
        <rFont val="GHEA Grapalat"/>
        <family val="3"/>
      </rPr>
      <t xml:space="preserve">
Խրախուսել կատարողականի բարձր արդյունք ցուցաբերած հաստատություններին և նպաստել վերջիններիս գրանցած արդյունքներն առավել զարգացնելու և կատարելագործելու համար, իսկ կատարողականի ցածր արդյունք ցուցաբերած հաստատություններին աջակցել կրթական գործընթացներում առաջընթաց ապահովելու հարցում՝</t>
    </r>
  </si>
  <si>
    <t>Հավելված N 4</t>
  </si>
  <si>
    <r>
      <t>Գործառական դասակարգման</t>
    </r>
    <r>
      <rPr>
        <b/>
        <vertAlign val="superscript"/>
        <sz val="11"/>
        <color theme="1"/>
        <rFont val="Calibri"/>
        <family val="2"/>
        <scheme val="minor"/>
      </rPr>
      <t xml:space="preserve"> </t>
    </r>
  </si>
  <si>
    <t xml:space="preserve"> Ծրագրային դասիչը</t>
  </si>
  <si>
    <t xml:space="preserve">
2024թ․ 
(փաստացի)
</t>
  </si>
  <si>
    <t xml:space="preserve"> այդ թվում`</t>
  </si>
  <si>
    <t xml:space="preserve"> 1041</t>
  </si>
  <si>
    <t xml:space="preserve"> Մեծ նվաճումների սպորտ</t>
  </si>
  <si>
    <t>08</t>
  </si>
  <si>
    <t>01</t>
  </si>
  <si>
    <t xml:space="preserve"> 11001</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</si>
  <si>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</si>
  <si>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այդ թվում` բյուջետային ծախսերի տնտեսագիտական դասակարգման հոդվածներ</t>
  </si>
  <si>
    <t xml:space="preserve"> ԸՆԴԱՄԵՆԸ ԾԱԽՍԵՐ</t>
  </si>
  <si>
    <t xml:space="preserve"> ԸՆԹԱՑԻԿ ԾԱԽՍԵՐ</t>
  </si>
  <si>
    <t xml:space="preserve"> ԴՐԱՄԱՇՆՈՐՀՆԵՐ</t>
  </si>
  <si>
    <t xml:space="preserve"> Ընթացիկ դրամաշնորհներ պետական հատվածի այլ մակարդակներին</t>
  </si>
  <si>
    <t xml:space="preserve"> - Այլ ընթացիկ դրամաշնորհներ</t>
  </si>
  <si>
    <t xml:space="preserve"> 11002</t>
  </si>
  <si>
    <t xml:space="preserve"> ՀՀ հավաքական թիմերին մարզահագուստով և մարզահանդերձանքով ապահովում</t>
  </si>
  <si>
    <t xml:space="preserve"> ԾԱՌԱՅՈՒԹՅՈՒՆՆԵՐԻ  ԵՎ   ԱՊՐԱՆՔՆԵՐԻ  ՁԵՌՔԲԵՐՈՒՄ</t>
  </si>
  <si>
    <t xml:space="preserve"> Նյութեր (Ապրանքներ)</t>
  </si>
  <si>
    <t xml:space="preserve"> - Գրասենյակային նյութեր և հագուստ</t>
  </si>
  <si>
    <t xml:space="preserve"> 11003</t>
  </si>
  <si>
    <t xml:space="preserve"> Ադապտիվ սպորտին առնչվող ծառայություններ</t>
  </si>
  <si>
    <t xml:space="preserve"> 11007</t>
  </si>
  <si>
    <t xml:space="preserve"> Շախմատիստների պատրաստման ծառայություններ</t>
  </si>
  <si>
    <t xml:space="preserve"> 11012</t>
  </si>
  <si>
    <t xml:space="preserve"> 11026</t>
  </si>
  <si>
    <t xml:space="preserve"> Հայաստանի Հանրապետության հակադոպինգային ծրագրերի մշակում և իրականացում</t>
  </si>
  <si>
    <t xml:space="preserve"> - Ընթացիկ դրամաշնորհներ պետական և համայնքների ոչ առևտրային կազմակերպություններին</t>
  </si>
  <si>
    <t xml:space="preserve"> 11030</t>
  </si>
  <si>
    <t xml:space="preserve"> 11031</t>
  </si>
  <si>
    <t xml:space="preserve"> ՀՀ հավաքական թիմերի մարզիկների հոգեբանական արդյունավետության բարձրացում</t>
  </si>
  <si>
    <t xml:space="preserve"> 11036</t>
  </si>
  <si>
    <t xml:space="preserve"> ԱՊՀ երկրների երկրորդ մարզական խաղերին  ՀՀ մարզական պատվիրակության մասնակցության ապահովում	</t>
  </si>
  <si>
    <t xml:space="preserve"> Պայմանագրային այլ ծառայությունների ձեռքբերում</t>
  </si>
  <si>
    <t xml:space="preserve"> - Ընդհանուր բնույթի այլ ծառայություններ</t>
  </si>
  <si>
    <t xml:space="preserve"> 11047</t>
  </si>
  <si>
    <t>Կապիտալ դրամաշնորհներ պետական հատվածի այլ մակարդակներին</t>
  </si>
  <si>
    <t xml:space="preserve"> - Այլ կապիտալ դրամաշնորհներ</t>
  </si>
  <si>
    <t xml:space="preserve"> - Ընթացիկ դրամաշնորհներ պետական և համայնքների առևտրային կազմակերպություններին</t>
  </si>
  <si>
    <t xml:space="preserve"> 12001</t>
  </si>
  <si>
    <t xml:space="preserve"> Միջազգային մարզական միջոցառումների հաղթողներին և մրցանակակիրներին դրամական մրցանակների հանձնում</t>
  </si>
  <si>
    <t xml:space="preserve"> ՍՈՑԻԱԼԱԿԱՆ  ՆՊԱՍՏՆԵՐ ԵՎ ԿԵՆՍԱԹՈՇԱԿՆԵՐ</t>
  </si>
  <si>
    <t xml:space="preserve"> Սոցիալական օգնության դրամական արտահայտությամբ նպաստներ (բյուջեից)</t>
  </si>
  <si>
    <t xml:space="preserve"> - Կրթական, մշակութային և սպորտային նպաստներ բյուջեից</t>
  </si>
  <si>
    <t xml:space="preserve"> 12002</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</si>
  <si>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</si>
  <si>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12003</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</si>
  <si>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</si>
  <si>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 xml:space="preserve"> 12006</t>
  </si>
  <si>
    <t>ՀՀ «Տարվա լավագույնները» մրցույթի կազմակերպում և  անցկացում</t>
  </si>
  <si>
    <t xml:space="preserve"> 21001</t>
  </si>
  <si>
    <t xml:space="preserve"> Հայաստանում Ֆրանկոֆոնիայի խաղերի անցկացման համար անհրաժեշտ ենթակառուցվածքների ապահովում</t>
  </si>
  <si>
    <t xml:space="preserve"> ՈՉ ՖԻՆԱՆՍԱԿԱՆ ԱԿՏԻՎՆԵՐԻ ԳԾՈՎ ԾԱԽՍԵՐ</t>
  </si>
  <si>
    <t xml:space="preserve"> ՀԻՄՆԱԿԱՆ ՄԻՋՈՑՆԵՐ</t>
  </si>
  <si>
    <t xml:space="preserve"> ՄԵՔԵՆԱՆԵՐ  ԵՎ  ՍԱՐՔԱՎՈՐՈՒՄՆԵՐ</t>
  </si>
  <si>
    <t xml:space="preserve"> - Այլ մեքենաներ և սարքավորումներ</t>
  </si>
  <si>
    <t xml:space="preserve"> ՇԵՆՔԵՐ ԵՎ ՇԻՆՈՒԹՅՈՒՆՆԵՐ</t>
  </si>
  <si>
    <t xml:space="preserve"> - Շենքերի և շինությունների կապիտալ վերանորոգում</t>
  </si>
  <si>
    <t xml:space="preserve"> 32001</t>
  </si>
  <si>
    <t xml:space="preserve"> Մանկապատանեկան մարզադպրոցներին, մարզաձևերի ազգային ֆեդերացիաներին և այլ մարզական հասարակական կազմակերպություններին գույքով ապահովում</t>
  </si>
  <si>
    <t>*****</t>
  </si>
  <si>
    <t xml:space="preserve"> 1045</t>
  </si>
  <si>
    <t xml:space="preserve"> Մասնագիտական կրթության և ուսուցման ծրագիր</t>
  </si>
  <si>
    <t xml:space="preserve"> 09</t>
  </si>
  <si>
    <t xml:space="preserve"> 06</t>
  </si>
  <si>
    <t xml:space="preserve"> 01</t>
  </si>
  <si>
    <t xml:space="preserve"> Մասնագիտական կրթության որակի ապահովման ծառայություններ</t>
  </si>
  <si>
    <t xml:space="preserve"> 11006</t>
  </si>
  <si>
    <t xml:space="preserve"> 03</t>
  </si>
  <si>
    <t xml:space="preserve"> Արհեստագործական հիմնական կրթական ծրագրում ընդգրկված  ուսանողների կրթաթոշակ </t>
  </si>
  <si>
    <t xml:space="preserve"> 02</t>
  </si>
  <si>
    <t>Միջին մասնագիտական հիմնական կրթական ծրագրում ընդգրկված   ուսանողների կրթաթոշակ</t>
  </si>
  <si>
    <t xml:space="preserve"> - Սուբսիդիաներ ոչ ֆինանսական պետական կազմակերպություններին</t>
  </si>
  <si>
    <t xml:space="preserve"> 12004</t>
  </si>
  <si>
    <t xml:space="preserve"> Միջին մասնագիտական հիմնական կրթական ծրագրով ուսանողական նպաստների տրամադրում </t>
  </si>
  <si>
    <t xml:space="preserve"> 12007</t>
  </si>
  <si>
    <t xml:space="preserve">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 ուղղված մանկավարժական աշխատողների որակի  և վարձատրության բարձրացմանը</t>
  </si>
  <si>
    <t xml:space="preserve"> - Այլ նպաստներ բյուջեից</t>
  </si>
  <si>
    <t xml:space="preserve"> 12009</t>
  </si>
  <si>
    <t xml:space="preserve"> Մարզերում գործող  մասնագիտական ուսումնական հաստատությունների ուսանողների և մանկավարժական աշխատողների տրանսպորտային ծախսերի փոխհատուցում </t>
  </si>
  <si>
    <t xml:space="preserve"> 12010</t>
  </si>
  <si>
    <t xml:space="preserve"> Կամավոր ատեստավորման համակարգի ներդրում և ատեստավորման գործընթացի շարունակական կասմակերպում՛ ուղղված մասնագիտական  ուսումնական հաստատությունների հանրակրթական առարկաներ դասավանդող մանկավարժական աշխատողների որակի բարձրացմանը</t>
  </si>
  <si>
    <t xml:space="preserve"> 12012</t>
  </si>
  <si>
    <t xml:space="preserve"> 2023 թվականի սեպտեմբերի 19-ից հետո Լեռնային Ղարաբաղից բռնի տեղահանված  և ՀՀ-ում արհեստագործական հիմնական կրթական ծրագրում ընգրկված ուսանողների ուսման վարձի փոխհատուցման նպատակով կրթաթոշակի տրամադրում</t>
  </si>
  <si>
    <t xml:space="preserve"> 12013</t>
  </si>
  <si>
    <t xml:space="preserve"> 2023 թվականի սեպտեմբերի 19-ից հետո Լեռնային Ղարաբաղից բռնի տեղահանված  և ՀՀ-ում միջին մասնագիտական հիմնական կրթական ծրագրում ընգրկված ուսանողների ուսման վարձի  փոխհատուցման նպատակով կրթաթոշակի տրամադրում</t>
  </si>
  <si>
    <t xml:space="preserve"> 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t>
  </si>
  <si>
    <t xml:space="preserve"> 12016</t>
  </si>
  <si>
    <t xml:space="preserve"> Մասնագիտական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t>
  </si>
  <si>
    <t xml:space="preserve"> 12017</t>
  </si>
  <si>
    <t xml:space="preserve">  Մասնագիտական ուսումնական հաստատությունների մանկավարժական աշխատողների տարակարգի շնորհման արդյունքում հավելավճարի տրամադրում</t>
  </si>
  <si>
    <t xml:space="preserve"> Մասնագիտական ուսումնական հաստատությունների շենքային պայմանների բարելավում</t>
  </si>
  <si>
    <t xml:space="preserve"> ԱՅԼ ՀԻՄՆԱԿԱՆ ՄԻՋՈՑՆԵՐ</t>
  </si>
  <si>
    <t xml:space="preserve"> - Նախագծահետազոտական ծախսեր</t>
  </si>
  <si>
    <t xml:space="preserve"> Կապիտալ դրամաշնորհներ պետական հատվածի այլ մակարդակներին</t>
  </si>
  <si>
    <t xml:space="preserve"> - Կապիտալ դրամաշնորհներ պետական և համայնքային ոչ առևտրային կազմակերպություններին</t>
  </si>
  <si>
    <t xml:space="preserve"> 32004</t>
  </si>
  <si>
    <t xml:space="preserve"> Մասնագիտական ուսումնական հաստատություններում ուսումնաարտադրական բազայով ապահովում</t>
  </si>
  <si>
    <t xml:space="preserve"> 32005</t>
  </si>
  <si>
    <t xml:space="preserve"> Մասնագիտական ուսումնական հաստատությունների շենքերի կառուցում</t>
  </si>
  <si>
    <t>ՀՀ կրթության, գիտության, մշակույթի և սպորտի նախարարություն</t>
  </si>
  <si>
    <t xml:space="preserve"> - Շենքերի և շինությունների շինարարություն</t>
  </si>
  <si>
    <t>******</t>
  </si>
  <si>
    <t xml:space="preserve"> Աջակցություն մասնագիտական (արհեստագործական)  ուսումնական հաստատությունների "Արագ արձագանքման ֆոնդի" շրջանակում՝ հրատապ խնդիրների լուծման համար</t>
  </si>
  <si>
    <t xml:space="preserve"> 1056</t>
  </si>
  <si>
    <t xml:space="preserve"> Կինեմատոգրաֆիայի ծրագիր</t>
  </si>
  <si>
    <t xml:space="preserve"> 08</t>
  </si>
  <si>
    <t xml:space="preserve"> Կինոնկարների արտադրություն</t>
  </si>
  <si>
    <t xml:space="preserve"> Կինո-ֆոտո-ֆոնո հավաքածուի պահպանման ծառայություններ</t>
  </si>
  <si>
    <t xml:space="preserve"> 05</t>
  </si>
  <si>
    <t xml:space="preserve"> 11005</t>
  </si>
  <si>
    <t xml:space="preserve"> Կինոարվեստի հանրահռչակում</t>
  </si>
  <si>
    <t>Կինոքաղաքի ստեղծում</t>
  </si>
  <si>
    <t xml:space="preserve"> 11008</t>
  </si>
  <si>
    <t xml:space="preserve"> Կինոարտադրության ներդրումների վերադարձ</t>
  </si>
  <si>
    <t xml:space="preserve"> 1075</t>
  </si>
  <si>
    <t xml:space="preserve"> Մշակութային ժառանգության ծրագիր</t>
  </si>
  <si>
    <t>02</t>
  </si>
  <si>
    <t>07</t>
  </si>
  <si>
    <t xml:space="preserve"> Պատմամշակութային ժառանգության գիտահետազոտական աշխատանքներ</t>
  </si>
  <si>
    <t>04</t>
  </si>
  <si>
    <t xml:space="preserve"> Մշակութային արժեքների փորձաքննության ծառայություններ</t>
  </si>
  <si>
    <t xml:space="preserve"> Աջակցություն հայկական պատմամշակութային հուշարձանների վավերագրմանը</t>
  </si>
  <si>
    <t xml:space="preserve"> 11004</t>
  </si>
  <si>
    <t xml:space="preserve"> Թանգարանային ծառայություններ և ցուցահանդեսներ</t>
  </si>
  <si>
    <t>05</t>
  </si>
  <si>
    <t xml:space="preserve"> Աջակցություն ոչ նյութական մշակութային ժառանգության պահպանմանը</t>
  </si>
  <si>
    <t xml:space="preserve"> Աջակցություն թանգարանային միջոցառումների իրականացմանը</t>
  </si>
  <si>
    <t xml:space="preserve"> Պատմության, մշակույթի անշարժ հուշարձանների հանրահռչակում միջազգային հարթակներում</t>
  </si>
  <si>
    <t xml:space="preserve"> 11009</t>
  </si>
  <si>
    <t xml:space="preserve"> Թանգարաններում էլեկտրոնային տոմսերի միասնական ավտոմատացված համակարգերի ստեղծում, ներդրում և սպասարկում</t>
  </si>
  <si>
    <t xml:space="preserve"> 11010</t>
  </si>
  <si>
    <t xml:space="preserve"> Մշակույթի զարգացման հիմնադրամի ծառայություններ</t>
  </si>
  <si>
    <t xml:space="preserve"> Եվրոպայի Խորհրդի «Մշակութային ուղիներ» ծրագրի խորհրդատվական 15-րդ ֆորումի կազմակերպում Հայաստանում</t>
  </si>
  <si>
    <t xml:space="preserve">Հայաստանի Հանրապետությունում պետական և հասարակական նշանավոր գործիչներին նվիրված հուշարձանների իրականացում </t>
  </si>
  <si>
    <t xml:space="preserve"> -Կապիտալ դրամաշնորհներ</t>
  </si>
  <si>
    <t xml:space="preserve"> Հուշարձանների ամրակայում, նորոգում և վերականգնում</t>
  </si>
  <si>
    <t xml:space="preserve"> Ներդրումներ թանգարանների և պատկերասրահների հիմնանորոգման համար</t>
  </si>
  <si>
    <t xml:space="preserve"> 32008</t>
  </si>
  <si>
    <t xml:space="preserve"> Թանգարանների և պատկերասրահների գույքային և տեխնիկական  հագեցվածության բարելավում</t>
  </si>
  <si>
    <t xml:space="preserve"> 32010</t>
  </si>
  <si>
    <t xml:space="preserve"> Տեղեկատվական մոդուլային կենտրոնների ստեղծում </t>
  </si>
  <si>
    <t>****</t>
  </si>
  <si>
    <t xml:space="preserve"> Աջակցություն թանգարանների և պատկերասրահների "Արագ արձագանքման ֆոնդի" շրջանակում՝ հրատապ խնդիրների լուծման համար</t>
  </si>
  <si>
    <t>«Մասնակցություն «ԷՔՍՊՈ-2027» համաշխարհային ցուցահանդեսին (Սերբիա՝ Բելգրադ)»</t>
  </si>
  <si>
    <t xml:space="preserve"> 1111</t>
  </si>
  <si>
    <t>09</t>
  </si>
  <si>
    <t>06</t>
  </si>
  <si>
    <t xml:space="preserve"> Ակադեմիական փոխճանաչման և շարժունության ծառայություններ</t>
  </si>
  <si>
    <t xml:space="preserve"> Բարձրագույն կրթության որակի ապահովման ծառայություններ</t>
  </si>
  <si>
    <t xml:space="preserve"> Ծառայողական գործուղումների գծով ծախսեր</t>
  </si>
  <si>
    <t xml:space="preserve"> - Արտասահմանյան գործուղումների գծով ծախսեր</t>
  </si>
  <si>
    <t xml:space="preserve"> Բարձրագույն մասնագիտական կրթության գծով ուսանողական նպաստների տրամադրում</t>
  </si>
  <si>
    <t xml:space="preserve"> 12005</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</si>
  <si>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</si>
  <si>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12008</t>
  </si>
  <si>
    <t xml:space="preserve"> Ուսումնական վարկերի տոկոսավճարների մասնակի փոխհատուցում</t>
  </si>
  <si>
    <t xml:space="preserve"> 12011</t>
  </si>
  <si>
    <t xml:space="preserve"> Բարձրագույն  ուսումնական հաստատությունների և «Զեյթուն»  ուսանողական ավան»  հիմնադրամի շենքային պայմանների բարելավում</t>
  </si>
  <si>
    <t xml:space="preserve"> 1115</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</si>
  <si>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</si>
  <si>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</si>
  <si>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</si>
  <si>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</si>
  <si>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 Աջակցություն երիտասարդ ընտանիքներին</t>
  </si>
  <si>
    <t xml:space="preserve"> Երիտասարդական կենտրոնների ստեղծում</t>
  </si>
  <si>
    <t xml:space="preserve"> 1124</t>
  </si>
  <si>
    <t xml:space="preserve"> Գրահրատարակչության և գրադարանների ծրագիր</t>
  </si>
  <si>
    <t>03</t>
  </si>
  <si>
    <t xml:space="preserve"> Թարգմանական ծրագրեր և աջակցություն ստեղծագործողներին ու հետազոտողներին</t>
  </si>
  <si>
    <t xml:space="preserve"> Ոչ պետական մամուլի հրատարակում</t>
  </si>
  <si>
    <t xml:space="preserve"> Գրադարանային ծառայություններ</t>
  </si>
  <si>
    <t xml:space="preserve"> Աջակցություն գրականության հանրահռչակմանը, գրական ծրագրերին և գրքերի միջազգային ցուցահանդեսներին մասնակցությանը</t>
  </si>
  <si>
    <t xml:space="preserve"> - Տեղեկատվական ծառայություններ</t>
  </si>
  <si>
    <t xml:space="preserve"> Գրականության հրատարակում</t>
  </si>
  <si>
    <t xml:space="preserve"> Հանրային գրադարանների նյութատեխնիկական բազայի զարգացում</t>
  </si>
  <si>
    <t xml:space="preserve"> 1130</t>
  </si>
  <si>
    <t xml:space="preserve"> Կրթության, գիտության, մշակույթի և սպորտի  բնագավառի   պետական քաղաքականության մշակում, ծրագրերի համակարգում և մոնիտորինգ</t>
  </si>
  <si>
    <t xml:space="preserve"> Կրթության, գիտության, մշակույթի և սպորտի  բնագավառի պետական քաղաքականության մշակման, ծրագրերի համակարգման և մոնիտորինգի ծառայություններ</t>
  </si>
  <si>
    <t xml:space="preserve"> ԱՇԽԱՏԱՆՔԻ ՎԱՐՁԱՏՐՈՒԹՅՈՒՆ</t>
  </si>
  <si>
    <t xml:space="preserve"> Դրամով վճարվող աշխատավարձեր և հավելավճարներ</t>
  </si>
  <si>
    <t xml:space="preserve"> - Աշխատողների աշխատավարձեր և հավելավճարներ</t>
  </si>
  <si>
    <t xml:space="preserve"> - Պարգևատրումներ, դրամական խրախուսումներ և հատուկ վճարներ</t>
  </si>
  <si>
    <t xml:space="preserve"> - Քաղաքացիական, դատական և պետական այլ ծառայողների պարգևատրում</t>
  </si>
  <si>
    <t xml:space="preserve"> Շարունակական ծախսեր</t>
  </si>
  <si>
    <t xml:space="preserve"> - Էներգետիկ ծառայություններ</t>
  </si>
  <si>
    <t xml:space="preserve"> - Կոմունալ ծառայություններ</t>
  </si>
  <si>
    <t xml:space="preserve"> - Կապի ծառայություններ</t>
  </si>
  <si>
    <t xml:space="preserve"> - Ապահովագրական ծախսեր</t>
  </si>
  <si>
    <t xml:space="preserve"> - Ներքին գործուղումներ</t>
  </si>
  <si>
    <t xml:space="preserve"> - Համակարգչային ծառայություններ</t>
  </si>
  <si>
    <t xml:space="preserve"> - Աշխատակազմի մասնագիտական զարգացման ծառայություններ</t>
  </si>
  <si>
    <t xml:space="preserve"> - Կառավարչական ծառայություններ</t>
  </si>
  <si>
    <t xml:space="preserve"> - Ներկայացուցչական ծախսեր</t>
  </si>
  <si>
    <t xml:space="preserve"> Ընթացիկ նորոգում և պահպանում (ծառայություններ և նյութեր)</t>
  </si>
  <si>
    <t xml:space="preserve"> - Շենքերի և կառույցների ընթացիկ նորոգում և պահպանում</t>
  </si>
  <si>
    <t xml:space="preserve"> - Մեքենաների և սարքավորումների ընթացիկ նորոգում և պահպանում</t>
  </si>
  <si>
    <t xml:space="preserve"> - Տրանսպորտային նյութեր</t>
  </si>
  <si>
    <t xml:space="preserve"> - Կենցաղային և հանրային սննդի նյութեր</t>
  </si>
  <si>
    <t xml:space="preserve"> - Հատուկ նպատակային այլ նյութեր</t>
  </si>
  <si>
    <t xml:space="preserve"> ԱՅԼ  ԾԱԽՍԵՐ</t>
  </si>
  <si>
    <t xml:space="preserve"> Հարկեր, պարտադիր վճարներ և տույժեր, որոնք կառավարման տարբեր մակարդակների կողմից կիրառվում են միմյանց նկատմամբ</t>
  </si>
  <si>
    <t xml:space="preserve"> Լեզվի բնագավառում պետական քաղաքականության մշակման և իրականացման ծառայություններ</t>
  </si>
  <si>
    <t xml:space="preserve"> Այլ մասնագիտական ծառայությունների ձեռքբերում</t>
  </si>
  <si>
    <t xml:space="preserve"> - Մասնագիտական ծառայություններ</t>
  </si>
  <si>
    <t>ՀՀ պետական կառավարման մարմինների կողմից  դիմումներ, հայցադիմումներ, դատարանի վճիռների  և որոշումների դեմ վերաքննիչ և վճռաբեկ բողոքներ ներկայացնելիս` «Պետական տուրքի մասին» ՀՀ օրենքով սահմանված վճարումներ</t>
  </si>
  <si>
    <t>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</si>
  <si>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 xml:space="preserve"> 31001</t>
  </si>
  <si>
    <t xml:space="preserve"> ՀՀ կրթության, գիտության, մշակույթի և սպորտի նախարարության կարողությունների զարգացում և տեխնիկական հագեցվածության ապահովում</t>
  </si>
  <si>
    <t xml:space="preserve"> - Վարչական սարքավորումներ</t>
  </si>
  <si>
    <t>ՀՀ կրթության, գիտության, մշակույթի և սպորտի նախարարության  լեզվի կոմիտեի կարողությունների զարգացում և տեխնիկական հագեցվածության ապահովում</t>
  </si>
  <si>
    <t xml:space="preserve"> 1146</t>
  </si>
  <si>
    <t xml:space="preserve"> Հանրակրթության ծրագիր</t>
  </si>
  <si>
    <t xml:space="preserve"> Տարրական ընդհանուր հանրակրթություն</t>
  </si>
  <si>
    <t xml:space="preserve"> ՍՈՒԲՍԻԴԻԱՆԵՐ</t>
  </si>
  <si>
    <t xml:space="preserve"> Սուբսիդիաներ պետական կազմակերպություններին</t>
  </si>
  <si>
    <t xml:space="preserve"> ՀՀ Արագածոտնի  մարզպետի աշխատակազմ</t>
  </si>
  <si>
    <t xml:space="preserve"> ՀՀ  Արմավիրի մարզպետի աշխատակազմ</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</si>
  <si>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</si>
  <si>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</si>
  <si>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</si>
  <si>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</si>
  <si>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</si>
  <si>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</si>
  <si>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11011</t>
  </si>
  <si>
    <t xml:space="preserve"> Հիմնական մասնագիտացված հանրակրթություն</t>
  </si>
  <si>
    <t xml:space="preserve"> Միջնակարգ մասնագիտացված հանրակրթություն</t>
  </si>
  <si>
    <t xml:space="preserve"> 11014</t>
  </si>
  <si>
    <t xml:space="preserve"> Նորարարական մանկավարժական ծրագրերի իրականացում հանրակրթությունում</t>
  </si>
  <si>
    <t xml:space="preserve"> 11015</t>
  </si>
  <si>
    <t xml:space="preserve"> Դպրոցականների օլիմպիադաների անցկացում</t>
  </si>
  <si>
    <t xml:space="preserve"> 11016</t>
  </si>
  <si>
    <t xml:space="preserve"> Կրթական հաստատությունների աշակերտներին դասագրքերով և ուսումնական գրականությամբ ապահովում</t>
  </si>
  <si>
    <t xml:space="preserve"> 11017</t>
  </si>
  <si>
    <t xml:space="preserve"> Կրթական հաստատություններին ուսումնամեթոդական նյութերով ապահովում</t>
  </si>
  <si>
    <t xml:space="preserve"> 11018</t>
  </si>
  <si>
    <t xml:space="preserve"> Դպրոցներում STEM կրթության և ռոբոտատեխնիկայի զարգացման իրականացում</t>
  </si>
  <si>
    <t xml:space="preserve"> 11025</t>
  </si>
  <si>
    <t xml:space="preserve"> Գնահատման և թեստավորման ծառայություններ</t>
  </si>
  <si>
    <t xml:space="preserve"> Մասնակցություն սովորողների միջազգային գնահատման ծրագրին /PISA/</t>
  </si>
  <si>
    <t xml:space="preserve"> 11027</t>
  </si>
  <si>
    <t xml:space="preserve"> Պետական հանրակրթական ուսումնական հաստատության տնօրենի հավակնորդների զարգացման ծրագրերի փորձաքննության իրականացում</t>
  </si>
  <si>
    <t xml:space="preserve"> 11029</t>
  </si>
  <si>
    <t xml:space="preserve"> Տարակարգի հանրապետական հանձնաժողովի աշխատանքներում  ընդգրկված փորձագետների ֆինանսավորում</t>
  </si>
  <si>
    <t xml:space="preserve"> Փոխհատուցում այլ բնակավայրում աշխատող պետական հանրակրթական դպրոցների մանկավարժական աշխատողներին </t>
  </si>
  <si>
    <t xml:space="preserve"> 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</si>
  <si>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և Լեռնային Ղարաբաղից բռնի տեղահանված երեխաների դասագրքերի վարձավճարների փոխհատուցում </t>
  </si>
  <si>
    <t xml:space="preserve"> Տարակարգ ստացած ուսուցիչներին հավելավճարի տրամադրում</t>
  </si>
  <si>
    <t xml:space="preserve"> Հանրակրթական դպրոցների աշակերտներին անվանական կրթաթոշակի տրամադրում</t>
  </si>
  <si>
    <t xml:space="preserve"> ՀՀ  պաշտպանության նախարարություն</t>
  </si>
  <si>
    <t xml:space="preserve"> «Տարվա լավագույնները» միջոցառման շրջանակում հանրակրթական ուսումնական հաստատությունների մանկավարժներին պարգևատրում</t>
  </si>
  <si>
    <t xml:space="preserve"> 12015</t>
  </si>
  <si>
    <t xml:space="preserve">ՀՀ պետական հանրակրթական բոլոր ուսումնական հաստատություններում ԲՏՃՄ ոլորտի  դասավանդող ուսուցիչների համար վարձատրության բարձրացված հստակ չափաքանակի սահմանում	</t>
  </si>
  <si>
    <t xml:space="preserve"> 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</si>
  <si>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 12020</t>
  </si>
  <si>
    <t xml:space="preserve"> 2023 թվականին Լեռնային Ղարաբաղից բռնի տեղահանված ուսուցիչների օժանդակության ծրագիր</t>
  </si>
  <si>
    <t xml:space="preserve">Բարձր կատարողականի արդյունքով ուսումնական հաստատություններին խրախուսելու , ինչպես նաև ցածր կատարողականի արդյունքով աջակցելու նպատակով լրացուցիչ ֆինանսավորում
</t>
  </si>
  <si>
    <t xml:space="preserve"> 1148</t>
  </si>
  <si>
    <t xml:space="preserve"> Արտադպրոցական դաստիարակության ծրագիր</t>
  </si>
  <si>
    <t xml:space="preserve"> Արտադպրոցական դաստիարակություն</t>
  </si>
  <si>
    <t xml:space="preserve"> Դպրոցականների ամառային հանգստի կազմակերպում և տրանսպորտային ծախսերի փոխհատուցում</t>
  </si>
  <si>
    <t>ՀՀ մարզեր</t>
  </si>
  <si>
    <t xml:space="preserve"> Արտադպրոցական դաստիարակություն հասարակական կազմակերպությունների կողմից</t>
  </si>
  <si>
    <t xml:space="preserve"> «Հակոբ Կոջոյան» կրթահամալիր» ՊՈԱԿ-ում արտադպրոցական դաստիարակության կազմակերպում</t>
  </si>
  <si>
    <t xml:space="preserve"> ՀՀ դպրոցականների աշխարհի, Եվրոպայի և համաշխարհային գիմնազիադայի մասնակցության և ՀՀ տարածքում կազմակերպման ապահովում</t>
  </si>
  <si>
    <t xml:space="preserve"> Կամավոր ատեստավորման նոր համակարգի ներդրում՛ուղղված արտադպրոցական ուսումնականհաստատությունների մանկավարժական աշխատողներիորակի բարձրացմանը</t>
  </si>
  <si>
    <t>Արտադրոցական հաստատությունների գույքային և տեխնիկական ապահովվածության բարելավում</t>
  </si>
  <si>
    <t xml:space="preserve"> Աջակցություն արտադպրոցական հաստատությունների  "Արագ արձագանքման ֆոնդի" շրջանակում՝ հրատապ խնդիրների լուծման համար</t>
  </si>
  <si>
    <t xml:space="preserve"> 1162</t>
  </si>
  <si>
    <t xml:space="preserve"> Գիտական և գիտատեխնիկական հետազոտությունների ծրագիր</t>
  </si>
  <si>
    <t xml:space="preserve"> - Տրասպորտային նյութեր </t>
  </si>
  <si>
    <t xml:space="preserve"> Գիտական ենթակառուցվածքի արդիականացում</t>
  </si>
  <si>
    <t xml:space="preserve"> Դրամաշնորհներ միջազգային  կազմակերպություններին</t>
  </si>
  <si>
    <t xml:space="preserve"> - Ընթացիկ դրամաշնորհներ միջազգային կազմակերպություններին</t>
  </si>
  <si>
    <t xml:space="preserve"> - Ընթացիկ դրամաշնորհներ պետական և համայնքների  առևտրային կազմակերպություններին</t>
  </si>
  <si>
    <t xml:space="preserve"> -Կառավարչական ծառայություններ</t>
  </si>
  <si>
    <t xml:space="preserve"> Ազգային արժեք ներկայացնող գիտական օբյեկտների պահպանություն</t>
  </si>
  <si>
    <r>
      <rPr>
        <sz val="8"/>
        <color rgb="FFFF0000"/>
        <rFont val="GHEA Grapalat"/>
        <family val="3"/>
      </rPr>
      <t xml:space="preserve"> Գիտական և գիտատեխնիկական գործունեության գիտական դրամաշնորհային հետազոտություններ</t>
    </r>
    <r>
      <rPr>
        <sz val="8"/>
        <rFont val="GHEA Grapalat"/>
        <family val="3"/>
      </rPr>
      <t xml:space="preserve">
Գիտական և գիտատեխնիկական պայմանագրային (թեմատիկ) հետազոտություններ</t>
    </r>
  </si>
  <si>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</si>
  <si>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</si>
  <si>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</si>
  <si>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Արագացուցչային տեխնոլոգիաների զարգացում</t>
  </si>
  <si>
    <t xml:space="preserve"> Անտենային էտալոնների պահպանում և զարգացում</t>
  </si>
  <si>
    <t xml:space="preserve"> Գիտական գրադարանային ծառայություններ</t>
  </si>
  <si>
    <t xml:space="preserve"> 11019</t>
  </si>
  <si>
    <t xml:space="preserve"> Գիտական աստիճանաշնորհման և գիտամանկավարժական կոչումների շնորհում</t>
  </si>
  <si>
    <t xml:space="preserve"> Գիտաշխատողներին գիտական աստիճանների համար տրվող հավելավճարներ</t>
  </si>
  <si>
    <t xml:space="preserve"> ՀՀ ԳԱԱ իսկական և թղթակից անդամների պատվովճարների տրամադրում</t>
  </si>
  <si>
    <t xml:space="preserve"> Գիտական կենտրոնները ժամանակակից սարքավորումներով վերազինում ու համատեղ օգտագործման գիտական սարքավորումների կենտրոնների ստեղծում</t>
  </si>
  <si>
    <t xml:space="preserve"> Արհեստական բանականության գիտահետազոտական կենտրոնի արդիականացում	</t>
  </si>
  <si>
    <t xml:space="preserve"> 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</si>
  <si>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</si>
  <si>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</si>
  <si>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 xml:space="preserve"> «Հայաստանի Հանրապետության Վարչապետի գավաթ» սիրողական խճուղային հեծանվավազքի մրցաշարի անցկացում</t>
  </si>
  <si>
    <t xml:space="preserve"> 11021</t>
  </si>
  <si>
    <t xml:space="preserve"> «Հայաստանի Հանրապետության Վարչապետի գավաթ» սիրողական սեղանի թենիսի մրցաշարի անցկացում</t>
  </si>
  <si>
    <t xml:space="preserve"> 11022</t>
  </si>
  <si>
    <t xml:space="preserve"> Մասսայական սպորտին առնչվող ծառայություններ</t>
  </si>
  <si>
    <t xml:space="preserve"> 11023</t>
  </si>
  <si>
    <t xml:space="preserve"> «Հայաստանի Հանրապետության Վարչապետի գավաթ» դպրոցականների թիմային խճուղավազքի անցկացում</t>
  </si>
  <si>
    <t xml:space="preserve"> 11024</t>
  </si>
  <si>
    <t xml:space="preserve"> Հայաստանի  Հանրապետության  վարչապետի  հովանու  ներքո   ուժային  կառույցների  միջև  անցկացվող  բանակային  խաղեր</t>
  </si>
  <si>
    <t xml:space="preserve"> Բասկետբոլի դպրոցականների լիգայի անցկացում</t>
  </si>
  <si>
    <t xml:space="preserve"> Աջակցություն համայնքներին մարզական հաստատությունների շենքային պայմանների բարելավման համար</t>
  </si>
  <si>
    <t xml:space="preserve"> Մարզական օբյեկտների շինարարություն</t>
  </si>
  <si>
    <t xml:space="preserve"> Մարզական օբյեկտների հիմնանորոգում</t>
  </si>
  <si>
    <t>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</si>
  <si>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</si>
  <si>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 xml:space="preserve"> -Այլ մեքենաներ և սարքավորումներ</t>
  </si>
  <si>
    <t>«Վորքաութ» տեսակի մարզահրապարակների կառուցում</t>
  </si>
  <si>
    <t>Ֆուտբոլի ենթակառուցվածքների զարգացման նպատակով՝ մարզադաշտերի և մարզադպրոցների կառուցում/վերակառուցում</t>
  </si>
  <si>
    <t>ՀՀ Քաղաքաշինության կոմիտե</t>
  </si>
  <si>
    <t xml:space="preserve"> 1168</t>
  </si>
  <si>
    <t xml:space="preserve"> Արվեստների ծրագիր</t>
  </si>
  <si>
    <t xml:space="preserve"> Օպերային և բալետային արվեստի ներկայացումներ</t>
  </si>
  <si>
    <t xml:space="preserve"> Ազգային ակադեմիական թատերարվեստի ներկայացումներ</t>
  </si>
  <si>
    <t xml:space="preserve"> Թատերական ներկայացումներ</t>
  </si>
  <si>
    <t xml:space="preserve"> 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</si>
  <si>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</si>
  <si>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</si>
  <si>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</si>
  <si>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</si>
  <si>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 xml:space="preserve"> ՀՀ տարածքային կառավարման և ենթակառուցվածքների  նախարարության  պետական գույքի կառավարման կոմիտե</t>
  </si>
  <si>
    <t xml:space="preserve"> Թատերահամերգային կազմակերպությունների ֆինանսավորման  փորձնական մոդելի ներդրում</t>
  </si>
  <si>
    <t xml:space="preserve"> «Ժողովրդական» պատվավոր կոչման արժանացած անձանց պատվովճար</t>
  </si>
  <si>
    <t>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t>
  </si>
  <si>
    <t xml:space="preserve"> - Այլ ընթացիկ դրամաշնորհներ </t>
  </si>
  <si>
    <t xml:space="preserve"> Ներդրումներ թատրոնների և համերգային կազմակերպությունների շենքերի կապիտալ վերանորոգման համար</t>
  </si>
  <si>
    <t>ԴՐԱՄԱՇՆՈՐՆԵՐ</t>
  </si>
  <si>
    <t xml:space="preserve"> Ներդրումներ թատրոնների շենքերի կառուցման համար </t>
  </si>
  <si>
    <t xml:space="preserve"> 32007</t>
  </si>
  <si>
    <t xml:space="preserve"> Թատերահամերգային կազմակերպությունների նյութատեխնիկական բազայի  համալրում</t>
  </si>
  <si>
    <t xml:space="preserve"> Երաժշտական գործիքների ձեռքբերում</t>
  </si>
  <si>
    <t>Երիտասարդական նվագախմբի ստեղծում</t>
  </si>
  <si>
    <t>Մշակույթի ոլորտի մրցանակների սահմանում և մրցանակաբաշխության անցկացում</t>
  </si>
  <si>
    <t xml:space="preserve"> 1183</t>
  </si>
  <si>
    <t xml:space="preserve"> Ապահով դպրոց</t>
  </si>
  <si>
    <t xml:space="preserve"> Աջակցություն դպրոցներին «Արագ արձագանքման ֆոնդի» շրջանակում՛ հրատապ խնդիրների լուծման համար</t>
  </si>
  <si>
    <t>Կրթական օբյեկտների շենքային պայմանների բարելավում</t>
  </si>
  <si>
    <t>ՀՀ Գեղարքունիքի մարզպետի աշխատակազմ</t>
  </si>
  <si>
    <t xml:space="preserve"> Կրթական օբյեկտների շենքային ապահովվածության բարելավում</t>
  </si>
  <si>
    <t xml:space="preserve"> Ավագ մակարդակի կրթություն իրականացնող ուսումնական հաստատությունների շենքային պայմանների բարելավում</t>
  </si>
  <si>
    <t xml:space="preserve"> Հանրակրթական կրթություն իրականացնող ուսումնական հաստատությունների նոր մարզադահլիճների կառուցում</t>
  </si>
  <si>
    <t xml:space="preserve"> ՀՀ կառավարություն</t>
  </si>
  <si>
    <t xml:space="preserve"> 32009</t>
  </si>
  <si>
    <t xml:space="preserve"> Հանրակրթական կրթություն իրականացնող ուսումնական հաստատությունների մարզադահլիճների վերակառուցում</t>
  </si>
  <si>
    <t xml:space="preserve"> 1189</t>
  </si>
  <si>
    <t xml:space="preserve"> Դպրոցների սեյսմիկ անվտանգության մակարդակի բարձրացման ծրագիր</t>
  </si>
  <si>
    <t xml:space="preserve"> - Վարչական ծառայություններ</t>
  </si>
  <si>
    <t xml:space="preserve"> Այլ ծախսեր</t>
  </si>
  <si>
    <t>Ասիական զարգացման բանկի աջակցությամբ իրականացվող Դպրոցների սեյսմիկ պաշտպանության ծրագրի լրացուցիչ ֆինանսավորման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</si>
  <si>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</si>
  <si>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t>
  </si>
  <si>
    <t xml:space="preserve"> 1192</t>
  </si>
  <si>
    <t xml:space="preserve"> Կրթության որակի ապահովում</t>
  </si>
  <si>
    <r>
      <t xml:space="preserve">Մասնագիտական կրթության և ուսուցման (ՄԿՈՒ) բարեփոխումներ </t>
    </r>
    <r>
      <rPr>
        <strike/>
        <sz val="8"/>
        <rFont val="Grapalat"/>
      </rPr>
      <t/>
    </r>
  </si>
  <si>
    <t xml:space="preserve"> Կրթության բովանդակային և մեթոդական սպասարկում</t>
  </si>
  <si>
    <t xml:space="preserve"> Կամավոր ատեստավորման համակարգի ներդրում՛ ուղղված ուսուցիչների որակի բարձրացմանը</t>
  </si>
  <si>
    <t xml:space="preserve"> Հանրակրթական ուսումնական հաստատությունների հերթական, ինչպես նաև կամավոր ատեստավորման արդյունքում 0-59 տոկոս արդյունք ցուցաբերած ուսուցիչների վերապատրաստում</t>
  </si>
  <si>
    <t xml:space="preserve"> Համաշխարհային բանկի աջակցությամբ իրականացվող Կրթության բարելավման ծրագրի լրացուցիչ ֆինանսավորում վարկային ծրագիր</t>
  </si>
  <si>
    <t xml:space="preserve"> - Գործառնական և բանկային ծառայություններ</t>
  </si>
  <si>
    <t xml:space="preserve"> - Այլ հարկեր</t>
  </si>
  <si>
    <t xml:space="preserve">  - Այլ ծախսեր</t>
  </si>
  <si>
    <t xml:space="preserve"> ՀՀ պետական դպրոցների ԳՏՃՄ առարկաներ դասավանդող ուսուցիչների վերապատրաստում նոր ստանդարտներին համապատասխան</t>
  </si>
  <si>
    <t>Ընթացիկ նորոգում և պահպանում (ծառայություններ և նյութեր)</t>
  </si>
  <si>
    <t xml:space="preserve"> - Այլ ծախսեր</t>
  </si>
  <si>
    <t xml:space="preserve"> 32006</t>
  </si>
  <si>
    <t xml:space="preserve"> Համաշխարհային բանկի աջակցությամբ իրականացվող Կրթության բարելավման  ծրագրի լրացուցիչ ֆինանսավորում վարկային ծրագրի շրջանակներում կապիտալ ներդրումներ  հանրակրթական ուսումնական հաստատություններում</t>
  </si>
  <si>
    <t>ՀՀ պետական դպրոցների՝ ԳՏՃՄ լաբորատորիաներով ապահովում</t>
  </si>
  <si>
    <t xml:space="preserve"> 1193</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</si>
  <si>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</si>
  <si>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</si>
  <si>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 xml:space="preserve"> Աուտիզմ և զարգացման խանգարումներ ունեցող երեխաներին մանկավարժահոգեբանական աջակցության  ծառայությունների տրամադրում</t>
  </si>
  <si>
    <t xml:space="preserve"> 12018</t>
  </si>
  <si>
    <t xml:space="preserve"> Մանկավարժահոգեբանական աջակցության ծառայություններ մատուցող մասնագետների  ատեստավորման համակարգի ներդրում</t>
  </si>
  <si>
    <t xml:space="preserve"> 1196</t>
  </si>
  <si>
    <t xml:space="preserve"> Մարզերի մշակութային զարգացման ծրագիր</t>
  </si>
  <si>
    <t xml:space="preserve"> Մշակութային միջոցառումների իրականացում ՀՀ մարզերում</t>
  </si>
  <si>
    <t xml:space="preserve"> Համայնքային մշակույթի և ազատ ժամանցի կազմակերպում</t>
  </si>
  <si>
    <t xml:space="preserve"> Աջակցություն համայնքներին մշակութային հաստատությունների շենքային պայմանների  բարելավման համար</t>
  </si>
  <si>
    <t xml:space="preserve"> 1198</t>
  </si>
  <si>
    <t xml:space="preserve"> Մշակութային և գեղագիտական դաստիարակության ծրագիր</t>
  </si>
  <si>
    <t xml:space="preserve"> Երաժշտական, արվեստի, գեղարվեստի և պարարվեստի դպրոցներում ուսումնամեթոդական աշխատանքներ</t>
  </si>
  <si>
    <t xml:space="preserve"> Երաժշտական և արվեստի դպրոցների համար ուսումնամեթոդական գրականության մշակում և հրատարակում</t>
  </si>
  <si>
    <t xml:space="preserve"> Երաժշտական և արվեստի դպրոցների համար երաժշտական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</si>
  <si>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</si>
  <si>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Ազգային, փողային և լարային նվագարանների գծով ուսուցում</t>
  </si>
  <si>
    <t xml:space="preserve"> - Ընթացիկ սուբվենցիաներ համայնքներին</t>
  </si>
  <si>
    <t xml:space="preserve"> «Սիմֆոնիկ ԴասA» կրթամշակութային ծրագիր</t>
  </si>
  <si>
    <t xml:space="preserve"> Ստեղծագործական կրթամշակութային մանկապատանեկան ծրագրեր և նախագծեր</t>
  </si>
  <si>
    <t xml:space="preserve"> Դպրոցական բաժանորդային համակարգի ծրագրի իրականացում	</t>
  </si>
  <si>
    <t xml:space="preserve"> 1215</t>
  </si>
  <si>
    <t xml:space="preserve"> Կրթության, մշակույթի և սպորտի ոլորտներում միջազգային և սփյուռքի հետ համագործակցության զարգացում</t>
  </si>
  <si>
    <t xml:space="preserve"> Համահայկական կրթական խորհրդաժողով</t>
  </si>
  <si>
    <t xml:space="preserve"> Սփյուռքի կրթօջախների ուսուցիչների կարողությունների հզորացում</t>
  </si>
  <si>
    <t xml:space="preserve"> Սփյուռքի կրթօջախների համար դասագրքերի և այլ ուսումնական նյութերի մշակում, ձեռքբերում և տրամադրում</t>
  </si>
  <si>
    <t>«Մեղրին՝ 2026 թ. ԱՊՀ մշակութային մայրաքաղաք» միջոցառում</t>
  </si>
  <si>
    <t xml:space="preserve"> Օտարերկրյա պետություններում հայերենի և հայագիտական առարկաների դասավանդում</t>
  </si>
  <si>
    <t xml:space="preserve"> Հայաստանի միգրանտ ընտանիքների դպրոցականների հայոց լեզվի իմացության բարելավում</t>
  </si>
  <si>
    <t xml:space="preserve"> Միջազգային կազմակերպություններին անդամակցում</t>
  </si>
  <si>
    <t xml:space="preserve"> Աջակցություն օտարերկրյա պետություններում հայալեզու թատերական ներկայացումներին</t>
  </si>
  <si>
    <t xml:space="preserve"> Աջակցություն Թբիլիսիում գտնվող հայ գրողների պանթեոնի պահպանմանը</t>
  </si>
  <si>
    <t xml:space="preserve"> 1227</t>
  </si>
  <si>
    <t xml:space="preserve"> Կրթության ոլորտում տեղեկատվական և հաղորդակցական տեխնոլոգիաների ներդրում</t>
  </si>
  <si>
    <t xml:space="preserve"> Էլեկտրոնային կառավարում</t>
  </si>
  <si>
    <t xml:space="preserve"> ՏՀՏ բովանդակություն և հեռավար ուսուցում</t>
  </si>
  <si>
    <t xml:space="preserve"> Տեղեկատվական և հաղորդակցական տեխնոլոգիաների (ՏՀՏ) ենթակառուցվածքների ապահովում և սպասարկում</t>
  </si>
  <si>
    <t>Հայերենի ստուգման և գնահատման համակարգի ստեղծում</t>
  </si>
  <si>
    <t xml:space="preserve"> 1236</t>
  </si>
  <si>
    <t xml:space="preserve"> Հանրակրթական և նախադպրոցական հաստատությունների հիմնում, կառուցում, բարելավում</t>
  </si>
  <si>
    <t xml:space="preserve">Հանրակրթական և նախադպրոցական հաստատությունների կառուցման, վերակառուցման, հիմնանորոգման ծրագրերի համակարգման և մոնիտորինգի ծառայություններ </t>
  </si>
  <si>
    <t xml:space="preserve"> ԱՅԼ ՄԱՍՆԱԳԻՏԱԿԱՆ ԾԱՌԱՅՈՒԹՅՈՒՆՆԵՐԻ ՁԵՌՔԲԵՐՈՒՄ</t>
  </si>
  <si>
    <t>– Այլ հարկեր</t>
  </si>
  <si>
    <t>– Այլ ծախսեր</t>
  </si>
  <si>
    <t>Հանրակրթական և նախադպրոցական հաստատությունների կառուցման, վերակառուցման, հիմնանորոգման ծրագրերի համակարգման շրջանակներում Հայաստանի տարածքային
զարգացման հիմնադրամի կարողությունների զարգացում և տեխնիկական հագեցվածության ապահովում</t>
  </si>
  <si>
    <t xml:space="preserve"> Մանկապարտեզների նոր շենքերի կառուցում</t>
  </si>
  <si>
    <t xml:space="preserve"> Մանկապարտեզների շենքերի վերակառուցում, հիմնանորոգում</t>
  </si>
  <si>
    <t>ՀՀ տարածքային կառավարման և ենթակառուցվածքների նախարարություն</t>
  </si>
  <si>
    <t xml:space="preserve"> 32003</t>
  </si>
  <si>
    <t xml:space="preserve"> Հանրակրթական դպրոցների նոր շենքերի կառուցում</t>
  </si>
  <si>
    <t>ԾԱՌԱՅՈՒԹՅՈՒՆՆԵՐԻ ՁԵՌՔԲԵՐՈՒՄ</t>
  </si>
  <si>
    <t>Այլ մասնագիացված ծառայությունների ձեռքբերում</t>
  </si>
  <si>
    <t xml:space="preserve"> - Մասնագիտացված ծառայություններ</t>
  </si>
  <si>
    <t xml:space="preserve"> Հանրակրթական դպրոցների շենքերի վերակառուցում, հիմնանորոգում</t>
  </si>
  <si>
    <t xml:space="preserve"> Կրթահամալիրների կառուցում</t>
  </si>
  <si>
    <t xml:space="preserve"> Հանրակրթական դպրոցների, մանկապարտեզների և կրթահամալիրների գույքով և տեխնիկայով ապահովում</t>
  </si>
  <si>
    <t xml:space="preserve"> 1238</t>
  </si>
  <si>
    <t xml:space="preserve"> Նախադպրոցական կրթություն	</t>
  </si>
  <si>
    <t xml:space="preserve"> Նախադպրոցական կրթության հասանելիության և որակի ապահովում</t>
  </si>
  <si>
    <t xml:space="preserve"> Նախադպրոցական ծրագրեր իրականացնող ուսումնական հաստատությունների մանկավարժների վերապատրաստում</t>
  </si>
  <si>
    <t xml:space="preserve"> ՀՀ կրթության, գիտության, մշակույթի և սպորտի նախարարություն</t>
  </si>
  <si>
    <t xml:space="preserve"> Սոցիալական որոշ խմբերի  մինչև 5 տարեկան երեխաների նախադպրոցական կրթության ապահովում</t>
  </si>
  <si>
    <t xml:space="preserve"> 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</si>
  <si>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 1240</t>
  </si>
  <si>
    <t xml:space="preserve"> Ակադեմիական քաղաքի ստեղծում</t>
  </si>
  <si>
    <t xml:space="preserve">  Ակադեմիական քաղաք ծրագրի համակարգման և մոնիտորինգի ծառայություններ 	</t>
  </si>
  <si>
    <t>Ակադեմիական քաղաք ծրագրի իրականացման համար միջազգային խորհրդատվական ծառայությունների ձեռք բերում և պայմանագրերի սպասարկում</t>
  </si>
  <si>
    <t xml:space="preserve"> - Ընդհանուր բնույթի այլ ծառայություններ </t>
  </si>
  <si>
    <t xml:space="preserve">  Ակադեմիական քաղաքի նախագծման, կառուցման և բովանդակային գործընթացների ապահովում 	</t>
  </si>
  <si>
    <t>2025թ. 
(փաստացի)</t>
  </si>
  <si>
    <t xml:space="preserve"> Սուբսիդիաներ ոչ պետական կազմակերպություններին</t>
  </si>
  <si>
    <t xml:space="preserve"> - Սուբսիդիաներ ոչ  պետական ոչ ֆինանսական կազմակերպություններին</t>
  </si>
  <si>
    <t>Դպրոցական սնունդ</t>
  </si>
  <si>
    <t>Հայաստանի ազգային ֆիլհարմոնիկ նվագախումբ ՊՈԱԿ-ի երգեհոնի վերանորոգում՝ 346.4 մլն դրամ</t>
  </si>
  <si>
    <t>Վաշինգտոնի Աստվածաշնչի թանգարանում հայկական մշտական ցուցահանդեսի հիմնում</t>
  </si>
  <si>
    <t>2 մլն Եվրո</t>
  </si>
  <si>
    <t>01.04.</t>
  </si>
  <si>
    <t>27.04.</t>
  </si>
  <si>
    <t>հայտ</t>
  </si>
  <si>
    <t>առաջարկ</t>
  </si>
  <si>
    <t>կապիտալ</t>
  </si>
  <si>
    <t>ընթացիկ</t>
  </si>
  <si>
    <t>02.03.2026</t>
  </si>
  <si>
    <t>01.04.2026</t>
  </si>
  <si>
    <t>27.04.2026</t>
  </si>
  <si>
    <t xml:space="preserve"> +/-</t>
  </si>
  <si>
    <t>Մեծ նվաճումների սպորտ</t>
  </si>
  <si>
    <t>****
11021</t>
  </si>
  <si>
    <t xml:space="preserve"> -Նախագծանախահետազոտական ծախսեր</t>
  </si>
  <si>
    <t xml:space="preserve"> - Կապիտալ սուբվենցիաներ համայնքներին</t>
  </si>
  <si>
    <t xml:space="preserve"> - Այլ նպաստներ նպաստներ բյուջեից</t>
  </si>
  <si>
    <t>ՀՀ Արագածոտնի մարզպետի աշխատակազմ</t>
  </si>
  <si>
    <t>ՀՀ Արարատի մարզպետի աշխատակազմ</t>
  </si>
  <si>
    <t>ՀՀ Շիրակի մարզպետի աշխատակազմ</t>
  </si>
  <si>
    <t>Հենակետային մարզաձևերի մրցավարների գործուղում միջազգային վերապատրաստման դասընթացների ինչպես նաև ապահովել   ֆեդերացիաների ներկայացուցիչների ակտիվ մասնակցությունը միջազգային մարզական  կազմակերպությունների  կողմից  բազմաբնույթ միջոցառումներին</t>
  </si>
  <si>
    <t xml:space="preserve"> ՀԱՅՏ Բազային բյուջեի+ ընդլայնումներ </t>
  </si>
  <si>
    <t xml:space="preserve"> ՖՆ գնահատական</t>
  </si>
  <si>
    <t xml:space="preserve"> ՀԱՅՏ Բազային
բյուջե</t>
  </si>
  <si>
    <t xml:space="preserve">ՀՀ լեզվի կոմիտեի կարողությունների զարգացում և տեխնիկական հագեցվածության ապահովում
</t>
  </si>
  <si>
    <t xml:space="preserve">ՀՀ Լոռու մարզպետի աշխատակազմ  </t>
  </si>
  <si>
    <t>«Բարգավաճ և դիմակայուն Ասիայի և Խաղաղ օվկիանոսի Ճապոնիայի հիմնադրամի աջակցությամբ դպրոցների շենքային ապահովվածության բարելավում»</t>
  </si>
  <si>
    <t>«Սեյսմիկ անվտանգության բարելավման» ծրագրի շրջանակներում Բարգավաճ և դիմակայուն Ասիայի և Խաղաղ օվկիանոսի Ճապոնիայի հիմնադրամի աջակցությամբ դպրոցների նոր շենքերի կառուցում, առկա շենքերի վերակառուցում, հիմնանորոգում»</t>
  </si>
  <si>
    <t>Հայաստանում կազմակերպվող աշխարհի և Եվրապայի առաջնությունների, միջազգային համաժողովների կազմակերպում և անցկացում</t>
  </si>
  <si>
    <t xml:space="preserve"> ԾԱՌԱՅՈՒԹՅՈՒՆՆԵՐԻ ԵՎ ԱՊՐԱՆՔՆԵՐԻ ՁԵՌՔ ԲԵՐՈՒՄ</t>
  </si>
  <si>
    <t xml:space="preserve"> ՊԱՅՄԱՆԱԳՐԱՅԻՆ ԱՅԼ ԾԱՌԱՅՈՒԹՅՈՒՆՆԵՐԻ ՁԵՌՔ ԲԵՐՈՒՄ</t>
  </si>
  <si>
    <t xml:space="preserve">
գրադարանային աշխատողների ատեստավորման արդյունքում նախատեսվող հավելավճար` 684.7 մլն դրամ *50 տոկոս 342350
Ազգային գարադարան՝ 24 մլն դրամ գիտաժողով, գրքերի համալրում 3.5 մլն դրամ, 27.5
Պահնորդական ծախս՝  15148.8
ՀԱԳ -ի անդամակց 3696.0</t>
  </si>
  <si>
    <t xml:space="preserve">Մանկապատանեկան և երիտասարդական կրթական ու կրթամշակութային միջոցառումների կազմակերպում
</t>
  </si>
  <si>
    <t xml:space="preserve">Բարձր կատարողականի արդյունքով ուսումնական հաստատություններին խրախուսելու, ինչպես նաեվ ցածր կատարողականի արդյունքով աջակցելու նպատակով լրացուցիչ ֆինանսավորման ապահովում
</t>
  </si>
  <si>
    <t xml:space="preserve">Վորքաութ մարզաձևի զարգացում և մասսայականացում
ՀՀ կառավարության </t>
  </si>
  <si>
    <t xml:space="preserve">Բարձրագույն կրթության և գիտության կառավարման տեղեկատվական համակարգի մշակում և շահագործում՝ 46050.0
Ֆիզիկական կուլտուրայի և սպորտի կառավարման տեղեկատվական համակարգիմշակում և շահագործում՝ 32400.0
</t>
  </si>
  <si>
    <t>ՀՀ մասնագիտական ուսումնական հաստատությունների օտարերկրյա դիմորդների և ուսումնառողների փաստաթղթերի գրանցման և հաշվառման էլեկտրոնային համակարգի ստեղծում ու կառավարում</t>
  </si>
  <si>
    <t>Սփյուռքի կրթական կարիքներին և պահանջարկին համապատասխան թվայնացված պաշարների ստեղծում</t>
  </si>
  <si>
    <t>Մասնագիտական հաստատությունների հիմնում, կառուցում, բարելավում</t>
  </si>
  <si>
    <t>Առնվազն 30 մասնագիտական ուսումնական հաստատությունների կառուցման, վերակառուցման, հիմնանորոգման ծրագրերի իրականացում ՀՀ պետական բյուջեի միջոցների շրջանակներում</t>
  </si>
  <si>
    <t>Մասնագիտական կրթության հասանելիության ապահովման նպատակով՛ ուսումնական հաստատությունների հիմնում, նոր շենքերի (մասնաշենքերի), ենթակառուցվածքների կառուցում և նախագծում</t>
  </si>
  <si>
    <t xml:space="preserve"> Մասնագիտական հաստատությունների հիմնում, կառուցում, բարելավում</t>
  </si>
  <si>
    <t xml:space="preserve"> Մասնագիտական ուսումնական հաստատությունների շենքերի վերակառուցում, հիմնանորոգում</t>
  </si>
  <si>
    <t>Մասնագիտական ուսումնական հաստատությունների շենքերի վերակառուցում, հիմնանորոգում</t>
  </si>
  <si>
    <t>Մասնագիտական կրթության հասանելիության ապահովման նպատակով՛ ուսումնական հաստատությյունների շենքերի (մասնաշենքերի), ենթակառուցվածքների վերակառուցում, հիմնանորոգում և նախագծում</t>
  </si>
  <si>
    <r>
      <rPr>
        <b/>
        <sz val="8"/>
        <color rgb="FFFF0000"/>
        <rFont val="GHEA Grapalat"/>
        <family val="3"/>
      </rPr>
      <t xml:space="preserve">Կրթական պորտալների բովանդակային սպասարկում, ՏՀՏ կարողությունների զարգացում, էլեկտրոնային ուսուցման համակարգում </t>
    </r>
    <r>
      <rPr>
        <b/>
        <sz val="8"/>
        <color rgb="FF000000"/>
        <rFont val="GHEA Grapalat"/>
        <family val="3"/>
      </rPr>
      <t xml:space="preserve">
«Հայկական կրթական միջավայր» պորտալի և ենթակայքերի սպասարկում, հեռավար դասընթացների կազմակերպում, կրթության ոլորտում ՏՀՏ բնագավառի ծրագրերի համակարգում</t>
    </r>
  </si>
  <si>
    <r>
      <rPr>
        <b/>
        <sz val="8"/>
        <color rgb="FFFF0000"/>
        <rFont val="GHEA Grapalat"/>
        <family val="3"/>
      </rPr>
      <t>Հայաստանի կրթական ցանցում ընդգրկված ուսումնական հաստատություններին ինտերնետի մատակարարման, հաստատությունների ներքին համակարգչային ցանցերի, աշխատող համակարգիչների ծրագրային ու տեխնիկական սպասարկում</t>
    </r>
    <r>
      <rPr>
        <b/>
        <sz val="8"/>
        <color rgb="FF000000"/>
        <rFont val="GHEA Grapalat"/>
        <family val="3"/>
      </rPr>
      <t xml:space="preserve">
Հայաստանի կրթական ցանցում ընդգրկված ուսումնական հաստատություններին ինտերնետի մատակարարման, հաստատությունների ներքին համակարգչային ցանցերի, աշխատող համակարգիչների ծրագրային ու տեխնիկական սպասարկում</t>
    </r>
  </si>
  <si>
    <r>
      <rPr>
        <b/>
        <sz val="8"/>
        <color rgb="FFFF0000"/>
        <rFont val="GHEA Grapalat"/>
        <family val="3"/>
      </rPr>
      <t>Հայերենի ստուգման և գնահատման համակարգի ստեղծում</t>
    </r>
    <r>
      <rPr>
        <b/>
        <sz val="8"/>
        <color rgb="FF000000"/>
        <rFont val="GHEA Grapalat"/>
        <family val="3"/>
      </rPr>
      <t xml:space="preserve">
Հայերենի ստուգման և գնահատման համակարգի ստեղծում</t>
    </r>
  </si>
  <si>
    <r>
      <rPr>
        <b/>
        <sz val="8"/>
        <color rgb="FFFF0000"/>
        <rFont val="GHEA Grapalat"/>
        <family val="3"/>
      </rPr>
      <t>Կառավարման տեղեկատվական համակարգերի ամբողջացում և զարգացում</t>
    </r>
    <r>
      <rPr>
        <b/>
        <sz val="8"/>
        <color rgb="FF000000"/>
        <rFont val="GHEA Grapalat"/>
        <family val="3"/>
      </rPr>
      <t xml:space="preserve">
Էլեկտրոնային կառավարում</t>
    </r>
  </si>
  <si>
    <r>
      <rPr>
        <b/>
        <sz val="8"/>
        <color rgb="FFFF0000"/>
        <rFont val="GHEA Grapalat"/>
        <family val="3"/>
      </rPr>
      <t>Կրթության, գիտության և սպորտի տեղեկատվական համակարգերի մշակում և գործարկում, վիճակագրական հաշվետվությունների պատրաստում</t>
    </r>
    <r>
      <rPr>
        <b/>
        <sz val="8"/>
        <color rgb="FF000000"/>
        <rFont val="GHEA Grapalat"/>
        <family val="3"/>
      </rPr>
      <t xml:space="preserve">
ՀՀ կրթական ցանցի մշտադիտարկում, կենտրոնական հանգույցի սերվերների սպասարկում, կրթության կառավարման տեղեկատվական համակարգի ամբողջականացում</t>
    </r>
  </si>
  <si>
    <r>
      <rPr>
        <b/>
        <sz val="8"/>
        <color rgb="FFFF0000"/>
        <rFont val="GHEA Grapalat"/>
        <family val="3"/>
      </rPr>
      <t xml:space="preserve">Հանրակրթական դպրոցներին ինտերնետի մատակարարման, հաստատությունների ներքին համակարգչային ցանցերի, համակարգիչների ծրագրային և տեխնիկական սպասարկում </t>
    </r>
    <r>
      <rPr>
        <b/>
        <sz val="8"/>
        <color rgb="FF000000"/>
        <rFont val="GHEA Grapalat"/>
        <family val="3"/>
      </rPr>
      <t xml:space="preserve">
Տեղեկատվական և հաղորդակցական տեխնոլոգիաների (ՏՀՏ) ենթակառուցվածքների ապահովում և սպասարկում</t>
    </r>
  </si>
  <si>
    <t xml:space="preserve"> Մասնագիտական ուսումնական հաստատությունների գույքով և տեխնիկայով ապահովում</t>
  </si>
  <si>
    <t>Մասնագիտական ուսումնական հաստատությունների գույքով և տեխնիկայով ապահովում</t>
  </si>
  <si>
    <t>Կրթական ժամանակակից նորմերին և կրթական չափորոշիչներին համապատասխան ուսուցման ծրագրերն իրականացնելու նպատակով մասնագիտական ուսումնական  հաստատությունների համար գույքի և տեխնիկայի ձեռքբերում</t>
  </si>
  <si>
    <t>Կինեմատոգրաֆիայի ոլորտի կազմակերպությունների գույքով ապահովում</t>
  </si>
  <si>
    <t xml:space="preserve">Այլ պետական կազմակերպությունների կողմից օգտագործվող ոչ ֆինանսական ակտիվների հետ գործառնություններ </t>
  </si>
  <si>
    <t>Կինեմատոգրաֆիայի ոլորտի կազմակերպությունների համար անհրաժեշտ գույքի և տեխնիկայի ձեռքբերում</t>
  </si>
  <si>
    <t xml:space="preserve">Կինեմատոգրաֆիայի զարգացման համար շենքային ապահովվածության բարելավում և ենթակառուցվածքների ստեղծում </t>
  </si>
  <si>
    <t>Կինեմատոգրաֆիայի ոլորտի կազմակերպությունների համար շենքերի, մասնաշենքերի և ենթակառուցվածքների կառուցում, վերակառուցում, հիմնանորոգում</t>
  </si>
  <si>
    <t xml:space="preserve">Բարձրագույն ուսումնական հաստատություններին նյութատեխնիկական բազայի համալրում և գույքով ապահովում
</t>
  </si>
  <si>
    <t xml:space="preserve"> ՀՀ կրթության, գիտության, մշակույթի և սպորտի բնագավառում օժանդակ ծրագրեր իրականացնող ազմակերպությունների շենքային պայմանների և գույքային հագեցվածության բարելավում</t>
  </si>
  <si>
    <t>ՀՀ կրթության, գիտության, մշակույթի և սպորտի բնագավառում օժանդակ ծրագրեր իրականացնող կազմակերպությունների աշխատանքային պայմանների բարելավում</t>
  </si>
  <si>
    <t xml:space="preserve"> Այլ պետական կազմակերպությունների կողմից օգտագործվող ոչ ֆինանսական ակտիվների հետ գործառնություններ</t>
  </si>
  <si>
    <t xml:space="preserve"> ՀՀ ԿԳՄՍ նախարարության բարձրագույն կրթության և գիտության կոմիտեի  տեխնիկական հագեցվածության և շենքային պայմանների ապահովում</t>
  </si>
  <si>
    <t xml:space="preserve"> Համակարգչային տեխնիկայի, գրասենյակային գույքի ձեռքբերում, կոմիտեի աշխատանքային տարածքի պայմանների բարելավում</t>
  </si>
  <si>
    <t>Առնվազն 100 մարզադպրոցների և արվեստի դպրոցների կառուցման, վերակառուցման, հիմնանորոգման, ինրչպես նաև առնվազն 100 կոմբինացված մարզահրապարկների / խաղահրապարակների կառուցման, վերակառուցման, արդիականացման ծրագրերի իրականացում ՀՀ պետական բյուջեի միջոցների շրջանակներում</t>
  </si>
  <si>
    <t>Մարզադպրոցների, արվեստի դպրոցների, ինչպես նաև կոմբինացված մարզահրապարակների / խաղահրապարակների հիմնում, կառուցում, բարելավում և արդիականացում</t>
  </si>
  <si>
    <t xml:space="preserve"> Մարզադպրոցների և արվեստի դպրոցների շենքերի կառուցում</t>
  </si>
  <si>
    <t>Արտադպրոցական կրթության հասանելիության ապահովման նպատակով՛ մարզադպրոցների և արվեստի դպրոցների հիմնում, նոր շենքերի (մասնաշենքերի), ենթակառուցվածքների կառուցում և նախագծում</t>
  </si>
  <si>
    <t xml:space="preserve"> Մարզադպրոցների և արվեստի դպրոցների շենքերի վերակառուցում, հիմնանորոգում</t>
  </si>
  <si>
    <t>Արտադպրոցական կրթության հասանելիության ապահովման նպատակով՛ մարզադպրոցների և արվեստի դպրոցների շենքերի (մասնաշենքերի), ենթակառուցվածքների վերակառուցում, հիմնանորոգում և նախագծում</t>
  </si>
  <si>
    <t xml:space="preserve"> Կոմբինացված մարզահրապարակների / խաղահրապարակների կառուցում, վերակառուցում, արդիականացում</t>
  </si>
  <si>
    <t xml:space="preserve"> Մարզադպրոցների, արվեստի դպրոցների և կոմբինացված մարզահրապարակների / խաղահրապարակների գույքով և տեխնիկայով ապահովում</t>
  </si>
  <si>
    <t>Ժամանակակից նորմերին և ոլորտային չափորոշիչներին համապատասխան ուսուցման ծրագրերն իրականացնելու և առողջ ապրելակերպ խթանելու նպատակով մարզադպրոցների, արվեստի դպրոցների և կոմբինացված մարզահրապարակաների / խաղահրապարակների համար գույքի և տեխնիկայի ձեռքբերում</t>
  </si>
  <si>
    <t>Հասարակության առողջ ապրելակերպը խթանելու և ֆիզիկական դաստիարակությունն ապահովելու նպատակով՛ կոմբինացված մարզահրապարակների / խաղահրապարակների կառուցում, վերակառուցում, հիմնանորոգում և նախագծում</t>
  </si>
  <si>
    <t xml:space="preserve"> Մարզադպրոցների, արվեստի դպրոցների, ինչպես նաև կոմբինացված մարզահրապարակների / խաղահրապարակների հիմնում, կառուցում, բարելավում և արդիականացում</t>
  </si>
  <si>
    <t xml:space="preserve"> - Այլ կապիտալ դրամաշնորհներ </t>
  </si>
  <si>
    <t xml:space="preserve"> - Սուբսիդիաներ ոչ  պետական ոչ ֆինանսական կազմակերպություններին /4521/</t>
  </si>
  <si>
    <t xml:space="preserve"> - Տեղեկատվական ծառայություններ /4234/</t>
  </si>
  <si>
    <t xml:space="preserve"> - Ընթացիկ դրամաշնորհներ միջազգային կազմակերպություններին /4621/</t>
  </si>
  <si>
    <r>
      <t xml:space="preserve">«Դպրոցականների վոլեյբոլի լիգա» մարզական խաղերի անցկացում
</t>
    </r>
    <r>
      <rPr>
        <sz val="8"/>
        <color rgb="FFFF0000"/>
        <rFont val="GHEA Grapalat"/>
        <family val="3"/>
      </rPr>
      <t xml:space="preserve">Հայաստանի Հանրապետության վարչապետի հովանու ներքո «Դպրոցականների վոլեյբոլի լիգա» մարզական խաղերի անցկացում </t>
    </r>
  </si>
  <si>
    <r>
      <t>Միջոցառման հիմքում դրված ծախսային պարտավորության բնույթը</t>
    </r>
    <r>
      <rPr>
        <b/>
        <vertAlign val="superscript"/>
        <sz val="10"/>
        <rFont val="GHEA Grapalat"/>
        <family val="3"/>
      </rPr>
      <t>6</t>
    </r>
  </si>
  <si>
    <r>
      <t>2026թ. 
(հաստատված)</t>
    </r>
    <r>
      <rPr>
        <b/>
        <vertAlign val="superscript"/>
        <sz val="10"/>
        <rFont val="GHEA Grapalat"/>
        <family val="3"/>
      </rPr>
      <t>2</t>
    </r>
  </si>
  <si>
    <r>
      <t>2026թ. 
(բազային)</t>
    </r>
    <r>
      <rPr>
        <b/>
        <vertAlign val="superscript"/>
        <sz val="10"/>
        <rFont val="GHEA Grapalat"/>
        <family val="3"/>
      </rPr>
      <t>3</t>
    </r>
  </si>
  <si>
    <t>Պայմանավորված է միջազգային մրցաշարերի Հայաստանում անցկացմամբ
2027թ․ Ծանրամարտի աշխարհ
Կարատե
մարմնամարզություն
Սպորտային պարեր
2028թ․ Սպարտային պարեր</t>
  </si>
  <si>
    <t>Բարձրագույն և հետավարտական կրթության ծրագիր
Բարձրագույն և հետբուհական մասնագիտական կրթության ծրագիր</t>
  </si>
  <si>
    <t>Ապահովել մատչելի, որակյալ և մրցունակ բարձրագույն և հետավարտական կրթություն
Ապահովել մատչելի, որակյալ և մրցունակ բարձրագույն և հետբուհական մասնագիտական կրթություն:</t>
  </si>
  <si>
    <t xml:space="preserve">
Եվրոպական բարձրագույն կրթական տարածքի անդամակցությամբ պայմանավորված բարձրագույն կրթության համակարգի բարեփոխումներ
Եվրոպական բարձրագույն կրթական տարածքի անդամակցությամբ պայմանավորված բարձրագույն մասնագիտական կրթության համակարգի բարեփոխումներ</t>
  </si>
  <si>
    <t>Բարձրագույն մասնագիտական կրթություն ստացող ուսանողների կրթաթոշակ
Բարձրագույն կրթություն առաջին և երկրորդ մակարդակներում սովորողների կրթաթոշակ</t>
  </si>
  <si>
    <t>Բարձրագույն կրթության առաջին և երկրորդ մակարդակներում սովորողներին կրթաթոշակի տրամադրում
Բարձրագույն մասնագիտական կրթություն ստացող ուսանողների կրթաթոշակ</t>
  </si>
  <si>
    <t>Բարձրագույն կրթության երրորդ մակարդակում և հետավարտական կրթություն ստացող սովորողների կրթաթոշակ բուհական հաստատություններում
Հետբուհական մասնագիտական կրթություն ստացող ուսանողների կրթաթոշակ բուհական հաստատություններում</t>
  </si>
  <si>
    <t>Բարձրագույն կրթության երրորդ մակարդակում և հետավարտական կրթություն ստացող սովորողներին կրթաթոշակի տրամադրում բուհական հաստատություններում
Հետբուհական մասնագիտական կրթության գծով կրթաթոշակի տրամադրում</t>
  </si>
  <si>
    <t xml:space="preserve">Բարձրագույն կրթության երրորդ մակարդակում սովորողների կրթաթոշակ գիտական հաստատություններում 
Ասպիրանտական կրթաթոշակներ գիտական հաստատություններում սովորողներին
</t>
  </si>
  <si>
    <t>Բարձրագույն կրթության երրորդ մակարդակում սովորողներին կրթաթոշակի տրամադրում գիտական հաստատություններում 
Կրթաթոշակներ գիտական հաստատություններում ասպիրանտական կրթության մեջ գտնվող անձանց</t>
  </si>
  <si>
    <t>Բարձրագույն կրթության առաջին և երկրորդ մակարդակներում սովորողների կրթության կազմակերպման համար ինստիտուցիոնալ ֆինանսավորում
Հետբուհական մասնագիտական կրթության գծով  նպաստների տրամադրում բուհական հաստատություններում</t>
  </si>
  <si>
    <t>Բարձրագույն կրթության առաջին և երկրորդ մակարդակներում սովորողների կրթության կազմակերպման համար բուհերին ինստիտուցիոնալ ֆինանսավորման տրամադրում 
Հետբուհական մասնագիտական կրթության գծով  նպաստների տրամադրում</t>
  </si>
  <si>
    <t>Բարձրագույն կրթության երրորդ մակարդակում սովորողների կրթության կազմակերպման համար ինստիտուցիոնալ ֆինանսավորման տրամադրում գիտական հաստատություններին
Հետբուհական մասնագիտական կրթության գծով նպաստների տրամադրում գիտակրթական հաստատություններում</t>
  </si>
  <si>
    <t xml:space="preserve">
Գիտական կադրերի պատրաստման համար ինստիտուցիոնալ ֆինանսավորման տրամադրում գիտական հաստատություններին
Գիտական կադրերի պատրաստման համար նպաստների տրամադրում</t>
  </si>
  <si>
    <t>2023 թվականի սեպտեմբերի 19-ից հետո Ղարաբաղից բռնի տեղահանված և ՀՀ-ում բարձրագույն կրթություն ստացող ուսանողներին ուսման վարձի լրիվ կամ մասնակի փոխհատուցման նպատակով կրթաթոշակի տրամադրում
2023 թվականի սեպտեմբերի 19-ից հետո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</si>
  <si>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2023 թվականի սեպտեմբերի 19-ից հետո Ղարաբաղից բռնի տեղահանված և ՀՀ-ում բարձրագույն կրթություն ստացող ուսանողներին կրթաթոշակի տրամադրում
2023 թվականի սեպտեմբերի 19-ից հետո Ղարաբաղից բռնի տեղահանված և ՀՀ-ում բարձրագույն մասնագիտական կրթություն ստացող ուսանողներին կրթաթոշակի տրամադրում</t>
  </si>
  <si>
    <t>Ղարաբաղից բռնի տեղահանված ընտանիքների  ՀՀ բարձրագույն և հետավարտական կրթական ծրագրեր իրականացնող հաստատություններում  սովորողների ուսման վարձի փոխհատուցում
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t>
  </si>
  <si>
    <t xml:space="preserve">
Մինչև 2023 թ. սեպտեմբերի 19-ը ՀՀ բարձրագույն և հետավարտական կրթական ծրագրեր իրականացնող հաստատություններում վճարովի ուսուցման համակարգում ընդգրկված Ղարաբաղից բռնի տեղահանված ընտանիք. ուսանողներին  ուսման վարձի փոխհատուցում 
Մինչև 2023 թ. սեպտեմբերի 19-ը ՀՀ բարձրագույն և հետբուհ. մասնագիտ.կրթ. ծրագրեր իրականացնող ուս.հաստատ-ի վճարովի ուսուց. համակարգում ընդգրկված Ղարաբաղից բռնի տեղահանված ընտանիք. ուսանող-ն  ուսման վարձի փոխհատուց. նպատ. ուսանող. նպաստիտրամադրում</t>
  </si>
  <si>
    <r>
      <t xml:space="preserve"> ՀՀ Շիրակի մարզպետի աշխատակազմ
</t>
    </r>
    <r>
      <rPr>
        <b/>
        <i/>
        <sz val="9"/>
        <rFont val="GHEA Grapalat"/>
        <family val="3"/>
      </rPr>
      <t>ՀՀ կառավարության 11.12.2025թ. N 1825-Ն որոշում</t>
    </r>
  </si>
  <si>
    <r>
      <t xml:space="preserve"> ՀՀ  կրթության , գիտության, մշակույթի և սպորտի նախարարություն          </t>
    </r>
    <r>
      <rPr>
        <b/>
        <i/>
        <sz val="10"/>
        <rFont val="GHEA Grapalat"/>
        <family val="3"/>
      </rPr>
      <t xml:space="preserve"> 
</t>
    </r>
  </si>
  <si>
    <t>Միջոցառման գծով առաջարկը ներառյալ բազային բյուջեի ընդլայնումները4, նոր նախաձեռնությունները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</si>
</sst>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0.0;\(##,##0.0\);\-"/>
    <numFmt numFmtId="165" formatCode="_(* #,##0.0_);_(* \(#,##0.0\);_(* &quot;-&quot;??_);_(@_)"/>
    <numFmt numFmtId="166" formatCode="_-* #,##0.00\ _₽_-;\-* #,##0.00\ _₽_-;_-* &quot;-&quot;??\ _₽_-;_-@_-"/>
    <numFmt numFmtId="167" formatCode="#,##0.0_);\(#,##0.0\)"/>
    <numFmt numFmtId="168" formatCode="#,##0.0000000000_);\(#,##0.0000000000\)"/>
    <numFmt numFmtId="169" formatCode="##,##0.00;\(##,##0.00\);\-"/>
    <numFmt numFmtId="170" formatCode="0.0"/>
    <numFmt numFmtId="171" formatCode="#,##0.000000000_);\(#,##0.000000000\)"/>
    <numFmt numFmtId="172" formatCode="#,##0.000"/>
    <numFmt numFmtId="173" formatCode="#,##0.0"/>
  </numFmts>
  <fonts count="115">
    <font>
      <sz val="11"/>
      <color theme="1"/>
      <name val="Calibri"/>
      <family val="2"/>
      <scheme val="minor"/>
    </font>
    <font>
      <b/>
      <sz val="12"/>
      <color theme="1"/>
      <name val="GHEA Grapalat"/>
      <family val="3"/>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b/>
      <sz val="10"/>
      <color rgb="FF002060"/>
      <name val="GHEA Grapalat"/>
      <family val="3"/>
    </font>
    <font>
      <b/>
      <sz val="8"/>
      <color rgb="FF002060"/>
      <name val="GHEA Grapalat"/>
      <family val="3"/>
    </font>
    <font>
      <vertAlign val="superscript"/>
      <sz val="8"/>
      <color rgb="FF000000"/>
      <name val="GHEA Grapalat"/>
      <family val="3"/>
    </font>
    <font>
      <vertAlign val="superscript"/>
      <sz val="10"/>
      <color theme="1"/>
      <name val="GHEA Grapalat"/>
      <family val="3"/>
    </font>
    <font>
      <i/>
      <vertAlign val="superscript"/>
      <sz val="8"/>
      <color theme="1"/>
      <name val="GHEA Grapalat"/>
      <family val="3"/>
    </font>
    <font>
      <sz val="11"/>
      <color rgb="FFFF0000"/>
      <name val="Calibri"/>
      <family val="2"/>
      <scheme val="minor"/>
    </font>
    <font>
      <sz val="8"/>
      <color rgb="FFFF0000"/>
      <name val="GHEA Grapalat"/>
      <family val="3"/>
    </font>
    <font>
      <b/>
      <i/>
      <sz val="12"/>
      <color rgb="FFFF0000"/>
      <name val="GHEA Grapalat"/>
      <family val="3"/>
    </font>
    <font>
      <sz val="10"/>
      <name val="Arial"/>
      <family val="2"/>
    </font>
    <font>
      <sz val="11"/>
      <color theme="1"/>
      <name val="Calibri"/>
      <family val="2"/>
      <scheme val="minor"/>
    </font>
    <font>
      <i/>
      <sz val="11"/>
      <color rgb="FFFF0000"/>
      <name val="Calibri"/>
      <family val="2"/>
      <scheme val="minor"/>
    </font>
    <font>
      <i/>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b/>
      <sz val="10"/>
      <name val="GHEA Grapalat"/>
      <family val="3"/>
    </font>
    <font>
      <sz val="11"/>
      <name val="Calibri"/>
      <family val="2"/>
      <scheme val="minor"/>
    </font>
    <font>
      <b/>
      <i/>
      <sz val="12"/>
      <name val="GHEA Grapalat"/>
      <family val="3"/>
    </font>
    <font>
      <sz val="8"/>
      <name val="GHEA Grapalat"/>
      <family val="3"/>
    </font>
    <font>
      <b/>
      <vertAlign val="superscript"/>
      <sz val="10"/>
      <name val="GHEA Grapalat"/>
      <family val="3"/>
    </font>
    <font>
      <i/>
      <sz val="11"/>
      <name val="Calibri"/>
      <family val="2"/>
      <scheme val="minor"/>
    </font>
    <font>
      <vertAlign val="superscript"/>
      <sz val="8"/>
      <name val="GHEA Grapalat"/>
      <family val="3"/>
    </font>
    <font>
      <sz val="11"/>
      <name val="GHEA Grapalat"/>
      <family val="3"/>
    </font>
    <font>
      <b/>
      <sz val="11"/>
      <name val="GHEA Grapalat"/>
      <family val="3"/>
    </font>
    <font>
      <i/>
      <sz val="11"/>
      <name val="GHEA Grapalat"/>
      <family val="3"/>
    </font>
    <font>
      <sz val="11"/>
      <color rgb="FF000000"/>
      <name val="GHEA Grapalat"/>
      <family val="3"/>
    </font>
    <font>
      <b/>
      <sz val="11"/>
      <color rgb="FF000000"/>
      <name val="GHEA Grapalat"/>
      <family val="3"/>
    </font>
    <font>
      <b/>
      <sz val="11"/>
      <color theme="1"/>
      <name val="GHEA Grapalat"/>
      <family val="3"/>
    </font>
    <font>
      <sz val="11"/>
      <color rgb="FF000000"/>
      <name val="Calibri"/>
      <family val="2"/>
    </font>
    <font>
      <i/>
      <sz val="11"/>
      <color theme="1"/>
      <name val="GHEA Grapalat"/>
      <family val="3"/>
    </font>
    <font>
      <b/>
      <i/>
      <sz val="9"/>
      <color rgb="FFFF0000"/>
      <name val="GHEA Grapalat"/>
      <family val="3"/>
    </font>
    <font>
      <i/>
      <sz val="8"/>
      <color rgb="FFFF0000"/>
      <name val="GHEA Grapalat"/>
      <family val="3"/>
    </font>
    <font>
      <b/>
      <i/>
      <sz val="10"/>
      <color rgb="FFFF0000"/>
      <name val="GHEA Grapalat"/>
      <family val="3"/>
    </font>
    <font>
      <vertAlign val="superscript"/>
      <sz val="11"/>
      <name val="GHEA Grapalat"/>
      <family val="3"/>
    </font>
    <font>
      <sz val="9"/>
      <name val="GHEA Grapalat"/>
      <family val="3"/>
    </font>
    <font>
      <b/>
      <i/>
      <sz val="9"/>
      <name val="GHEA Grapalat"/>
      <family val="3"/>
    </font>
    <font>
      <i/>
      <sz val="9"/>
      <name val="GHEA Grapalat"/>
      <family val="3"/>
    </font>
    <font>
      <i/>
      <sz val="8"/>
      <name val="GHEA Grapalat"/>
      <family val="3"/>
    </font>
    <font>
      <vertAlign val="superscript"/>
      <sz val="11"/>
      <color theme="1"/>
      <name val="GHEA Grapalat"/>
      <family val="3"/>
    </font>
    <font>
      <b/>
      <sz val="9"/>
      <color theme="1"/>
      <name val="GHEA Grapalat"/>
      <family val="3"/>
    </font>
    <font>
      <b/>
      <vertAlign val="superscript"/>
      <sz val="10"/>
      <color theme="1"/>
      <name val="GHEA Grapalat"/>
      <family val="3"/>
    </font>
    <font>
      <sz val="8"/>
      <color rgb="FF000000"/>
      <name val="Tahoma"/>
      <family val="2"/>
    </font>
    <font>
      <vertAlign val="superscript"/>
      <sz val="12"/>
      <color theme="1"/>
      <name val="GHEA Grapalat"/>
      <family val="3"/>
    </font>
    <font>
      <sz val="14"/>
      <color theme="1"/>
      <name val="GHEA Grapalat"/>
      <family val="3"/>
    </font>
    <font>
      <i/>
      <sz val="10"/>
      <color theme="1"/>
      <name val="GHEA Grapalat"/>
      <family val="3"/>
    </font>
    <font>
      <sz val="8"/>
      <color theme="1"/>
      <name val="Calibri"/>
      <family val="2"/>
      <scheme val="minor"/>
    </font>
    <font>
      <sz val="11"/>
      <color theme="1"/>
      <name val="Timse"/>
    </font>
    <font>
      <b/>
      <i/>
      <sz val="8"/>
      <color rgb="FF000000"/>
      <name val="GHEA Grapalat"/>
      <family val="3"/>
    </font>
    <font>
      <b/>
      <sz val="8"/>
      <color rgb="FF000000"/>
      <name val="GHEA Grapalat"/>
      <family val="3"/>
    </font>
    <font>
      <b/>
      <sz val="8"/>
      <color rgb="FFFF0000"/>
      <name val="GHEA Grapalat"/>
      <family val="3"/>
    </font>
    <font>
      <b/>
      <sz val="11"/>
      <color rgb="FFFF0000"/>
      <name val="GHEA Grapalat"/>
      <family val="3"/>
    </font>
    <font>
      <b/>
      <i/>
      <sz val="8"/>
      <name val="GHEA Grapalat"/>
      <family val="3"/>
    </font>
    <font>
      <b/>
      <i/>
      <sz val="8"/>
      <color rgb="FFFF0000"/>
      <name val="GHEA Grapalat"/>
      <family val="3"/>
    </font>
    <font>
      <b/>
      <sz val="8"/>
      <name val="GHEA Grapalat"/>
      <family val="3"/>
    </font>
    <font>
      <b/>
      <sz val="8"/>
      <color rgb="FF0070C0"/>
      <name val="GHEA Grapalat"/>
      <family val="3"/>
    </font>
    <font>
      <b/>
      <sz val="11"/>
      <color rgb="FF0070C0"/>
      <name val="GHEA Grapalat"/>
      <family val="3"/>
    </font>
    <font>
      <i/>
      <sz val="11"/>
      <color rgb="FFFF0000"/>
      <name val="GHEA Grapalat"/>
      <family val="3"/>
    </font>
    <font>
      <i/>
      <sz val="8"/>
      <color rgb="FF0070C0"/>
      <name val="GHEA Grapalat"/>
      <family val="3"/>
    </font>
    <font>
      <i/>
      <sz val="11"/>
      <color rgb="FF0070C0"/>
      <name val="GHEA Grapalat"/>
      <family val="3"/>
    </font>
    <font>
      <b/>
      <sz val="9"/>
      <name val="GHEA Grapalat"/>
      <family val="2"/>
    </font>
    <font>
      <b/>
      <i/>
      <sz val="8"/>
      <color rgb="FF0070C0"/>
      <name val="GHEA Grapalat"/>
      <family val="3"/>
    </font>
    <font>
      <b/>
      <i/>
      <sz val="11"/>
      <color rgb="FF0070C0"/>
      <name val="GHEA Grapalat"/>
      <family val="3"/>
    </font>
    <font>
      <b/>
      <vertAlign val="superscript"/>
      <sz val="8"/>
      <name val="GHEA Grapalat"/>
      <family val="3"/>
    </font>
    <font>
      <b/>
      <sz val="8"/>
      <name val="GHEA Grapalat"/>
      <family val="2"/>
    </font>
    <font>
      <b/>
      <sz val="10"/>
      <name val="GHEA Grapalat"/>
      <family val="2"/>
    </font>
    <font>
      <b/>
      <vertAlign val="superscript"/>
      <sz val="11"/>
      <color theme="1"/>
      <name val="Calibri"/>
      <family val="2"/>
      <scheme val="minor"/>
    </font>
    <font>
      <b/>
      <sz val="7"/>
      <name val="GHEA Grapalat"/>
      <family val="3"/>
    </font>
    <font>
      <i/>
      <sz val="8"/>
      <color rgb="FFFF0000"/>
      <name val="GHEA Grapalat"/>
      <family val="2"/>
    </font>
    <font>
      <i/>
      <sz val="8"/>
      <name val="GHEA Grapalat"/>
      <family val="2"/>
    </font>
    <font>
      <i/>
      <sz val="8"/>
      <color rgb="FF0070C0"/>
      <name val="GHEA Grapalat"/>
      <family val="2"/>
    </font>
    <font>
      <b/>
      <sz val="8"/>
      <color rgb="FFFF0000"/>
      <name val="GHEA Grapalat"/>
      <family val="2"/>
    </font>
    <font>
      <sz val="8"/>
      <color rgb="FFFF0000"/>
      <name val="GHEA Grapalat"/>
      <family val="2"/>
    </font>
    <font>
      <b/>
      <i/>
      <sz val="8"/>
      <color theme="1"/>
      <name val="GHEA Grapalat"/>
      <family val="3"/>
    </font>
    <font>
      <strike/>
      <sz val="8"/>
      <name val="Grapalat"/>
    </font>
    <font>
      <sz val="8"/>
      <color rgb="FFC00000"/>
      <name val="GHEA Grapalat"/>
      <family val="3"/>
    </font>
    <font>
      <i/>
      <sz val="8"/>
      <color rgb="FFC00000"/>
      <name val="GHEA Grapalat"/>
      <family val="2"/>
    </font>
    <font>
      <b/>
      <sz val="8"/>
      <color rgb="FFC00000"/>
      <name val="GHEA Grapalat"/>
      <family val="3"/>
    </font>
    <font>
      <sz val="10"/>
      <color rgb="FF000000"/>
      <name val="GHEA Grapalat"/>
      <family val="3"/>
    </font>
    <font>
      <i/>
      <sz val="8"/>
      <color rgb="FFC00000"/>
      <name val="GHEA Grapalat"/>
      <family val="3"/>
    </font>
    <font>
      <b/>
      <sz val="10"/>
      <color rgb="FFC00000"/>
      <name val="GHEA Grapalat"/>
      <family val="3"/>
    </font>
    <font>
      <i/>
      <sz val="8"/>
      <color rgb="FF00B050"/>
      <name val="GHEA Grapalat"/>
      <family val="3"/>
    </font>
    <font>
      <b/>
      <i/>
      <sz val="8"/>
      <color rgb="FF000000"/>
      <name val="Times Armenian"/>
      <family val="1"/>
    </font>
    <font>
      <i/>
      <sz val="8"/>
      <color rgb="FFEC3A2C"/>
      <name val="GHEA Grapalat"/>
      <family val="3"/>
    </font>
    <font>
      <b/>
      <i/>
      <sz val="10"/>
      <name val="GHEA Grapalat"/>
      <family val="3"/>
    </font>
    <font>
      <b/>
      <sz val="11"/>
      <name val="Calibri"/>
      <family val="2"/>
      <scheme val="minor"/>
    </font>
  </fonts>
  <fills count="55">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tint="0.39997558519241921"/>
        <bgColor indexed="64"/>
      </patternFill>
    </fill>
    <fill>
      <patternFill patternType="solid">
        <fgColor rgb="FFCC99FF"/>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rgb="FF00FFCC"/>
        <bgColor indexed="64"/>
      </patternFill>
    </fill>
    <fill>
      <patternFill patternType="solid">
        <fgColor rgb="FFDA46C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s>
  <cellStyleXfs count="108">
    <xf numFmtId="0" fontId="0" fillId="0" borderId="0"/>
    <xf numFmtId="0" fontId="24" fillId="0" borderId="0"/>
    <xf numFmtId="0" fontId="25" fillId="17" borderId="29" applyNumberFormat="0" applyFont="0" applyAlignment="0" applyProtection="0"/>
    <xf numFmtId="0" fontId="28" fillId="0" borderId="0">
      <alignment horizontal="left" vertical="top" wrapText="1"/>
    </xf>
    <xf numFmtId="0" fontId="29" fillId="0" borderId="0" applyNumberFormat="0" applyFill="0" applyBorder="0" applyAlignment="0" applyProtection="0"/>
    <xf numFmtId="0" fontId="30" fillId="0" borderId="22" applyNumberFormat="0" applyFill="0" applyAlignment="0" applyProtection="0"/>
    <xf numFmtId="0" fontId="31" fillId="0" borderId="23" applyNumberFormat="0" applyFill="0" applyAlignment="0" applyProtection="0"/>
    <xf numFmtId="0" fontId="32" fillId="0" borderId="24" applyNumberFormat="0" applyFill="0" applyAlignment="0" applyProtection="0"/>
    <xf numFmtId="0" fontId="32" fillId="0" borderId="0" applyNumberFormat="0" applyFill="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5" fillId="13" borderId="0" applyNumberFormat="0" applyBorder="0" applyAlignment="0" applyProtection="0"/>
    <xf numFmtId="0" fontId="36" fillId="14" borderId="25" applyNumberFormat="0" applyAlignment="0" applyProtection="0"/>
    <xf numFmtId="0" fontId="37" fillId="15" borderId="26" applyNumberFormat="0" applyAlignment="0" applyProtection="0"/>
    <xf numFmtId="0" fontId="38" fillId="15" borderId="25" applyNumberFormat="0" applyAlignment="0" applyProtection="0"/>
    <xf numFmtId="0" fontId="39" fillId="0" borderId="27" applyNumberFormat="0" applyFill="0" applyAlignment="0" applyProtection="0"/>
    <xf numFmtId="0" fontId="40" fillId="16" borderId="28" applyNumberFormat="0" applyAlignment="0" applyProtection="0"/>
    <xf numFmtId="0" fontId="21" fillId="0" borderId="0" applyNumberFormat="0" applyFill="0" applyBorder="0" applyAlignment="0" applyProtection="0"/>
    <xf numFmtId="0" fontId="41" fillId="0" borderId="0" applyNumberFormat="0" applyFill="0" applyBorder="0" applyAlignment="0" applyProtection="0"/>
    <xf numFmtId="0" fontId="42" fillId="0" borderId="30" applyNumberFormat="0" applyFill="0" applyAlignment="0" applyProtection="0"/>
    <xf numFmtId="0" fontId="43"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43" fillId="25" borderId="0" applyNumberFormat="0" applyBorder="0" applyAlignment="0" applyProtection="0"/>
    <xf numFmtId="0" fontId="43"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43" fillId="37" borderId="0" applyNumberFormat="0" applyBorder="0" applyAlignment="0" applyProtection="0"/>
    <xf numFmtId="0" fontId="43"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43" fillId="41" borderId="0" applyNumberFormat="0" applyBorder="0" applyAlignment="0" applyProtection="0"/>
    <xf numFmtId="164" fontId="28" fillId="0" borderId="0" applyFill="0" applyBorder="0" applyProtection="0">
      <alignment horizontal="right" vertical="top"/>
    </xf>
    <xf numFmtId="0" fontId="25" fillId="17" borderId="29" applyNumberFormat="0" applyFont="0" applyAlignment="0" applyProtection="0"/>
    <xf numFmtId="0" fontId="25" fillId="19" borderId="0" applyNumberFormat="0" applyBorder="0" applyAlignment="0" applyProtection="0"/>
    <xf numFmtId="0" fontId="25" fillId="20"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58" fillId="0" borderId="0" applyFont="0" applyFill="0" applyBorder="0" applyAlignment="0" applyProtection="0"/>
    <xf numFmtId="0" fontId="29" fillId="0" borderId="0" applyNumberFormat="0" applyFill="0" applyBorder="0" applyAlignment="0" applyProtection="0"/>
    <xf numFmtId="0" fontId="30" fillId="0" borderId="22" applyNumberFormat="0" applyFill="0" applyAlignment="0" applyProtection="0"/>
    <xf numFmtId="0" fontId="31" fillId="0" borderId="23" applyNumberFormat="0" applyFill="0" applyAlignment="0" applyProtection="0"/>
    <xf numFmtId="0" fontId="32" fillId="0" borderId="24" applyNumberFormat="0" applyFill="0" applyAlignment="0" applyProtection="0"/>
    <xf numFmtId="0" fontId="32" fillId="0" borderId="0" applyNumberFormat="0" applyFill="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6" fillId="14" borderId="25" applyNumberFormat="0" applyAlignment="0" applyProtection="0"/>
    <xf numFmtId="0" fontId="37" fillId="15" borderId="26" applyNumberFormat="0" applyAlignment="0" applyProtection="0"/>
    <xf numFmtId="0" fontId="38" fillId="15" borderId="25" applyNumberFormat="0" applyAlignment="0" applyProtection="0"/>
    <xf numFmtId="0" fontId="39" fillId="0" borderId="27" applyNumberFormat="0" applyFill="0" applyAlignment="0" applyProtection="0"/>
    <xf numFmtId="0" fontId="40" fillId="16" borderId="28" applyNumberFormat="0" applyAlignment="0" applyProtection="0"/>
    <xf numFmtId="0" fontId="21" fillId="0" borderId="0" applyNumberFormat="0" applyFill="0" applyBorder="0" applyAlignment="0" applyProtection="0"/>
    <xf numFmtId="0" fontId="41" fillId="0" borderId="0" applyNumberFormat="0" applyFill="0" applyBorder="0" applyAlignment="0" applyProtection="0"/>
    <xf numFmtId="0" fontId="42" fillId="0" borderId="30" applyNumberFormat="0" applyFill="0" applyAlignment="0" applyProtection="0"/>
    <xf numFmtId="0" fontId="43"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43"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43"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43"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43"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43"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43" fillId="29" borderId="0" applyNumberFormat="0" applyBorder="0" applyAlignment="0" applyProtection="0"/>
    <xf numFmtId="0" fontId="28" fillId="0" borderId="0">
      <alignment horizontal="left" vertical="top" wrapText="1"/>
    </xf>
    <xf numFmtId="0" fontId="43" fillId="37" borderId="0" applyNumberFormat="0" applyBorder="0" applyAlignment="0" applyProtection="0"/>
    <xf numFmtId="0" fontId="43" fillId="21" borderId="0" applyNumberFormat="0" applyBorder="0" applyAlignment="0" applyProtection="0"/>
    <xf numFmtId="0" fontId="43" fillId="41" borderId="0" applyNumberFormat="0" applyBorder="0" applyAlignment="0" applyProtection="0"/>
    <xf numFmtId="0" fontId="43" fillId="33" borderId="0" applyNumberFormat="0" applyBorder="0" applyAlignment="0" applyProtection="0"/>
    <xf numFmtId="0" fontId="35" fillId="13" borderId="0" applyNumberFormat="0" applyBorder="0" applyAlignment="0" applyProtection="0"/>
    <xf numFmtId="0" fontId="43" fillId="25" borderId="0" applyNumberFormat="0" applyBorder="0" applyAlignment="0" applyProtection="0"/>
    <xf numFmtId="164" fontId="89" fillId="0" borderId="0" applyFill="0" applyBorder="0" applyProtection="0">
      <alignment horizontal="right" vertical="top"/>
    </xf>
    <xf numFmtId="166" fontId="25" fillId="0" borderId="0" applyFont="0" applyFill="0" applyBorder="0" applyAlignment="0" applyProtection="0"/>
    <xf numFmtId="164" fontId="93" fillId="0" borderId="0" applyFill="0" applyBorder="0" applyProtection="0">
      <alignment horizontal="right" vertical="top"/>
    </xf>
    <xf numFmtId="164" fontId="98" fillId="0" borderId="0" applyFill="0" applyBorder="0" applyProtection="0">
      <alignment horizontal="right" vertical="top"/>
    </xf>
    <xf numFmtId="43" fontId="28" fillId="0" borderId="0" applyFont="0" applyFill="0" applyBorder="0" applyAlignment="0" applyProtection="0"/>
    <xf numFmtId="0" fontId="44" fillId="0" borderId="0"/>
  </cellStyleXfs>
  <cellXfs count="676">
    <xf numFmtId="0" fontId="0" fillId="0" borderId="0" xfId="0"/>
    <xf numFmtId="0" fontId="0" fillId="0" borderId="0" xfId="0" applyAlignment="1">
      <alignment horizontal="justify" vertical="center"/>
    </xf>
    <xf numFmtId="0" fontId="0" fillId="0" borderId="0" xfId="0" applyAlignment="1">
      <alignment horizontal="center" vertical="center" wrapText="1"/>
    </xf>
    <xf numFmtId="0" fontId="8" fillId="0" borderId="0" xfId="0" applyFont="1" applyAlignment="1">
      <alignment horizontal="left" vertical="center"/>
    </xf>
    <xf numFmtId="0" fontId="12" fillId="0" borderId="0" xfId="0" applyFont="1" applyAlignment="1">
      <alignment vertical="center"/>
    </xf>
    <xf numFmtId="0" fontId="4" fillId="0" borderId="0" xfId="0" applyFont="1" applyAlignment="1">
      <alignment horizontal="center" vertical="center" wrapText="1"/>
    </xf>
    <xf numFmtId="49" fontId="2"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7" borderId="0" xfId="0" applyFont="1" applyFill="1" applyAlignment="1">
      <alignment vertical="center"/>
    </xf>
    <xf numFmtId="0" fontId="17" fillId="7" borderId="0" xfId="0" applyFont="1" applyFill="1" applyAlignment="1">
      <alignment vertical="center"/>
    </xf>
    <xf numFmtId="0" fontId="5" fillId="7" borderId="0" xfId="0" applyFont="1" applyFill="1" applyAlignment="1">
      <alignment vertical="center"/>
    </xf>
    <xf numFmtId="0" fontId="10" fillId="0" borderId="0" xfId="0" applyFont="1" applyAlignment="1">
      <alignment vertical="center"/>
    </xf>
    <xf numFmtId="0" fontId="3" fillId="6" borderId="1" xfId="0" applyFont="1" applyFill="1" applyBorder="1" applyAlignment="1">
      <alignment vertical="center" wrapText="1"/>
    </xf>
    <xf numFmtId="0" fontId="0" fillId="6" borderId="1" xfId="0" applyFill="1" applyBorder="1" applyAlignment="1">
      <alignment vertical="top" wrapText="1"/>
    </xf>
    <xf numFmtId="0" fontId="3"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2" borderId="1" xfId="0" applyFont="1" applyFill="1" applyBorder="1" applyAlignment="1">
      <alignment vertical="center" wrapText="1"/>
    </xf>
    <xf numFmtId="0" fontId="4" fillId="6" borderId="1" xfId="0" applyFont="1" applyFill="1" applyBorder="1" applyAlignment="1">
      <alignment vertical="center" wrapText="1"/>
    </xf>
    <xf numFmtId="0" fontId="7" fillId="6" borderId="1" xfId="0" applyFont="1" applyFill="1" applyBorder="1" applyAlignment="1">
      <alignment vertical="center" wrapText="1"/>
    </xf>
    <xf numFmtId="0" fontId="7" fillId="5"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6" borderId="1" xfId="0" applyFont="1" applyFill="1" applyBorder="1" applyAlignment="1">
      <alignment horizontal="justify" vertical="center" wrapText="1"/>
    </xf>
    <xf numFmtId="0" fontId="7" fillId="8" borderId="1" xfId="0" applyFont="1" applyFill="1" applyBorder="1" applyAlignment="1">
      <alignment vertical="center" wrapText="1"/>
    </xf>
    <xf numFmtId="0" fontId="7" fillId="6" borderId="1" xfId="0" applyFont="1" applyFill="1" applyBorder="1" applyAlignment="1">
      <alignment horizontal="center" vertical="center" wrapText="1"/>
    </xf>
    <xf numFmtId="0" fontId="5" fillId="8" borderId="1" xfId="0" applyFont="1" applyFill="1" applyBorder="1" applyAlignment="1">
      <alignment vertical="center" wrapText="1"/>
    </xf>
    <xf numFmtId="0" fontId="7" fillId="0" borderId="0" xfId="0" applyFont="1" applyAlignment="1">
      <alignment vertical="center"/>
    </xf>
    <xf numFmtId="0" fontId="7" fillId="2" borderId="6" xfId="0" applyFont="1" applyFill="1" applyBorder="1" applyAlignment="1">
      <alignment vertical="center" wrapText="1"/>
    </xf>
    <xf numFmtId="0" fontId="7" fillId="6" borderId="6" xfId="0" applyFont="1" applyFill="1" applyBorder="1" applyAlignment="1">
      <alignment vertical="center" textRotation="90" wrapText="1"/>
    </xf>
    <xf numFmtId="0" fontId="7" fillId="9" borderId="1" xfId="0" applyFont="1" applyFill="1" applyBorder="1" applyAlignment="1">
      <alignment vertical="center" wrapText="1"/>
    </xf>
    <xf numFmtId="0" fontId="7" fillId="2" borderId="1" xfId="0" applyFont="1" applyFill="1" applyBorder="1" applyAlignment="1">
      <alignment horizontal="center" vertical="center" wrapText="1"/>
    </xf>
    <xf numFmtId="0" fontId="9" fillId="0" borderId="0" xfId="0" applyFont="1" applyAlignment="1">
      <alignment vertical="center"/>
    </xf>
    <xf numFmtId="0" fontId="1" fillId="0" borderId="0" xfId="0" applyFont="1" applyAlignment="1">
      <alignment vertical="center"/>
    </xf>
    <xf numFmtId="0" fontId="7" fillId="2" borderId="1" xfId="0" applyFont="1" applyFill="1" applyBorder="1" applyAlignment="1">
      <alignment vertical="center" textRotation="90" wrapText="1"/>
    </xf>
    <xf numFmtId="0" fontId="4" fillId="6" borderId="6" xfId="0" applyFont="1" applyFill="1" applyBorder="1" applyAlignment="1">
      <alignment vertical="center" wrapText="1"/>
    </xf>
    <xf numFmtId="0" fontId="7" fillId="6" borderId="6" xfId="0" applyFont="1" applyFill="1" applyBorder="1" applyAlignment="1">
      <alignment vertical="center" wrapText="1"/>
    </xf>
    <xf numFmtId="0" fontId="7" fillId="5" borderId="7"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vertical="center"/>
    </xf>
    <xf numFmtId="0" fontId="13" fillId="5"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1" fillId="5" borderId="1" xfId="0" applyFont="1" applyFill="1" applyBorder="1" applyAlignment="1">
      <alignment vertical="center" wrapText="1"/>
    </xf>
    <xf numFmtId="0" fontId="7" fillId="10" borderId="1" xfId="0" applyFont="1" applyFill="1" applyBorder="1" applyAlignment="1">
      <alignment vertical="center" textRotation="90" wrapText="1"/>
    </xf>
    <xf numFmtId="0" fontId="7" fillId="10" borderId="14" xfId="0" applyFont="1" applyFill="1" applyBorder="1" applyAlignment="1">
      <alignment vertical="center" textRotation="90" wrapText="1"/>
    </xf>
    <xf numFmtId="0" fontId="7" fillId="10" borderId="15" xfId="0" applyFont="1" applyFill="1" applyBorder="1" applyAlignment="1">
      <alignment vertical="center" textRotation="90" wrapText="1"/>
    </xf>
    <xf numFmtId="0" fontId="7" fillId="5"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6" borderId="14" xfId="0"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0" fontId="4" fillId="6" borderId="14" xfId="0" applyFont="1" applyFill="1" applyBorder="1" applyAlignment="1">
      <alignment vertical="center" wrapText="1"/>
    </xf>
    <xf numFmtId="0" fontId="4" fillId="6" borderId="19" xfId="0" applyFont="1" applyFill="1" applyBorder="1" applyAlignment="1">
      <alignment vertical="center" wrapText="1"/>
    </xf>
    <xf numFmtId="0" fontId="7" fillId="2" borderId="7" xfId="0" applyFont="1" applyFill="1" applyBorder="1" applyAlignment="1">
      <alignment horizontal="left" vertical="center" wrapText="1"/>
    </xf>
    <xf numFmtId="0" fontId="7" fillId="2" borderId="15" xfId="0" applyFont="1" applyFill="1" applyBorder="1" applyAlignment="1">
      <alignment vertical="center" textRotation="90" wrapText="1"/>
    </xf>
    <xf numFmtId="0" fontId="21" fillId="0" borderId="0" xfId="0" applyFont="1"/>
    <xf numFmtId="0" fontId="22" fillId="2" borderId="1" xfId="0" applyFont="1" applyFill="1" applyBorder="1" applyAlignment="1">
      <alignment horizontal="center" vertical="center" wrapText="1"/>
    </xf>
    <xf numFmtId="0" fontId="23" fillId="0" borderId="0" xfId="0" applyFont="1" applyAlignment="1">
      <alignment vertical="center"/>
    </xf>
    <xf numFmtId="0" fontId="7" fillId="2" borderId="9"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26" fillId="0" borderId="0" xfId="0" applyFont="1"/>
    <xf numFmtId="0" fontId="27" fillId="0" borderId="0" xfId="0" applyFont="1"/>
    <xf numFmtId="0" fontId="7" fillId="2" borderId="6" xfId="0" applyFont="1" applyFill="1" applyBorder="1" applyAlignment="1">
      <alignment horizontal="center" vertical="center" wrapText="1"/>
    </xf>
    <xf numFmtId="0" fontId="7" fillId="2" borderId="2" xfId="0" applyFont="1" applyFill="1" applyBorder="1" applyAlignment="1">
      <alignment vertical="center" wrapText="1"/>
    </xf>
    <xf numFmtId="2" fontId="2" fillId="2" borderId="1" xfId="0" applyNumberFormat="1" applyFont="1" applyFill="1" applyBorder="1" applyAlignment="1">
      <alignment horizontal="center" vertical="center" wrapText="1"/>
    </xf>
    <xf numFmtId="0" fontId="45" fillId="0" borderId="0" xfId="0" applyFont="1" applyAlignment="1">
      <alignment vertical="center"/>
    </xf>
    <xf numFmtId="0" fontId="46" fillId="0" borderId="0" xfId="0" applyFont="1"/>
    <xf numFmtId="0" fontId="47" fillId="0" borderId="0" xfId="0" applyFont="1" applyAlignment="1">
      <alignment vertical="center"/>
    </xf>
    <xf numFmtId="0" fontId="50" fillId="0" borderId="0" xfId="0" applyFont="1"/>
    <xf numFmtId="49" fontId="48" fillId="2" borderId="14" xfId="0" applyNumberFormat="1" applyFont="1" applyFill="1" applyBorder="1" applyAlignment="1">
      <alignment horizontal="center" vertical="center" wrapText="1"/>
    </xf>
    <xf numFmtId="49" fontId="48" fillId="2" borderId="1" xfId="0" applyNumberFormat="1" applyFont="1" applyFill="1" applyBorder="1" applyAlignment="1">
      <alignment horizontal="center" vertical="center" wrapText="1"/>
    </xf>
    <xf numFmtId="0" fontId="48" fillId="2" borderId="1" xfId="0" applyFont="1" applyFill="1" applyBorder="1" applyAlignment="1">
      <alignment vertical="center" textRotation="90" wrapText="1"/>
    </xf>
    <xf numFmtId="0" fontId="43" fillId="0" borderId="0" xfId="0" applyFont="1"/>
    <xf numFmtId="0" fontId="7" fillId="0" borderId="0" xfId="0" applyFont="1" applyAlignment="1">
      <alignment horizontal="right"/>
    </xf>
    <xf numFmtId="0" fontId="13" fillId="0" borderId="0" xfId="0" applyFont="1" applyAlignment="1">
      <alignment horizontal="left" vertical="center"/>
    </xf>
    <xf numFmtId="0" fontId="11" fillId="0" borderId="0" xfId="0" applyFont="1"/>
    <xf numFmtId="0" fontId="13" fillId="6" borderId="1" xfId="0" applyFont="1" applyFill="1" applyBorder="1" applyAlignment="1">
      <alignment horizontal="center"/>
    </xf>
    <xf numFmtId="0" fontId="11" fillId="0" borderId="0" xfId="0" applyFont="1" applyAlignment="1">
      <alignment horizontal="left"/>
    </xf>
    <xf numFmtId="0" fontId="13" fillId="0" borderId="0" xfId="0" applyFont="1"/>
    <xf numFmtId="0" fontId="7" fillId="2" borderId="5" xfId="0" applyFont="1" applyFill="1" applyBorder="1" applyAlignment="1">
      <alignment horizontal="center" vertical="center" wrapText="1"/>
    </xf>
    <xf numFmtId="0" fontId="0" fillId="5" borderId="1" xfId="0" applyFill="1" applyBorder="1"/>
    <xf numFmtId="0" fontId="0" fillId="5" borderId="1" xfId="0" applyFill="1" applyBorder="1" applyAlignment="1">
      <alignment horizontal="center"/>
    </xf>
    <xf numFmtId="16" fontId="0" fillId="0" borderId="0" xfId="0" applyNumberFormat="1"/>
    <xf numFmtId="0" fontId="52" fillId="0" borderId="0" xfId="0" applyFont="1" applyAlignment="1">
      <alignment horizontal="left" vertical="top" wrapText="1"/>
    </xf>
    <xf numFmtId="0" fontId="53" fillId="0" borderId="0" xfId="0" applyFont="1" applyAlignment="1">
      <alignment horizontal="center" vertical="center" wrapText="1"/>
    </xf>
    <xf numFmtId="0" fontId="52" fillId="0" borderId="0" xfId="0" applyFont="1"/>
    <xf numFmtId="1" fontId="52" fillId="0" borderId="0" xfId="0" applyNumberFormat="1" applyFont="1" applyAlignment="1" applyProtection="1">
      <alignment horizontal="center" vertical="center"/>
      <protection locked="0"/>
    </xf>
    <xf numFmtId="165" fontId="11" fillId="0" borderId="0" xfId="59" applyNumberFormat="1" applyFont="1" applyFill="1" applyAlignment="1" applyProtection="1">
      <alignment horizontal="left" vertical="center" wrapText="1"/>
    </xf>
    <xf numFmtId="165" fontId="11" fillId="0" borderId="0" xfId="59" applyNumberFormat="1" applyFont="1" applyFill="1" applyAlignment="1" applyProtection="1">
      <alignment horizontal="center" vertical="center"/>
    </xf>
    <xf numFmtId="165" fontId="11" fillId="0" borderId="0" xfId="59" applyNumberFormat="1" applyFont="1" applyFill="1" applyAlignment="1" applyProtection="1">
      <alignment horizontal="center" vertical="center" wrapText="1"/>
    </xf>
    <xf numFmtId="165" fontId="11" fillId="0" borderId="0" xfId="59" applyNumberFormat="1" applyFont="1" applyFill="1" applyAlignment="1" applyProtection="1">
      <alignment horizontal="left" vertical="center"/>
    </xf>
    <xf numFmtId="165" fontId="11" fillId="0" borderId="0" xfId="59" applyNumberFormat="1" applyFont="1" applyFill="1" applyAlignment="1" applyProtection="1">
      <alignment horizontal="center"/>
    </xf>
    <xf numFmtId="43" fontId="11" fillId="0" borderId="0" xfId="59" applyFont="1" applyFill="1" applyAlignment="1" applyProtection="1">
      <alignment horizontal="left"/>
    </xf>
    <xf numFmtId="43" fontId="55" fillId="0" borderId="0" xfId="59" applyFont="1" applyFill="1" applyAlignment="1" applyProtection="1">
      <alignment vertical="center"/>
    </xf>
    <xf numFmtId="165" fontId="11" fillId="0" borderId="0" xfId="59" applyNumberFormat="1" applyFont="1" applyFill="1" applyAlignment="1" applyProtection="1">
      <alignment vertical="center" wrapText="1"/>
    </xf>
    <xf numFmtId="43" fontId="52" fillId="0" borderId="0" xfId="59" applyFont="1" applyFill="1" applyAlignment="1" applyProtection="1">
      <alignment vertical="center"/>
    </xf>
    <xf numFmtId="0" fontId="52" fillId="0" borderId="0" xfId="0" applyFont="1" applyAlignment="1">
      <alignment horizontal="left"/>
    </xf>
    <xf numFmtId="0" fontId="53" fillId="0" borderId="0" xfId="0" applyFont="1"/>
    <xf numFmtId="0" fontId="57" fillId="0" borderId="0" xfId="0" applyFont="1" applyAlignment="1">
      <alignment horizontal="left" vertical="center"/>
    </xf>
    <xf numFmtId="165" fontId="57" fillId="0" borderId="0" xfId="59" applyNumberFormat="1" applyFont="1" applyFill="1" applyAlignment="1" applyProtection="1">
      <alignment horizontal="left" vertical="center"/>
    </xf>
    <xf numFmtId="165" fontId="57" fillId="0" borderId="0" xfId="59" applyNumberFormat="1" applyFont="1" applyFill="1" applyAlignment="1" applyProtection="1">
      <alignment horizontal="left"/>
    </xf>
    <xf numFmtId="43" fontId="57" fillId="0" borderId="0" xfId="59" applyFont="1" applyFill="1" applyAlignment="1" applyProtection="1">
      <alignment horizontal="left"/>
    </xf>
    <xf numFmtId="43" fontId="56" fillId="0" borderId="0" xfId="59" applyFont="1" applyFill="1" applyAlignment="1" applyProtection="1">
      <alignment horizontal="left" vertical="center"/>
    </xf>
    <xf numFmtId="0" fontId="53" fillId="0" borderId="0" xfId="0" applyFont="1" applyAlignment="1">
      <alignment horizontal="left"/>
    </xf>
    <xf numFmtId="1" fontId="52" fillId="43" borderId="6" xfId="0" applyNumberFormat="1" applyFont="1" applyFill="1" applyBorder="1" applyAlignment="1" applyProtection="1">
      <alignment horizontal="center" vertical="center" wrapText="1"/>
      <protection locked="0"/>
    </xf>
    <xf numFmtId="0" fontId="52" fillId="43" borderId="6" xfId="0" applyFont="1" applyFill="1" applyBorder="1" applyAlignment="1" applyProtection="1">
      <alignment horizontal="center" vertical="center" wrapText="1"/>
      <protection locked="0"/>
    </xf>
    <xf numFmtId="0" fontId="11" fillId="43" borderId="6" xfId="0" applyFont="1" applyFill="1" applyBorder="1" applyAlignment="1">
      <alignment horizontal="center" vertical="center" wrapText="1"/>
    </xf>
    <xf numFmtId="43" fontId="11" fillId="43" borderId="6" xfId="0" applyNumberFormat="1" applyFont="1" applyFill="1" applyBorder="1" applyAlignment="1">
      <alignment horizontal="center" vertical="center" wrapText="1"/>
    </xf>
    <xf numFmtId="43" fontId="55" fillId="43" borderId="6" xfId="0" applyNumberFormat="1" applyFont="1" applyFill="1" applyBorder="1" applyAlignment="1">
      <alignment horizontal="center" vertical="center" wrapText="1"/>
    </xf>
    <xf numFmtId="43" fontId="11" fillId="43" borderId="1" xfId="0" applyNumberFormat="1" applyFont="1" applyFill="1" applyBorder="1" applyAlignment="1">
      <alignment horizontal="center" vertical="center" wrapText="1"/>
    </xf>
    <xf numFmtId="165" fontId="59" fillId="0" borderId="0" xfId="59" applyNumberFormat="1" applyFont="1" applyFill="1" applyAlignment="1" applyProtection="1">
      <alignment horizontal="left" vertical="center"/>
    </xf>
    <xf numFmtId="0" fontId="54" fillId="0" borderId="0" xfId="0" applyFont="1"/>
    <xf numFmtId="0" fontId="45" fillId="5" borderId="1" xfId="0" applyFont="1" applyFill="1" applyBorder="1" applyAlignment="1">
      <alignment horizontal="center" vertical="center" wrapText="1"/>
    </xf>
    <xf numFmtId="0" fontId="7" fillId="44" borderId="1"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1" fillId="0" borderId="0" xfId="0" applyFont="1" applyAlignment="1">
      <alignment horizontal="left" vertical="center"/>
    </xf>
    <xf numFmtId="0" fontId="12" fillId="0" borderId="0" xfId="0" applyFont="1"/>
    <xf numFmtId="0" fontId="1" fillId="0" borderId="0" xfId="0" applyFont="1" applyAlignment="1">
      <alignment horizontal="center" vertical="center"/>
    </xf>
    <xf numFmtId="0" fontId="0" fillId="0" borderId="0" xfId="0" applyAlignment="1">
      <alignment horizontal="left"/>
    </xf>
    <xf numFmtId="0" fontId="0" fillId="44" borderId="0" xfId="0" applyFill="1"/>
    <xf numFmtId="0" fontId="13" fillId="44" borderId="1" xfId="0" applyFont="1" applyFill="1" applyBorder="1" applyAlignment="1">
      <alignment vertical="center" wrapText="1"/>
    </xf>
    <xf numFmtId="0" fontId="69" fillId="6" borderId="1" xfId="0" applyFont="1" applyFill="1" applyBorder="1" applyAlignment="1">
      <alignment horizontal="left" vertical="center"/>
    </xf>
    <xf numFmtId="0" fontId="1" fillId="44" borderId="6" xfId="0" applyFont="1" applyFill="1" applyBorder="1" applyAlignment="1">
      <alignment horizontal="left" vertical="center"/>
    </xf>
    <xf numFmtId="0" fontId="13" fillId="6" borderId="6" xfId="0" applyFont="1" applyFill="1" applyBorder="1" applyAlignment="1">
      <alignment horizontal="center" vertical="center"/>
    </xf>
    <xf numFmtId="0" fontId="13" fillId="6" borderId="1" xfId="0" applyFont="1" applyFill="1" applyBorder="1" applyAlignment="1">
      <alignment horizontal="left" vertical="center"/>
    </xf>
    <xf numFmtId="0" fontId="1" fillId="6" borderId="1" xfId="0" applyFont="1" applyFill="1" applyBorder="1" applyAlignment="1">
      <alignment vertical="center"/>
    </xf>
    <xf numFmtId="0" fontId="13" fillId="44" borderId="1" xfId="0" applyFont="1" applyFill="1" applyBorder="1" applyAlignment="1">
      <alignment vertical="top" wrapText="1"/>
    </xf>
    <xf numFmtId="0" fontId="13" fillId="6" borderId="1" xfId="0" applyFont="1" applyFill="1" applyBorder="1"/>
    <xf numFmtId="0" fontId="10" fillId="0" borderId="0" xfId="0" applyFont="1" applyAlignment="1">
      <alignment horizontal="center" vertical="top"/>
    </xf>
    <xf numFmtId="0" fontId="73" fillId="0" borderId="0" xfId="0" applyFont="1" applyAlignment="1">
      <alignment horizontal="center" vertical="top" wrapText="1"/>
    </xf>
    <xf numFmtId="0" fontId="74" fillId="6" borderId="1" xfId="0" applyFont="1" applyFill="1" applyBorder="1" applyAlignment="1">
      <alignment horizontal="left" vertical="top" wrapText="1"/>
    </xf>
    <xf numFmtId="0" fontId="10" fillId="6" borderId="1" xfId="0" applyFont="1" applyFill="1" applyBorder="1" applyAlignment="1">
      <alignment horizontal="left" vertical="top" wrapText="1"/>
    </xf>
    <xf numFmtId="0" fontId="10" fillId="6" borderId="2" xfId="0" applyFont="1" applyFill="1" applyBorder="1" applyAlignment="1">
      <alignment horizontal="left" vertical="top" wrapText="1"/>
    </xf>
    <xf numFmtId="0" fontId="0" fillId="6" borderId="1" xfId="0" applyFill="1" applyBorder="1"/>
    <xf numFmtId="0" fontId="10" fillId="6" borderId="1" xfId="0" applyFont="1" applyFill="1" applyBorder="1" applyAlignment="1">
      <alignment horizontal="center" vertical="top" wrapText="1"/>
    </xf>
    <xf numFmtId="0" fontId="10" fillId="6" borderId="2" xfId="0" applyFont="1" applyFill="1" applyBorder="1" applyAlignment="1">
      <alignment horizontal="center" vertical="top" wrapText="1"/>
    </xf>
    <xf numFmtId="0" fontId="74" fillId="6" borderId="2" xfId="0" applyFont="1" applyFill="1" applyBorder="1" applyAlignment="1">
      <alignment horizontal="center" vertical="top" wrapText="1"/>
    </xf>
    <xf numFmtId="0" fontId="13" fillId="44" borderId="1" xfId="0" applyFont="1" applyFill="1" applyBorder="1" applyAlignment="1">
      <alignment horizontal="center" vertical="center" wrapText="1"/>
    </xf>
    <xf numFmtId="0" fontId="13" fillId="44" borderId="1" xfId="0" applyFont="1" applyFill="1" applyBorder="1" applyAlignment="1">
      <alignment horizontal="left" vertical="center" wrapText="1"/>
    </xf>
    <xf numFmtId="0" fontId="10" fillId="44" borderId="1" xfId="0" applyFont="1" applyFill="1" applyBorder="1" applyAlignment="1">
      <alignment horizontal="center" vertical="top" wrapText="1"/>
    </xf>
    <xf numFmtId="0" fontId="13" fillId="44" borderId="6" xfId="0" applyFont="1" applyFill="1" applyBorder="1" applyAlignment="1">
      <alignment horizontal="left" vertical="center" wrapText="1" indent="1"/>
    </xf>
    <xf numFmtId="0" fontId="13" fillId="44" borderId="6" xfId="0" applyFont="1" applyFill="1" applyBorder="1" applyAlignment="1">
      <alignment horizontal="left" vertical="center" wrapText="1" indent="3"/>
    </xf>
    <xf numFmtId="0" fontId="10" fillId="0" borderId="0" xfId="0" applyFont="1" applyAlignment="1">
      <alignment horizontal="left" vertical="top"/>
    </xf>
    <xf numFmtId="0" fontId="7" fillId="45" borderId="1" xfId="0" applyFont="1" applyFill="1" applyBorder="1" applyAlignment="1">
      <alignment horizontal="center" vertical="center" wrapText="1"/>
    </xf>
    <xf numFmtId="0" fontId="13" fillId="44"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6" borderId="1" xfId="0" applyFill="1" applyBorder="1" applyAlignment="1">
      <alignment horizontal="center"/>
    </xf>
    <xf numFmtId="0" fontId="11" fillId="6" borderId="1" xfId="0" applyFont="1" applyFill="1" applyBorder="1" applyAlignment="1">
      <alignment horizontal="center"/>
    </xf>
    <xf numFmtId="0" fontId="59" fillId="0" borderId="0" xfId="0" applyFont="1"/>
    <xf numFmtId="0" fontId="15" fillId="0" borderId="0" xfId="0" applyFont="1"/>
    <xf numFmtId="0" fontId="10" fillId="0" borderId="31" xfId="0" applyFont="1" applyBorder="1" applyAlignment="1">
      <alignment horizontal="left" vertical="top"/>
    </xf>
    <xf numFmtId="0" fontId="64" fillId="5" borderId="5" xfId="0" applyFont="1" applyFill="1" applyBorder="1" applyAlignment="1">
      <alignment horizontal="left" vertical="center" wrapText="1"/>
    </xf>
    <xf numFmtId="0" fontId="64" fillId="5" borderId="1" xfId="0" applyFont="1" applyFill="1" applyBorder="1" applyAlignment="1">
      <alignment horizontal="left" vertical="center" wrapText="1"/>
    </xf>
    <xf numFmtId="0" fontId="66" fillId="5" borderId="1" xfId="0" applyFont="1" applyFill="1" applyBorder="1" applyAlignment="1">
      <alignment horizontal="left" vertical="center" wrapText="1" indent="2"/>
    </xf>
    <xf numFmtId="0" fontId="11" fillId="0" borderId="0" xfId="0" applyFont="1" applyAlignment="1">
      <alignment horizontal="right"/>
    </xf>
    <xf numFmtId="0" fontId="0" fillId="7" borderId="0" xfId="0" applyFill="1"/>
    <xf numFmtId="0" fontId="2" fillId="2" borderId="1" xfId="0" applyFont="1" applyFill="1" applyBorder="1" applyAlignment="1">
      <alignment vertical="center" wrapText="1"/>
    </xf>
    <xf numFmtId="0" fontId="7" fillId="5" borderId="6" xfId="0" applyFont="1" applyFill="1" applyBorder="1"/>
    <xf numFmtId="0" fontId="3" fillId="6" borderId="6" xfId="0" applyFont="1" applyFill="1" applyBorder="1" applyAlignment="1">
      <alignment vertical="center" wrapText="1"/>
    </xf>
    <xf numFmtId="0" fontId="0" fillId="5" borderId="3" xfId="0" applyFill="1" applyBorder="1" applyAlignment="1">
      <alignment vertical="center" wrapText="1"/>
    </xf>
    <xf numFmtId="0" fontId="2" fillId="2" borderId="3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5" borderId="10" xfId="0" applyFill="1" applyBorder="1" applyAlignment="1">
      <alignment vertical="center" wrapText="1"/>
    </xf>
    <xf numFmtId="0" fontId="4" fillId="6" borderId="5" xfId="0" applyFont="1" applyFill="1" applyBorder="1"/>
    <xf numFmtId="0" fontId="3" fillId="6" borderId="5" xfId="0" applyFont="1" applyFill="1" applyBorder="1" applyAlignment="1">
      <alignment vertical="center" wrapText="1"/>
    </xf>
    <xf numFmtId="0" fontId="3" fillId="6" borderId="5" xfId="0" applyFont="1" applyFill="1" applyBorder="1" applyAlignment="1">
      <alignment horizontal="justify" vertical="center" wrapText="1"/>
    </xf>
    <xf numFmtId="0" fontId="75" fillId="6" borderId="5" xfId="0" applyFont="1" applyFill="1" applyBorder="1" applyAlignment="1">
      <alignment vertical="center" wrapText="1"/>
    </xf>
    <xf numFmtId="0" fontId="3" fillId="6" borderId="1" xfId="0" applyFont="1" applyFill="1" applyBorder="1" applyAlignment="1">
      <alignment horizontal="justify" vertical="center" wrapText="1"/>
    </xf>
    <xf numFmtId="0" fontId="2" fillId="4" borderId="0" xfId="0" applyFont="1" applyFill="1" applyAlignment="1">
      <alignment horizontal="center" vertical="center" wrapText="1"/>
    </xf>
    <xf numFmtId="0" fontId="0" fillId="42" borderId="0" xfId="0" applyFill="1"/>
    <xf numFmtId="0" fontId="76" fillId="0" borderId="0" xfId="0" applyFont="1"/>
    <xf numFmtId="0" fontId="0" fillId="0" borderId="0" xfId="0" applyAlignment="1">
      <alignment horizontal="center"/>
    </xf>
    <xf numFmtId="0" fontId="74" fillId="0" borderId="0" xfId="0" applyFont="1"/>
    <xf numFmtId="0" fontId="53" fillId="0" borderId="0" xfId="0" applyFont="1" applyAlignment="1">
      <alignment horizontal="left" vertical="top" wrapText="1"/>
    </xf>
    <xf numFmtId="0" fontId="17" fillId="7" borderId="0" xfId="0" applyFont="1" applyFill="1" applyAlignment="1">
      <alignment horizontal="center" vertical="center"/>
    </xf>
    <xf numFmtId="0" fontId="13" fillId="0" borderId="0" xfId="0" applyFont="1" applyAlignment="1">
      <alignment horizontal="center"/>
    </xf>
    <xf numFmtId="0" fontId="78" fillId="6" borderId="1" xfId="0" applyFont="1" applyFill="1" applyBorder="1" applyAlignment="1">
      <alignment vertical="center" wrapText="1"/>
    </xf>
    <xf numFmtId="0" fontId="78" fillId="6" borderId="1" xfId="0" applyFont="1" applyFill="1" applyBorder="1" applyAlignment="1">
      <alignment horizontal="center" vertical="center" wrapText="1"/>
    </xf>
    <xf numFmtId="4" fontId="78" fillId="6" borderId="1" xfId="0" applyNumberFormat="1" applyFont="1" applyFill="1" applyBorder="1" applyAlignment="1">
      <alignment vertical="center" wrapText="1"/>
    </xf>
    <xf numFmtId="0" fontId="77" fillId="10" borderId="1" xfId="0" applyFont="1" applyFill="1" applyBorder="1" applyAlignment="1">
      <alignment vertical="center" wrapText="1"/>
    </xf>
    <xf numFmtId="0" fontId="77" fillId="10" borderId="1" xfId="0" applyFont="1" applyFill="1" applyBorder="1" applyAlignment="1">
      <alignment horizontal="center" vertical="center" wrapText="1"/>
    </xf>
    <xf numFmtId="4" fontId="77" fillId="10" borderId="1" xfId="0" applyNumberFormat="1" applyFont="1" applyFill="1" applyBorder="1" applyAlignment="1">
      <alignment vertical="center" wrapText="1"/>
    </xf>
    <xf numFmtId="0" fontId="53" fillId="10" borderId="0" xfId="0" applyFont="1" applyFill="1" applyAlignment="1">
      <alignment horizontal="left" vertical="top" wrapText="1"/>
    </xf>
    <xf numFmtId="0" fontId="3" fillId="6" borderId="1" xfId="0" applyFont="1" applyFill="1" applyBorder="1" applyAlignment="1">
      <alignment horizontal="right" vertical="center" wrapText="1"/>
    </xf>
    <xf numFmtId="0" fontId="54" fillId="0" borderId="0" xfId="0" applyFont="1" applyAlignment="1">
      <alignment horizontal="right" vertical="top" wrapText="1"/>
    </xf>
    <xf numFmtId="0" fontId="67" fillId="6" borderId="1" xfId="0" applyFont="1" applyFill="1" applyBorder="1" applyAlignment="1">
      <alignment horizontal="right" vertical="center" wrapText="1"/>
    </xf>
    <xf numFmtId="4" fontId="67" fillId="6" borderId="1" xfId="0" applyNumberFormat="1" applyFont="1" applyFill="1" applyBorder="1" applyAlignment="1">
      <alignment horizontal="right" vertical="center" wrapText="1"/>
    </xf>
    <xf numFmtId="0" fontId="67" fillId="6" borderId="2" xfId="0" applyFont="1" applyFill="1" applyBorder="1" applyAlignment="1">
      <alignment horizontal="right" vertical="center" wrapText="1"/>
    </xf>
    <xf numFmtId="0" fontId="67" fillId="6" borderId="7" xfId="0" applyFont="1" applyFill="1" applyBorder="1" applyAlignment="1">
      <alignment horizontal="right" vertical="center" wrapText="1"/>
    </xf>
    <xf numFmtId="4" fontId="3" fillId="6" borderId="1" xfId="0" applyNumberFormat="1" applyFont="1" applyFill="1" applyBorder="1" applyAlignment="1">
      <alignment horizontal="right" vertical="center" wrapText="1"/>
    </xf>
    <xf numFmtId="4" fontId="3" fillId="6" borderId="1" xfId="0" applyNumberFormat="1" applyFont="1" applyFill="1" applyBorder="1" applyAlignment="1">
      <alignment vertical="center" wrapText="1"/>
    </xf>
    <xf numFmtId="0" fontId="67" fillId="0" borderId="0" xfId="0" applyFont="1" applyAlignment="1">
      <alignment horizontal="left" vertical="top" wrapText="1"/>
    </xf>
    <xf numFmtId="0" fontId="79" fillId="6" borderId="1" xfId="0" applyFont="1" applyFill="1" applyBorder="1" applyAlignment="1">
      <alignment horizontal="center" vertical="center" wrapText="1"/>
    </xf>
    <xf numFmtId="0" fontId="79" fillId="6" borderId="1" xfId="0" applyFont="1" applyFill="1" applyBorder="1" applyAlignment="1">
      <alignment vertical="center" wrapText="1"/>
    </xf>
    <xf numFmtId="4" fontId="79" fillId="6" borderId="1" xfId="0" applyNumberFormat="1" applyFont="1" applyFill="1" applyBorder="1" applyAlignment="1">
      <alignment vertical="center" wrapText="1"/>
    </xf>
    <xf numFmtId="0" fontId="80" fillId="0" borderId="0" xfId="0" applyFont="1" applyAlignment="1">
      <alignment horizontal="left" vertical="top" wrapText="1"/>
    </xf>
    <xf numFmtId="0" fontId="77" fillId="6" borderId="1" xfId="0" applyFont="1" applyFill="1" applyBorder="1" applyAlignment="1">
      <alignment horizontal="center" vertical="center" wrapText="1"/>
    </xf>
    <xf numFmtId="0" fontId="77" fillId="6" borderId="1" xfId="0" applyFont="1" applyFill="1" applyBorder="1" applyAlignment="1">
      <alignment vertical="center" wrapText="1"/>
    </xf>
    <xf numFmtId="4" fontId="77" fillId="6" borderId="1" xfId="0" applyNumberFormat="1" applyFont="1" applyFill="1" applyBorder="1" applyAlignment="1">
      <alignment vertical="center" wrapText="1"/>
    </xf>
    <xf numFmtId="0" fontId="82" fillId="6" borderId="1" xfId="0" applyFont="1" applyFill="1" applyBorder="1" applyAlignment="1">
      <alignment horizontal="center" vertical="center" wrapText="1"/>
    </xf>
    <xf numFmtId="0" fontId="82" fillId="6" borderId="1" xfId="0" applyFont="1" applyFill="1" applyBorder="1" applyAlignment="1">
      <alignment vertical="center" wrapText="1"/>
    </xf>
    <xf numFmtId="4" fontId="82" fillId="6" borderId="1" xfId="0" applyNumberFormat="1" applyFont="1" applyFill="1" applyBorder="1" applyAlignment="1">
      <alignment vertical="center" wrapText="1"/>
    </xf>
    <xf numFmtId="0" fontId="83" fillId="6"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84" fillId="6" borderId="1" xfId="0" applyFont="1" applyFill="1" applyBorder="1" applyAlignment="1">
      <alignment vertical="center" wrapText="1"/>
    </xf>
    <xf numFmtId="0" fontId="84" fillId="6" borderId="1" xfId="0" applyFont="1" applyFill="1" applyBorder="1" applyAlignment="1">
      <alignment horizontal="center" vertical="center" wrapText="1"/>
    </xf>
    <xf numFmtId="4" fontId="84" fillId="6" borderId="1" xfId="0" applyNumberFormat="1" applyFont="1" applyFill="1" applyBorder="1" applyAlignment="1">
      <alignment vertical="center" wrapText="1"/>
    </xf>
    <xf numFmtId="0" fontId="85" fillId="0" borderId="0" xfId="0" applyFont="1" applyAlignment="1">
      <alignment horizontal="left" vertical="top" wrapText="1"/>
    </xf>
    <xf numFmtId="0" fontId="61" fillId="6" borderId="1" xfId="0" applyFont="1" applyFill="1" applyBorder="1" applyAlignment="1">
      <alignment horizontal="right" vertical="center" wrapText="1"/>
    </xf>
    <xf numFmtId="4" fontId="61" fillId="6" borderId="1" xfId="0" applyNumberFormat="1" applyFont="1" applyFill="1" applyBorder="1" applyAlignment="1">
      <alignment horizontal="right" vertical="center" wrapText="1"/>
    </xf>
    <xf numFmtId="0" fontId="86" fillId="0" borderId="0" xfId="0" applyFont="1" applyAlignment="1">
      <alignment horizontal="right" vertical="top" wrapText="1"/>
    </xf>
    <xf numFmtId="0" fontId="87" fillId="6" borderId="1" xfId="0" applyFont="1" applyFill="1" applyBorder="1" applyAlignment="1">
      <alignment horizontal="right" vertical="center" wrapText="1"/>
    </xf>
    <xf numFmtId="4" fontId="87" fillId="6" borderId="1" xfId="0" applyNumberFormat="1" applyFont="1" applyFill="1" applyBorder="1" applyAlignment="1">
      <alignment horizontal="right" vertical="center" wrapText="1"/>
    </xf>
    <xf numFmtId="0" fontId="88" fillId="0" borderId="0" xfId="0" applyFont="1" applyAlignment="1">
      <alignment horizontal="right" vertical="top" wrapText="1"/>
    </xf>
    <xf numFmtId="0" fontId="84" fillId="46" borderId="1" xfId="0" applyFont="1" applyFill="1" applyBorder="1" applyAlignment="1">
      <alignment horizontal="center" vertical="center" wrapText="1"/>
    </xf>
    <xf numFmtId="4" fontId="83" fillId="6" borderId="1" xfId="0" applyNumberFormat="1" applyFont="1" applyFill="1" applyBorder="1" applyAlignment="1">
      <alignment vertical="center" wrapText="1"/>
    </xf>
    <xf numFmtId="0" fontId="77" fillId="46" borderId="1" xfId="0" applyFont="1" applyFill="1" applyBorder="1" applyAlignment="1">
      <alignment vertical="center" wrapText="1"/>
    </xf>
    <xf numFmtId="0" fontId="83" fillId="6" borderId="1" xfId="0" applyFont="1" applyFill="1" applyBorder="1" applyAlignment="1">
      <alignment vertical="center" wrapText="1"/>
    </xf>
    <xf numFmtId="0" fontId="87" fillId="6" borderId="1" xfId="0" applyFont="1" applyFill="1" applyBorder="1" applyAlignment="1">
      <alignment vertical="center" wrapText="1"/>
    </xf>
    <xf numFmtId="0" fontId="87" fillId="6" borderId="1" xfId="0" applyFont="1" applyFill="1" applyBorder="1" applyAlignment="1">
      <alignment horizontal="center" vertical="center" wrapText="1"/>
    </xf>
    <xf numFmtId="4" fontId="87" fillId="6" borderId="1" xfId="0" applyNumberFormat="1" applyFont="1" applyFill="1" applyBorder="1" applyAlignment="1">
      <alignment vertical="center" wrapText="1"/>
    </xf>
    <xf numFmtId="0" fontId="87" fillId="0" borderId="0" xfId="0" applyFont="1" applyAlignment="1">
      <alignment horizontal="left" vertical="top" wrapText="1"/>
    </xf>
    <xf numFmtId="0" fontId="90" fillId="6" borderId="1" xfId="0" applyFont="1" applyFill="1" applyBorder="1" applyAlignment="1">
      <alignment horizontal="left" vertical="center" wrapText="1"/>
    </xf>
    <xf numFmtId="0" fontId="90" fillId="6" borderId="2" xfId="0" applyFont="1" applyFill="1" applyBorder="1" applyAlignment="1">
      <alignment horizontal="left" vertical="center" wrapText="1"/>
    </xf>
    <xf numFmtId="4" fontId="90" fillId="6" borderId="1" xfId="0" applyNumberFormat="1" applyFont="1" applyFill="1" applyBorder="1" applyAlignment="1">
      <alignment horizontal="left" vertical="center" wrapText="1"/>
    </xf>
    <xf numFmtId="0" fontId="91" fillId="0" borderId="0" xfId="0" applyFont="1" applyAlignment="1">
      <alignment horizontal="left" vertical="top" wrapText="1"/>
    </xf>
    <xf numFmtId="0" fontId="84" fillId="6" borderId="1" xfId="0" applyFont="1" applyFill="1" applyBorder="1" applyAlignment="1">
      <alignment horizontal="left" vertical="center" wrapText="1"/>
    </xf>
    <xf numFmtId="4" fontId="84" fillId="6" borderId="1" xfId="0" applyNumberFormat="1" applyFont="1" applyFill="1" applyBorder="1" applyAlignment="1">
      <alignment horizontal="left" vertical="center" wrapText="1"/>
    </xf>
    <xf numFmtId="0" fontId="54" fillId="6" borderId="0" xfId="0" applyFont="1" applyFill="1" applyAlignment="1">
      <alignment horizontal="right" vertical="top" wrapText="1"/>
    </xf>
    <xf numFmtId="0" fontId="83" fillId="7" borderId="0" xfId="0" applyFont="1" applyFill="1" applyAlignment="1">
      <alignment vertical="center"/>
    </xf>
    <xf numFmtId="0" fontId="46" fillId="0" borderId="0" xfId="0" applyFont="1" applyAlignment="1">
      <alignment horizontal="right"/>
    </xf>
    <xf numFmtId="0" fontId="45" fillId="2" borderId="1" xfId="0" applyFont="1" applyFill="1" applyBorder="1" applyAlignment="1">
      <alignment horizontal="center" vertical="center" wrapText="1"/>
    </xf>
    <xf numFmtId="49" fontId="45" fillId="2" borderId="1" xfId="0" applyNumberFormat="1" applyFont="1" applyFill="1" applyBorder="1" applyAlignment="1">
      <alignment vertical="center" wrapText="1"/>
    </xf>
    <xf numFmtId="4" fontId="81" fillId="6" borderId="1" xfId="0" applyNumberFormat="1" applyFont="1" applyFill="1" applyBorder="1" applyAlignment="1">
      <alignment vertical="center" wrapText="1"/>
    </xf>
    <xf numFmtId="4" fontId="81" fillId="10" borderId="1" xfId="0" applyNumberFormat="1" applyFont="1" applyFill="1" applyBorder="1" applyAlignment="1">
      <alignment vertical="center" wrapText="1"/>
    </xf>
    <xf numFmtId="4" fontId="67" fillId="6" borderId="1" xfId="0" applyNumberFormat="1" applyFont="1" applyFill="1" applyBorder="1" applyAlignment="1">
      <alignment vertical="center" wrapText="1"/>
    </xf>
    <xf numFmtId="4" fontId="67" fillId="46" borderId="1" xfId="0" applyNumberFormat="1" applyFont="1" applyFill="1" applyBorder="1" applyAlignment="1">
      <alignment horizontal="right" vertical="center" wrapText="1"/>
    </xf>
    <xf numFmtId="164" fontId="67" fillId="6" borderId="1" xfId="102" applyFont="1" applyFill="1" applyBorder="1" applyAlignment="1">
      <alignment horizontal="right" vertical="center"/>
    </xf>
    <xf numFmtId="164" fontId="67" fillId="6" borderId="1" xfId="0" applyNumberFormat="1" applyFont="1" applyFill="1" applyBorder="1" applyAlignment="1">
      <alignment horizontal="right" vertical="center" wrapText="1"/>
    </xf>
    <xf numFmtId="4" fontId="83" fillId="6" borderId="1" xfId="0" applyNumberFormat="1" applyFont="1" applyFill="1" applyBorder="1" applyAlignment="1">
      <alignment horizontal="right" vertical="center" wrapText="1"/>
    </xf>
    <xf numFmtId="0" fontId="67" fillId="6" borderId="1" xfId="0" applyFont="1" applyFill="1" applyBorder="1" applyAlignment="1">
      <alignment vertical="center" wrapText="1"/>
    </xf>
    <xf numFmtId="4" fontId="81" fillId="6" borderId="1" xfId="0" applyNumberFormat="1" applyFont="1" applyFill="1" applyBorder="1" applyAlignment="1">
      <alignment horizontal="left" vertical="center" wrapText="1"/>
    </xf>
    <xf numFmtId="4" fontId="83" fillId="6" borderId="1" xfId="0" applyNumberFormat="1" applyFont="1" applyFill="1" applyBorder="1" applyAlignment="1">
      <alignment horizontal="left" vertical="center" wrapText="1"/>
    </xf>
    <xf numFmtId="4" fontId="82" fillId="46" borderId="1" xfId="0" applyNumberFormat="1" applyFont="1" applyFill="1" applyBorder="1" applyAlignment="1">
      <alignment vertical="center" wrapText="1"/>
    </xf>
    <xf numFmtId="4" fontId="83" fillId="46" borderId="1" xfId="0" applyNumberFormat="1" applyFont="1" applyFill="1" applyBorder="1" applyAlignment="1">
      <alignment vertical="center" wrapText="1"/>
    </xf>
    <xf numFmtId="4" fontId="84" fillId="46" borderId="1" xfId="0" applyNumberFormat="1" applyFont="1" applyFill="1" applyBorder="1" applyAlignment="1">
      <alignment vertical="center" wrapText="1"/>
    </xf>
    <xf numFmtId="0" fontId="84" fillId="46" borderId="1" xfId="0" applyFont="1" applyFill="1" applyBorder="1" applyAlignment="1">
      <alignment vertical="center" wrapText="1"/>
    </xf>
    <xf numFmtId="4" fontId="77" fillId="46" borderId="1" xfId="0" applyNumberFormat="1" applyFont="1" applyFill="1" applyBorder="1" applyAlignment="1">
      <alignment vertical="center" wrapText="1"/>
    </xf>
    <xf numFmtId="4" fontId="67" fillId="46" borderId="1" xfId="0" applyNumberFormat="1" applyFont="1" applyFill="1" applyBorder="1" applyAlignment="1">
      <alignment vertical="center" wrapText="1"/>
    </xf>
    <xf numFmtId="0" fontId="2" fillId="6" borderId="1" xfId="0" applyFont="1" applyFill="1" applyBorder="1" applyAlignment="1">
      <alignment vertical="center" wrapText="1"/>
    </xf>
    <xf numFmtId="4" fontId="78" fillId="46" borderId="1" xfId="0" applyNumberFormat="1" applyFont="1" applyFill="1" applyBorder="1" applyAlignment="1">
      <alignment vertical="center" wrapText="1"/>
    </xf>
    <xf numFmtId="0" fontId="45"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49" fontId="45" fillId="4" borderId="1" xfId="0" applyNumberFormat="1" applyFont="1" applyFill="1" applyBorder="1" applyAlignment="1">
      <alignment vertical="center" wrapText="1"/>
    </xf>
    <xf numFmtId="0" fontId="77" fillId="4" borderId="1" xfId="0" applyFont="1" applyFill="1" applyBorder="1" applyAlignment="1">
      <alignment horizontal="center" vertical="center" wrapText="1"/>
    </xf>
    <xf numFmtId="0" fontId="77" fillId="4" borderId="1" xfId="0" applyFont="1" applyFill="1" applyBorder="1" applyAlignment="1">
      <alignment vertical="center" wrapText="1"/>
    </xf>
    <xf numFmtId="4" fontId="77" fillId="4" borderId="1" xfId="0" applyNumberFormat="1" applyFont="1" applyFill="1" applyBorder="1" applyAlignment="1">
      <alignment vertical="center" wrapText="1"/>
    </xf>
    <xf numFmtId="4" fontId="81" fillId="4" borderId="1" xfId="0" applyNumberFormat="1" applyFont="1" applyFill="1" applyBorder="1" applyAlignment="1">
      <alignment vertical="center" wrapText="1"/>
    </xf>
    <xf numFmtId="4" fontId="82" fillId="4" borderId="1" xfId="0" applyNumberFormat="1" applyFont="1" applyFill="1" applyBorder="1" applyAlignment="1">
      <alignment vertical="center" wrapText="1"/>
    </xf>
    <xf numFmtId="0" fontId="87" fillId="46" borderId="1" xfId="0" applyFont="1" applyFill="1" applyBorder="1" applyAlignment="1">
      <alignment horizontal="right" vertical="center" wrapText="1"/>
    </xf>
    <xf numFmtId="0" fontId="78" fillId="46" borderId="1" xfId="0" applyFont="1" applyFill="1" applyBorder="1" applyAlignment="1">
      <alignment vertical="center" wrapText="1"/>
    </xf>
    <xf numFmtId="4" fontId="3" fillId="46" borderId="1" xfId="0" applyNumberFormat="1" applyFont="1" applyFill="1" applyBorder="1" applyAlignment="1">
      <alignment horizontal="right" vertical="center" wrapText="1"/>
    </xf>
    <xf numFmtId="0" fontId="42" fillId="0" borderId="0" xfId="0" applyFont="1"/>
    <xf numFmtId="4" fontId="61" fillId="47" borderId="1" xfId="0" applyNumberFormat="1" applyFont="1" applyFill="1" applyBorder="1" applyAlignment="1">
      <alignment horizontal="right" vertical="center" wrapText="1"/>
    </xf>
    <xf numFmtId="4" fontId="83" fillId="48" borderId="1" xfId="0" applyNumberFormat="1" applyFont="1" applyFill="1" applyBorder="1" applyAlignment="1">
      <alignment vertical="center" wrapText="1"/>
    </xf>
    <xf numFmtId="0" fontId="93" fillId="0" borderId="0" xfId="95" applyFont="1">
      <alignment horizontal="left" vertical="top" wrapText="1"/>
    </xf>
    <xf numFmtId="0" fontId="28" fillId="0" borderId="0" xfId="95">
      <alignment horizontal="left" vertical="top" wrapText="1"/>
    </xf>
    <xf numFmtId="0" fontId="28" fillId="4" borderId="0" xfId="95" applyFill="1">
      <alignment horizontal="left" vertical="top" wrapText="1"/>
    </xf>
    <xf numFmtId="0" fontId="48" fillId="4" borderId="0" xfId="95" applyFont="1" applyFill="1">
      <alignment horizontal="left" vertical="top" wrapText="1"/>
    </xf>
    <xf numFmtId="0" fontId="83" fillId="0" borderId="0" xfId="95" applyFont="1">
      <alignment horizontal="left" vertical="top" wrapText="1"/>
    </xf>
    <xf numFmtId="164" fontId="83" fillId="4" borderId="9" xfId="104" applyFont="1" applyFill="1" applyBorder="1">
      <alignment horizontal="right" vertical="top"/>
    </xf>
    <xf numFmtId="0" fontId="96" fillId="0" borderId="1" xfId="95" applyFont="1" applyBorder="1" applyAlignment="1">
      <alignment horizontal="center" vertical="center" wrapText="1"/>
    </xf>
    <xf numFmtId="0" fontId="93" fillId="0" borderId="1" xfId="95" applyFont="1" applyBorder="1">
      <alignment horizontal="left" vertical="top" wrapText="1"/>
    </xf>
    <xf numFmtId="0" fontId="28" fillId="0" borderId="1" xfId="95" applyBorder="1">
      <alignment horizontal="left" vertical="top" wrapText="1"/>
    </xf>
    <xf numFmtId="0" fontId="28" fillId="4" borderId="1" xfId="95" applyFill="1" applyBorder="1">
      <alignment horizontal="left" vertical="top" wrapText="1"/>
    </xf>
    <xf numFmtId="164" fontId="83" fillId="4" borderId="1" xfId="104" applyFont="1" applyFill="1" applyBorder="1">
      <alignment horizontal="right" vertical="top"/>
    </xf>
    <xf numFmtId="168" fontId="48" fillId="4" borderId="1" xfId="95" applyNumberFormat="1" applyFont="1" applyFill="1" applyBorder="1">
      <alignment horizontal="left" vertical="top" wrapText="1"/>
    </xf>
    <xf numFmtId="167" fontId="48" fillId="4" borderId="1" xfId="95" applyNumberFormat="1" applyFont="1" applyFill="1" applyBorder="1">
      <alignment horizontal="left" vertical="top" wrapText="1"/>
    </xf>
    <xf numFmtId="164" fontId="22" fillId="4" borderId="1" xfId="95" applyNumberFormat="1" applyFont="1" applyFill="1" applyBorder="1">
      <alignment horizontal="left" vertical="top" wrapText="1"/>
    </xf>
    <xf numFmtId="164" fontId="22" fillId="4" borderId="2" xfId="95" applyNumberFormat="1" applyFont="1" applyFill="1" applyBorder="1">
      <alignment horizontal="left" vertical="top" wrapText="1"/>
    </xf>
    <xf numFmtId="0" fontId="83" fillId="8" borderId="1" xfId="95" applyFont="1" applyFill="1" applyBorder="1">
      <alignment horizontal="left" vertical="top" wrapText="1"/>
    </xf>
    <xf numFmtId="164" fontId="83" fillId="8" borderId="1" xfId="44" applyFont="1" applyFill="1" applyBorder="1">
      <alignment horizontal="right" vertical="top"/>
    </xf>
    <xf numFmtId="164" fontId="83" fillId="8" borderId="2" xfId="44" applyFont="1" applyFill="1" applyBorder="1">
      <alignment horizontal="right" vertical="top"/>
    </xf>
    <xf numFmtId="164" fontId="79" fillId="8" borderId="2" xfId="44" applyFont="1" applyFill="1" applyBorder="1">
      <alignment horizontal="right" vertical="top"/>
    </xf>
    <xf numFmtId="0" fontId="83" fillId="8" borderId="0" xfId="95" applyFont="1" applyFill="1">
      <alignment horizontal="left" vertical="top" wrapText="1"/>
    </xf>
    <xf numFmtId="164" fontId="48" fillId="0" borderId="1" xfId="44" applyFont="1" applyBorder="1">
      <alignment horizontal="right" vertical="top"/>
    </xf>
    <xf numFmtId="164" fontId="22" fillId="0" borderId="2" xfId="44" applyFont="1" applyBorder="1">
      <alignment horizontal="right" vertical="top"/>
    </xf>
    <xf numFmtId="0" fontId="83" fillId="0" borderId="1" xfId="95" applyFont="1" applyBorder="1">
      <alignment horizontal="left" vertical="top" wrapText="1"/>
    </xf>
    <xf numFmtId="164" fontId="0" fillId="0" borderId="2" xfId="44" applyFont="1" applyBorder="1">
      <alignment horizontal="right" vertical="top"/>
    </xf>
    <xf numFmtId="0" fontId="48" fillId="0" borderId="1" xfId="95" applyFont="1" applyBorder="1">
      <alignment horizontal="left" vertical="top" wrapText="1"/>
    </xf>
    <xf numFmtId="164" fontId="22" fillId="0" borderId="2" xfId="95" applyNumberFormat="1" applyFont="1" applyBorder="1">
      <alignment horizontal="left" vertical="top" wrapText="1"/>
    </xf>
    <xf numFmtId="0" fontId="97" fillId="0" borderId="1" xfId="95" applyFont="1" applyBorder="1">
      <alignment horizontal="left" vertical="top" wrapText="1"/>
    </xf>
    <xf numFmtId="164" fontId="67" fillId="0" borderId="1" xfId="105" applyFont="1" applyBorder="1">
      <alignment horizontal="right" vertical="top"/>
    </xf>
    <xf numFmtId="164" fontId="61" fillId="0" borderId="2" xfId="105" applyFont="1" applyBorder="1">
      <alignment horizontal="right" vertical="top"/>
    </xf>
    <xf numFmtId="0" fontId="48" fillId="49" borderId="1" xfId="95" applyFont="1" applyFill="1" applyBorder="1">
      <alignment horizontal="left" vertical="top" wrapText="1"/>
    </xf>
    <xf numFmtId="164" fontId="22" fillId="46" borderId="2" xfId="44" applyFont="1" applyFill="1" applyBorder="1">
      <alignment horizontal="right" vertical="top"/>
    </xf>
    <xf numFmtId="0" fontId="48" fillId="45" borderId="1" xfId="95" applyFont="1" applyFill="1" applyBorder="1">
      <alignment horizontal="left" vertical="top" wrapText="1"/>
    </xf>
    <xf numFmtId="0" fontId="28" fillId="49" borderId="1" xfId="95" applyFill="1" applyBorder="1">
      <alignment horizontal="left" vertical="top" wrapText="1"/>
    </xf>
    <xf numFmtId="164" fontId="48" fillId="0" borderId="2" xfId="44" applyFont="1" applyBorder="1">
      <alignment horizontal="right" vertical="top"/>
    </xf>
    <xf numFmtId="164" fontId="48" fillId="4" borderId="1" xfId="44" applyFont="1" applyFill="1" applyBorder="1">
      <alignment horizontal="right" vertical="top"/>
    </xf>
    <xf numFmtId="164" fontId="22" fillId="4" borderId="2" xfId="44" applyFont="1" applyFill="1" applyBorder="1">
      <alignment horizontal="right" vertical="top"/>
    </xf>
    <xf numFmtId="0" fontId="28" fillId="50" borderId="1" xfId="95" applyFill="1" applyBorder="1">
      <alignment horizontal="left" vertical="top" wrapText="1"/>
    </xf>
    <xf numFmtId="0" fontId="48" fillId="47" borderId="1" xfId="95" applyFont="1" applyFill="1" applyBorder="1">
      <alignment horizontal="left" vertical="top" wrapText="1"/>
    </xf>
    <xf numFmtId="164" fontId="0" fillId="4" borderId="2" xfId="44" applyFont="1" applyFill="1" applyBorder="1">
      <alignment horizontal="right" vertical="top"/>
    </xf>
    <xf numFmtId="0" fontId="48" fillId="4" borderId="1" xfId="95" applyFont="1" applyFill="1" applyBorder="1">
      <alignment horizontal="left" vertical="top" wrapText="1"/>
    </xf>
    <xf numFmtId="0" fontId="67" fillId="0" borderId="1" xfId="95" applyFont="1" applyBorder="1">
      <alignment horizontal="left" vertical="top" wrapText="1"/>
    </xf>
    <xf numFmtId="164" fontId="67" fillId="4" borderId="1" xfId="105" applyFont="1" applyFill="1" applyBorder="1">
      <alignment horizontal="right" vertical="top"/>
    </xf>
    <xf numFmtId="164" fontId="98" fillId="4" borderId="2" xfId="105" applyFill="1" applyBorder="1">
      <alignment horizontal="right" vertical="top"/>
    </xf>
    <xf numFmtId="0" fontId="28" fillId="45" borderId="1" xfId="95" applyFill="1" applyBorder="1">
      <alignment horizontal="left" vertical="top" wrapText="1"/>
    </xf>
    <xf numFmtId="164" fontId="48" fillId="4" borderId="2" xfId="44" applyFont="1" applyFill="1" applyBorder="1">
      <alignment horizontal="right" vertical="top"/>
    </xf>
    <xf numFmtId="0" fontId="28" fillId="46" borderId="1" xfId="95" applyFill="1" applyBorder="1">
      <alignment horizontal="left" vertical="top" wrapText="1"/>
    </xf>
    <xf numFmtId="164" fontId="61" fillId="4" borderId="2" xfId="105" applyFont="1" applyFill="1" applyBorder="1">
      <alignment horizontal="right" vertical="top"/>
    </xf>
    <xf numFmtId="0" fontId="98" fillId="0" borderId="1" xfId="95" applyFont="1" applyBorder="1">
      <alignment horizontal="left" vertical="top" wrapText="1"/>
    </xf>
    <xf numFmtId="0" fontId="99" fillId="0" borderId="1" xfId="95" applyFont="1" applyBorder="1">
      <alignment horizontal="left" vertical="top" wrapText="1"/>
    </xf>
    <xf numFmtId="0" fontId="48" fillId="4" borderId="1" xfId="95" applyFont="1" applyFill="1" applyBorder="1" applyAlignment="1">
      <alignment horizontal="right" vertical="top" wrapText="1"/>
    </xf>
    <xf numFmtId="0" fontId="48" fillId="4" borderId="2" xfId="95" applyFont="1" applyFill="1" applyBorder="1" applyAlignment="1">
      <alignment horizontal="right" vertical="top" wrapText="1"/>
    </xf>
    <xf numFmtId="164" fontId="67" fillId="4" borderId="2" xfId="105" applyFont="1" applyFill="1" applyBorder="1">
      <alignment horizontal="right" vertical="top"/>
    </xf>
    <xf numFmtId="0" fontId="48" fillId="7" borderId="1" xfId="95" applyFont="1" applyFill="1" applyBorder="1">
      <alignment horizontal="left" vertical="top" wrapText="1"/>
    </xf>
    <xf numFmtId="0" fontId="48" fillId="4" borderId="2" xfId="95" applyFont="1" applyFill="1" applyBorder="1">
      <alignment horizontal="left" vertical="top" wrapText="1"/>
    </xf>
    <xf numFmtId="164" fontId="48" fillId="4" borderId="1" xfId="95" applyNumberFormat="1" applyFont="1" applyFill="1" applyBorder="1">
      <alignment horizontal="left" vertical="top" wrapText="1"/>
    </xf>
    <xf numFmtId="0" fontId="61" fillId="0" borderId="1" xfId="95" applyFont="1" applyBorder="1">
      <alignment horizontal="left" vertical="top" wrapText="1"/>
    </xf>
    <xf numFmtId="169" fontId="48" fillId="4" borderId="1" xfId="44" applyNumberFormat="1" applyFont="1" applyFill="1" applyBorder="1">
      <alignment horizontal="right" vertical="top"/>
    </xf>
    <xf numFmtId="0" fontId="64" fillId="4" borderId="1" xfId="60" applyNumberFormat="1" applyFont="1" applyFill="1" applyBorder="1" applyAlignment="1" applyProtection="1">
      <alignment vertical="center" wrapText="1"/>
      <protection locked="0"/>
    </xf>
    <xf numFmtId="0" fontId="48" fillId="50" borderId="1" xfId="95" applyFont="1" applyFill="1" applyBorder="1">
      <alignment horizontal="left" vertical="top" wrapText="1"/>
    </xf>
    <xf numFmtId="169" fontId="83" fillId="8" borderId="1" xfId="44" applyNumberFormat="1" applyFont="1" applyFill="1" applyBorder="1">
      <alignment horizontal="right" vertical="top"/>
    </xf>
    <xf numFmtId="0" fontId="87" fillId="0" borderId="1" xfId="95" applyFont="1" applyBorder="1">
      <alignment horizontal="left" vertical="top" wrapText="1"/>
    </xf>
    <xf numFmtId="49" fontId="93" fillId="0" borderId="1" xfId="95" applyNumberFormat="1" applyFont="1" applyBorder="1">
      <alignment horizontal="left" vertical="top" wrapText="1"/>
    </xf>
    <xf numFmtId="164" fontId="48" fillId="46" borderId="2" xfId="44" applyFont="1" applyFill="1" applyBorder="1">
      <alignment horizontal="right" vertical="top"/>
    </xf>
    <xf numFmtId="0" fontId="48" fillId="0" borderId="2" xfId="95" applyFont="1" applyBorder="1">
      <alignment horizontal="left" vertical="top" wrapText="1"/>
    </xf>
    <xf numFmtId="164" fontId="67" fillId="0" borderId="2" xfId="105" applyFont="1" applyBorder="1">
      <alignment horizontal="right" vertical="top"/>
    </xf>
    <xf numFmtId="0" fontId="93" fillId="7" borderId="1" xfId="95" applyFont="1" applyFill="1" applyBorder="1">
      <alignment horizontal="left" vertical="top" wrapText="1"/>
    </xf>
    <xf numFmtId="0" fontId="48" fillId="8" borderId="1" xfId="95" applyFont="1" applyFill="1" applyBorder="1">
      <alignment horizontal="left" vertical="top" wrapText="1"/>
    </xf>
    <xf numFmtId="170" fontId="48" fillId="4" borderId="1" xfId="95" applyNumberFormat="1" applyFont="1" applyFill="1" applyBorder="1" applyAlignment="1">
      <alignment horizontal="right" wrapText="1"/>
    </xf>
    <xf numFmtId="0" fontId="79" fillId="0" borderId="1" xfId="95" applyFont="1" applyBorder="1">
      <alignment horizontal="left" vertical="top" wrapText="1"/>
    </xf>
    <xf numFmtId="0" fontId="22" fillId="0" borderId="1" xfId="95" applyFont="1" applyBorder="1">
      <alignment horizontal="left" vertical="top" wrapText="1"/>
    </xf>
    <xf numFmtId="0" fontId="22" fillId="0" borderId="0" xfId="95" applyFont="1">
      <alignment horizontal="left" vertical="top" wrapText="1"/>
    </xf>
    <xf numFmtId="164" fontId="48" fillId="4" borderId="1" xfId="44" applyFont="1" applyFill="1" applyBorder="1" applyAlignment="1"/>
    <xf numFmtId="0" fontId="100" fillId="0" borderId="1" xfId="95" applyFont="1" applyBorder="1">
      <alignment horizontal="left" vertical="top" wrapText="1"/>
    </xf>
    <xf numFmtId="0" fontId="48" fillId="46" borderId="1" xfId="95" applyFont="1" applyFill="1" applyBorder="1">
      <alignment horizontal="left" vertical="top" wrapText="1"/>
    </xf>
    <xf numFmtId="0" fontId="101" fillId="0" borderId="0" xfId="95" applyFont="1">
      <alignment horizontal="left" vertical="top" wrapText="1"/>
    </xf>
    <xf numFmtId="0" fontId="48" fillId="10" borderId="1" xfId="95" applyFont="1" applyFill="1" applyBorder="1">
      <alignment horizontal="left" vertical="top" wrapText="1"/>
    </xf>
    <xf numFmtId="4" fontId="48" fillId="4" borderId="1" xfId="95" applyNumberFormat="1" applyFont="1" applyFill="1" applyBorder="1" applyAlignment="1">
      <alignment horizontal="right" vertical="top" wrapText="1"/>
    </xf>
    <xf numFmtId="0" fontId="48" fillId="51" borderId="1" xfId="95" applyFont="1" applyFill="1" applyBorder="1">
      <alignment horizontal="left" vertical="top" wrapText="1"/>
    </xf>
    <xf numFmtId="0" fontId="93" fillId="8" borderId="1" xfId="95" applyFont="1" applyFill="1" applyBorder="1">
      <alignment horizontal="left" vertical="top" wrapText="1"/>
    </xf>
    <xf numFmtId="0" fontId="83" fillId="4" borderId="1" xfId="95" applyFont="1" applyFill="1" applyBorder="1">
      <alignment horizontal="left" vertical="top" wrapText="1"/>
    </xf>
    <xf numFmtId="0" fontId="48" fillId="0" borderId="1" xfId="95" applyFont="1" applyBorder="1" applyAlignment="1">
      <alignment horizontal="right" vertical="top" wrapText="1"/>
    </xf>
    <xf numFmtId="0" fontId="48" fillId="0" borderId="2" xfId="95" applyFont="1" applyBorder="1" applyAlignment="1">
      <alignment horizontal="right" vertical="top" wrapText="1"/>
    </xf>
    <xf numFmtId="169" fontId="48" fillId="4" borderId="2" xfId="44" applyNumberFormat="1" applyFont="1" applyFill="1" applyBorder="1">
      <alignment horizontal="right" vertical="top"/>
    </xf>
    <xf numFmtId="165" fontId="67" fillId="4" borderId="1" xfId="106" applyNumberFormat="1" applyFont="1" applyFill="1" applyBorder="1" applyAlignment="1">
      <alignment horizontal="center" vertical="center" wrapText="1"/>
    </xf>
    <xf numFmtId="169" fontId="83" fillId="8" borderId="2" xfId="44" applyNumberFormat="1" applyFont="1" applyFill="1" applyBorder="1">
      <alignment horizontal="right" vertical="top"/>
    </xf>
    <xf numFmtId="169" fontId="48" fillId="4" borderId="1" xfId="95" applyNumberFormat="1" applyFont="1" applyFill="1" applyBorder="1">
      <alignment horizontal="left" vertical="top" wrapText="1"/>
    </xf>
    <xf numFmtId="169" fontId="22" fillId="4" borderId="2" xfId="95" applyNumberFormat="1" applyFont="1" applyFill="1" applyBorder="1">
      <alignment horizontal="left" vertical="top" wrapText="1"/>
    </xf>
    <xf numFmtId="169" fontId="48" fillId="0" borderId="1" xfId="44" applyNumberFormat="1" applyFont="1" applyBorder="1">
      <alignment horizontal="right" vertical="top"/>
    </xf>
    <xf numFmtId="169" fontId="48" fillId="0" borderId="2" xfId="44" applyNumberFormat="1" applyFont="1" applyBorder="1">
      <alignment horizontal="right" vertical="top"/>
    </xf>
    <xf numFmtId="169" fontId="48" fillId="0" borderId="1" xfId="95" applyNumberFormat="1" applyFont="1" applyBorder="1">
      <alignment horizontal="left" vertical="top" wrapText="1"/>
    </xf>
    <xf numFmtId="169" fontId="48" fillId="0" borderId="2" xfId="95" applyNumberFormat="1" applyFont="1" applyBorder="1">
      <alignment horizontal="left" vertical="top" wrapText="1"/>
    </xf>
    <xf numFmtId="169" fontId="67" fillId="0" borderId="1" xfId="105" applyNumberFormat="1" applyFont="1" applyBorder="1">
      <alignment horizontal="right" vertical="top"/>
    </xf>
    <xf numFmtId="169" fontId="67" fillId="0" borderId="2" xfId="105" applyNumberFormat="1" applyFont="1" applyBorder="1">
      <alignment horizontal="right" vertical="top"/>
    </xf>
    <xf numFmtId="0" fontId="93" fillId="52" borderId="1" xfId="95" applyFont="1" applyFill="1" applyBorder="1">
      <alignment horizontal="left" vertical="top" wrapText="1"/>
    </xf>
    <xf numFmtId="0" fontId="83" fillId="52" borderId="1" xfId="95" applyFont="1" applyFill="1" applyBorder="1">
      <alignment horizontal="left" vertical="top" wrapText="1"/>
    </xf>
    <xf numFmtId="164" fontId="83" fillId="52" borderId="1" xfId="44" applyFont="1" applyFill="1" applyBorder="1">
      <alignment horizontal="right" vertical="top"/>
    </xf>
    <xf numFmtId="0" fontId="83" fillId="52" borderId="0" xfId="95" applyFont="1" applyFill="1">
      <alignment horizontal="left" vertical="top" wrapText="1"/>
    </xf>
    <xf numFmtId="0" fontId="22" fillId="45" borderId="1" xfId="95" applyFont="1" applyFill="1" applyBorder="1">
      <alignment horizontal="left" vertical="top" wrapText="1"/>
    </xf>
    <xf numFmtId="0" fontId="48" fillId="4" borderId="1" xfId="95" applyFont="1" applyFill="1" applyBorder="1" applyAlignment="1">
      <alignment vertical="top" wrapText="1"/>
    </xf>
    <xf numFmtId="4" fontId="48" fillId="4" borderId="1" xfId="95" applyNumberFormat="1" applyFont="1" applyFill="1" applyBorder="1" applyAlignment="1">
      <alignment horizontal="right" vertical="center" wrapText="1"/>
    </xf>
    <xf numFmtId="0" fontId="98" fillId="4" borderId="1" xfId="95" applyFont="1" applyFill="1" applyBorder="1">
      <alignment horizontal="left" vertical="top" wrapText="1"/>
    </xf>
    <xf numFmtId="0" fontId="48" fillId="0" borderId="1" xfId="95" applyFont="1" applyBorder="1" applyAlignment="1">
      <alignment wrapText="1"/>
    </xf>
    <xf numFmtId="0" fontId="87" fillId="46" borderId="1" xfId="95" applyFont="1" applyFill="1" applyBorder="1">
      <alignment horizontal="left" vertical="top" wrapText="1"/>
    </xf>
    <xf numFmtId="0" fontId="61" fillId="4" borderId="1" xfId="95" applyFont="1" applyFill="1" applyBorder="1">
      <alignment horizontal="left" vertical="top" wrapText="1"/>
    </xf>
    <xf numFmtId="0" fontId="93" fillId="51" borderId="1" xfId="95" applyFont="1" applyFill="1" applyBorder="1">
      <alignment horizontal="left" vertical="top" wrapText="1"/>
    </xf>
    <xf numFmtId="164" fontId="104" fillId="0" borderId="2" xfId="44" applyFont="1" applyBorder="1">
      <alignment horizontal="right" vertical="top"/>
    </xf>
    <xf numFmtId="164" fontId="104" fillId="46" borderId="2" xfId="44" applyFont="1" applyFill="1" applyBorder="1">
      <alignment horizontal="right" vertical="top"/>
    </xf>
    <xf numFmtId="0" fontId="48" fillId="46" borderId="1" xfId="95" applyFont="1" applyFill="1" applyBorder="1" applyAlignment="1">
      <alignment horizontal="center" vertical="top" wrapText="1"/>
    </xf>
    <xf numFmtId="164" fontId="104" fillId="4" borderId="2" xfId="44" applyFont="1" applyFill="1" applyBorder="1">
      <alignment horizontal="right" vertical="top"/>
    </xf>
    <xf numFmtId="49" fontId="83" fillId="0" borderId="1" xfId="95" applyNumberFormat="1" applyFont="1" applyBorder="1">
      <alignment horizontal="left" vertical="top" wrapText="1"/>
    </xf>
    <xf numFmtId="164" fontId="105" fillId="4" borderId="2" xfId="105" applyFont="1" applyFill="1" applyBorder="1">
      <alignment horizontal="right" vertical="top"/>
    </xf>
    <xf numFmtId="164" fontId="98" fillId="46" borderId="2" xfId="105" applyFill="1" applyBorder="1">
      <alignment horizontal="right" vertical="top"/>
    </xf>
    <xf numFmtId="164" fontId="105" fillId="46" borderId="2" xfId="105" applyFont="1" applyFill="1" applyBorder="1">
      <alignment horizontal="right" vertical="top"/>
    </xf>
    <xf numFmtId="0" fontId="106" fillId="0" borderId="1" xfId="95" applyFont="1" applyBorder="1">
      <alignment horizontal="left" vertical="top" wrapText="1"/>
    </xf>
    <xf numFmtId="0" fontId="104" fillId="0" borderId="1" xfId="95" applyFont="1" applyBorder="1">
      <alignment horizontal="left" vertical="top" wrapText="1"/>
    </xf>
    <xf numFmtId="0" fontId="104" fillId="4" borderId="1" xfId="95" applyFont="1" applyFill="1" applyBorder="1">
      <alignment horizontal="left" vertical="top" wrapText="1"/>
    </xf>
    <xf numFmtId="39" fontId="104" fillId="4" borderId="1" xfId="95" applyNumberFormat="1" applyFont="1" applyFill="1" applyBorder="1">
      <alignment horizontal="left" vertical="top" wrapText="1"/>
    </xf>
    <xf numFmtId="0" fontId="104" fillId="0" borderId="0" xfId="95" applyFont="1">
      <alignment horizontal="left" vertical="top" wrapText="1"/>
    </xf>
    <xf numFmtId="39" fontId="104" fillId="4" borderId="2" xfId="95" applyNumberFormat="1" applyFont="1" applyFill="1" applyBorder="1" applyAlignment="1">
      <alignment horizontal="right" vertical="top" wrapText="1"/>
    </xf>
    <xf numFmtId="164" fontId="104" fillId="4" borderId="2" xfId="95" applyNumberFormat="1" applyFont="1" applyFill="1" applyBorder="1" applyAlignment="1">
      <alignment horizontal="right" vertical="top" wrapText="1"/>
    </xf>
    <xf numFmtId="164" fontId="97" fillId="4" borderId="2" xfId="105" applyFont="1" applyFill="1" applyBorder="1">
      <alignment horizontal="right" vertical="top"/>
    </xf>
    <xf numFmtId="164" fontId="97" fillId="46" borderId="2" xfId="105" applyFont="1" applyFill="1" applyBorder="1">
      <alignment horizontal="right" vertical="top"/>
    </xf>
    <xf numFmtId="0" fontId="93" fillId="4" borderId="1" xfId="95" applyFont="1" applyFill="1" applyBorder="1">
      <alignment horizontal="left" vertical="top" wrapText="1"/>
    </xf>
    <xf numFmtId="0" fontId="83" fillId="4" borderId="0" xfId="95" applyFont="1" applyFill="1">
      <alignment horizontal="left" vertical="top" wrapText="1"/>
    </xf>
    <xf numFmtId="4" fontId="67" fillId="48" borderId="1" xfId="0" applyNumberFormat="1" applyFont="1" applyFill="1" applyBorder="1" applyAlignment="1">
      <alignment horizontal="right" vertical="center" wrapText="1"/>
    </xf>
    <xf numFmtId="0" fontId="3" fillId="48" borderId="1" xfId="0" applyFont="1" applyFill="1" applyBorder="1" applyAlignment="1">
      <alignment horizontal="left" vertical="center" wrapText="1"/>
    </xf>
    <xf numFmtId="164" fontId="48" fillId="4" borderId="2" xfId="95" applyNumberFormat="1" applyFont="1" applyFill="1" applyBorder="1">
      <alignment horizontal="left" vertical="top" wrapText="1"/>
    </xf>
    <xf numFmtId="164" fontId="81" fillId="8" borderId="2" xfId="105" applyFont="1" applyFill="1" applyBorder="1">
      <alignment horizontal="right" vertical="top"/>
    </xf>
    <xf numFmtId="4" fontId="77" fillId="48" borderId="1" xfId="0" applyNumberFormat="1" applyFont="1" applyFill="1" applyBorder="1" applyAlignment="1">
      <alignment vertical="center" wrapText="1"/>
    </xf>
    <xf numFmtId="0" fontId="79" fillId="48" borderId="1" xfId="0" applyFont="1" applyFill="1" applyBorder="1" applyAlignment="1">
      <alignment vertical="center" wrapText="1"/>
    </xf>
    <xf numFmtId="0" fontId="79" fillId="48" borderId="1" xfId="0" applyFont="1" applyFill="1" applyBorder="1" applyAlignment="1">
      <alignment horizontal="center" vertical="center" wrapText="1"/>
    </xf>
    <xf numFmtId="4" fontId="79" fillId="48" borderId="1" xfId="0" applyNumberFormat="1" applyFont="1" applyFill="1" applyBorder="1" applyAlignment="1">
      <alignment vertical="center" wrapText="1"/>
    </xf>
    <xf numFmtId="0" fontId="107" fillId="48" borderId="1" xfId="0" applyFont="1" applyFill="1" applyBorder="1" applyAlignment="1">
      <alignment horizontal="left" vertical="center" wrapText="1"/>
    </xf>
    <xf numFmtId="4" fontId="81" fillId="48" borderId="1" xfId="0" applyNumberFormat="1" applyFont="1" applyFill="1" applyBorder="1" applyAlignment="1">
      <alignment vertical="center" wrapText="1"/>
    </xf>
    <xf numFmtId="4" fontId="46" fillId="0" borderId="0" xfId="0" applyNumberFormat="1" applyFont="1"/>
    <xf numFmtId="171" fontId="28" fillId="0" borderId="0" xfId="95" applyNumberFormat="1">
      <alignment horizontal="left" vertical="top" wrapText="1"/>
    </xf>
    <xf numFmtId="0" fontId="12" fillId="5" borderId="0" xfId="0" applyFont="1" applyFill="1" applyAlignment="1">
      <alignment horizontal="center" vertical="center" wrapText="1"/>
    </xf>
    <xf numFmtId="0" fontId="45" fillId="5" borderId="0" xfId="0" applyFont="1" applyFill="1" applyAlignment="1">
      <alignment horizontal="center" vertical="center" wrapText="1"/>
    </xf>
    <xf numFmtId="0" fontId="82" fillId="6" borderId="0" xfId="0" applyFont="1" applyFill="1" applyAlignment="1">
      <alignment vertical="center" wrapText="1"/>
    </xf>
    <xf numFmtId="0" fontId="78" fillId="6" borderId="0" xfId="0" applyFont="1" applyFill="1" applyAlignment="1">
      <alignment vertical="center" wrapText="1"/>
    </xf>
    <xf numFmtId="4" fontId="77" fillId="10" borderId="0" xfId="0" applyNumberFormat="1" applyFont="1" applyFill="1" applyAlignment="1">
      <alignment vertical="center" wrapText="1"/>
    </xf>
    <xf numFmtId="4" fontId="80" fillId="0" borderId="0" xfId="0" applyNumberFormat="1" applyFont="1" applyAlignment="1">
      <alignment horizontal="left" vertical="top" wrapText="1"/>
    </xf>
    <xf numFmtId="0" fontId="53" fillId="4" borderId="1" xfId="0" applyFont="1" applyFill="1" applyBorder="1" applyAlignment="1">
      <alignment horizontal="left" vertical="top" wrapText="1"/>
    </xf>
    <xf numFmtId="4" fontId="53" fillId="4" borderId="1" xfId="0" applyNumberFormat="1" applyFont="1" applyFill="1" applyBorder="1" applyAlignment="1">
      <alignment horizontal="left" vertical="top" wrapText="1"/>
    </xf>
    <xf numFmtId="4" fontId="80" fillId="4" borderId="1" xfId="0" applyNumberFormat="1" applyFont="1" applyFill="1" applyBorder="1" applyAlignment="1">
      <alignment horizontal="left" vertical="top" wrapText="1"/>
    </xf>
    <xf numFmtId="4" fontId="52" fillId="0" borderId="0" xfId="0" applyNumberFormat="1" applyFont="1" applyAlignment="1">
      <alignment horizontal="left" vertical="top" wrapText="1"/>
    </xf>
    <xf numFmtId="3" fontId="52" fillId="0" borderId="0" xfId="0" applyNumberFormat="1" applyFont="1" applyAlignment="1">
      <alignment horizontal="left" vertical="top" wrapText="1"/>
    </xf>
    <xf numFmtId="4" fontId="80" fillId="0" borderId="1" xfId="0" applyNumberFormat="1" applyFont="1" applyBorder="1" applyAlignment="1">
      <alignment horizontal="left" vertical="top" wrapText="1"/>
    </xf>
    <xf numFmtId="3" fontId="80" fillId="4" borderId="1" xfId="0" applyNumberFormat="1" applyFont="1" applyFill="1" applyBorder="1" applyAlignment="1">
      <alignment horizontal="left" vertical="top" wrapText="1"/>
    </xf>
    <xf numFmtId="0" fontId="80" fillId="0" borderId="1" xfId="0" applyFont="1" applyBorder="1" applyAlignment="1">
      <alignment horizontal="left" vertical="top" wrapText="1"/>
    </xf>
    <xf numFmtId="3" fontId="53" fillId="4" borderId="1" xfId="0" applyNumberFormat="1" applyFont="1" applyFill="1" applyBorder="1" applyAlignment="1">
      <alignment horizontal="left" vertical="top" wrapText="1"/>
    </xf>
    <xf numFmtId="0" fontId="53" fillId="0" borderId="1" xfId="0" applyFont="1" applyBorder="1" applyAlignment="1">
      <alignment horizontal="left" vertical="top" wrapText="1"/>
    </xf>
    <xf numFmtId="3" fontId="53" fillId="0" borderId="1" xfId="0" applyNumberFormat="1" applyFont="1" applyBorder="1" applyAlignment="1">
      <alignment horizontal="left" vertical="top" wrapText="1"/>
    </xf>
    <xf numFmtId="0" fontId="93" fillId="46" borderId="1" xfId="95" applyFont="1" applyFill="1" applyBorder="1">
      <alignment horizontal="left" vertical="top" wrapText="1"/>
    </xf>
    <xf numFmtId="164" fontId="48" fillId="0" borderId="2" xfId="95" applyNumberFormat="1" applyFont="1" applyBorder="1" applyAlignment="1">
      <alignment horizontal="right" vertical="top" wrapText="1"/>
    </xf>
    <xf numFmtId="164" fontId="48" fillId="0" borderId="2" xfId="95" applyNumberFormat="1" applyFont="1" applyBorder="1">
      <alignment horizontal="left" vertical="top" wrapText="1"/>
    </xf>
    <xf numFmtId="164" fontId="104" fillId="4" borderId="2" xfId="95" applyNumberFormat="1" applyFont="1" applyFill="1" applyBorder="1">
      <alignment horizontal="left" vertical="top" wrapText="1"/>
    </xf>
    <xf numFmtId="164" fontId="48" fillId="48" borderId="2" xfId="44" applyFont="1" applyFill="1" applyBorder="1">
      <alignment horizontal="right" vertical="top"/>
    </xf>
    <xf numFmtId="0" fontId="48" fillId="48" borderId="2" xfId="95" applyFont="1" applyFill="1" applyBorder="1">
      <alignment horizontal="left" vertical="top" wrapText="1"/>
    </xf>
    <xf numFmtId="164" fontId="108" fillId="4" borderId="2" xfId="106" applyNumberFormat="1" applyFont="1" applyFill="1" applyBorder="1" applyAlignment="1">
      <alignment horizontal="center" vertical="center" wrapText="1"/>
    </xf>
    <xf numFmtId="172" fontId="80" fillId="0" borderId="0" xfId="0" applyNumberFormat="1" applyFont="1" applyAlignment="1">
      <alignment horizontal="left" vertical="top" wrapText="1"/>
    </xf>
    <xf numFmtId="173" fontId="46" fillId="0" borderId="0" xfId="0" applyNumberFormat="1" applyFont="1"/>
    <xf numFmtId="4" fontId="79" fillId="46" borderId="1" xfId="0" applyNumberFormat="1" applyFont="1" applyFill="1" applyBorder="1" applyAlignment="1">
      <alignment vertical="center" wrapText="1"/>
    </xf>
    <xf numFmtId="4" fontId="67" fillId="47" borderId="1" xfId="0" applyNumberFormat="1" applyFont="1" applyFill="1" applyBorder="1" applyAlignment="1">
      <alignment horizontal="right" vertical="center" wrapText="1"/>
    </xf>
    <xf numFmtId="4" fontId="3" fillId="47" borderId="1" xfId="0" applyNumberFormat="1" applyFont="1" applyFill="1" applyBorder="1" applyAlignment="1">
      <alignment vertical="center" wrapText="1"/>
    </xf>
    <xf numFmtId="4" fontId="78" fillId="47" borderId="1" xfId="0" applyNumberFormat="1" applyFont="1" applyFill="1" applyBorder="1" applyAlignment="1">
      <alignment vertical="center" wrapText="1"/>
    </xf>
    <xf numFmtId="4" fontId="67" fillId="47" borderId="1" xfId="0" applyNumberFormat="1" applyFont="1" applyFill="1" applyBorder="1" applyAlignment="1">
      <alignment vertical="center" wrapText="1"/>
    </xf>
    <xf numFmtId="4" fontId="83" fillId="47" borderId="1" xfId="0" applyNumberFormat="1" applyFont="1" applyFill="1" applyBorder="1" applyAlignment="1">
      <alignment vertical="center" wrapText="1"/>
    </xf>
    <xf numFmtId="4" fontId="79" fillId="47" borderId="1" xfId="0" applyNumberFormat="1" applyFont="1" applyFill="1" applyBorder="1" applyAlignment="1">
      <alignment vertical="center" wrapText="1"/>
    </xf>
    <xf numFmtId="4" fontId="81" fillId="47" borderId="1" xfId="0" applyNumberFormat="1" applyFont="1" applyFill="1" applyBorder="1" applyAlignment="1">
      <alignment vertical="center" wrapText="1"/>
    </xf>
    <xf numFmtId="37" fontId="48" fillId="4" borderId="2" xfId="95" applyNumberFormat="1" applyFont="1" applyFill="1" applyBorder="1">
      <alignment horizontal="left" vertical="top" wrapText="1"/>
    </xf>
    <xf numFmtId="0" fontId="67" fillId="4" borderId="1" xfId="95" applyFont="1" applyFill="1" applyBorder="1">
      <alignment horizontal="left" vertical="top" wrapText="1"/>
    </xf>
    <xf numFmtId="164" fontId="104" fillId="46" borderId="1" xfId="44" applyFont="1" applyFill="1" applyBorder="1">
      <alignment horizontal="right" vertical="top"/>
    </xf>
    <xf numFmtId="4" fontId="82" fillId="10" borderId="1" xfId="0" applyNumberFormat="1" applyFont="1" applyFill="1" applyBorder="1" applyAlignment="1">
      <alignment vertical="center" wrapText="1"/>
    </xf>
    <xf numFmtId="4" fontId="82" fillId="6" borderId="1" xfId="0" applyNumberFormat="1" applyFont="1" applyFill="1" applyBorder="1" applyAlignment="1">
      <alignment horizontal="left" vertical="center" wrapText="1"/>
    </xf>
    <xf numFmtId="4" fontId="79" fillId="6" borderId="1" xfId="0" applyNumberFormat="1" applyFont="1" applyFill="1" applyBorder="1" applyAlignment="1">
      <alignment horizontal="left" vertical="center" wrapText="1"/>
    </xf>
    <xf numFmtId="0" fontId="48" fillId="6" borderId="1" xfId="95" applyFont="1" applyFill="1" applyBorder="1">
      <alignment horizontal="left" vertical="top" wrapText="1"/>
    </xf>
    <xf numFmtId="164" fontId="48" fillId="6" borderId="1" xfId="44" applyFont="1" applyFill="1" applyBorder="1">
      <alignment horizontal="right" vertical="top"/>
    </xf>
    <xf numFmtId="164" fontId="48" fillId="6" borderId="2" xfId="44" applyFont="1" applyFill="1" applyBorder="1">
      <alignment horizontal="right" vertical="top"/>
    </xf>
    <xf numFmtId="164" fontId="67" fillId="6" borderId="2" xfId="105" applyFont="1" applyFill="1" applyBorder="1">
      <alignment horizontal="right" vertical="top"/>
    </xf>
    <xf numFmtId="164" fontId="22" fillId="4" borderId="2" xfId="95" applyNumberFormat="1" applyFont="1" applyFill="1" applyBorder="1" applyAlignment="1">
      <alignment horizontal="right" vertical="center" wrapText="1"/>
    </xf>
    <xf numFmtId="0" fontId="94" fillId="46" borderId="0" xfId="95" applyFont="1" applyFill="1" applyAlignment="1">
      <alignment horizontal="center" vertical="top" wrapText="1"/>
    </xf>
    <xf numFmtId="0" fontId="94" fillId="46" borderId="9" xfId="95" applyFont="1" applyFill="1" applyBorder="1" applyAlignment="1">
      <alignment horizontal="center" vertical="top" wrapText="1"/>
    </xf>
    <xf numFmtId="167" fontId="28" fillId="0" borderId="0" xfId="95" applyNumberFormat="1">
      <alignment horizontal="left" vertical="top" wrapText="1"/>
    </xf>
    <xf numFmtId="4" fontId="22" fillId="4" borderId="2" xfId="95" applyNumberFormat="1" applyFont="1" applyFill="1" applyBorder="1" applyAlignment="1">
      <alignment horizontal="right" vertical="center" wrapText="1"/>
    </xf>
    <xf numFmtId="164" fontId="67" fillId="46" borderId="2" xfId="105" applyFont="1" applyFill="1" applyBorder="1">
      <alignment horizontal="right" vertical="top"/>
    </xf>
    <xf numFmtId="49" fontId="93" fillId="4" borderId="1" xfId="95" applyNumberFormat="1" applyFont="1" applyFill="1" applyBorder="1">
      <alignment horizontal="left" vertical="top" wrapText="1"/>
    </xf>
    <xf numFmtId="164" fontId="22" fillId="4" borderId="2" xfId="95" applyNumberFormat="1" applyFont="1" applyFill="1" applyBorder="1" applyAlignment="1">
      <alignment horizontal="right" vertical="top" wrapText="1"/>
    </xf>
    <xf numFmtId="164" fontId="48" fillId="4" borderId="2" xfId="95" applyNumberFormat="1" applyFont="1" applyFill="1" applyBorder="1" applyAlignment="1">
      <alignment horizontal="right" vertical="top" wrapText="1"/>
    </xf>
    <xf numFmtId="0" fontId="48" fillId="48" borderId="1" xfId="95" applyFont="1" applyFill="1" applyBorder="1">
      <alignment horizontal="left" vertical="top" wrapText="1"/>
    </xf>
    <xf numFmtId="0" fontId="93" fillId="48" borderId="1" xfId="95" applyFont="1" applyFill="1" applyBorder="1">
      <alignment horizontal="left" vertical="top" wrapText="1"/>
    </xf>
    <xf numFmtId="49" fontId="93" fillId="48" borderId="1" xfId="95" applyNumberFormat="1" applyFont="1" applyFill="1" applyBorder="1">
      <alignment horizontal="left" vertical="top" wrapText="1"/>
    </xf>
    <xf numFmtId="4" fontId="48" fillId="4" borderId="2" xfId="95" applyNumberFormat="1" applyFont="1" applyFill="1" applyBorder="1">
      <alignment horizontal="left" vertical="top" wrapText="1"/>
    </xf>
    <xf numFmtId="164" fontId="22" fillId="48" borderId="2" xfId="44" applyFont="1" applyFill="1" applyBorder="1">
      <alignment horizontal="right" vertical="top"/>
    </xf>
    <xf numFmtId="0" fontId="0" fillId="46" borderId="0" xfId="0" applyFill="1"/>
    <xf numFmtId="0" fontId="12" fillId="46" borderId="0" xfId="0" applyFont="1" applyFill="1" applyAlignment="1">
      <alignment vertical="center"/>
    </xf>
    <xf numFmtId="167" fontId="109" fillId="46" borderId="1" xfId="95" applyNumberFormat="1" applyFont="1" applyFill="1" applyBorder="1" applyAlignment="1">
      <alignment horizontal="center" vertical="top" wrapText="1"/>
    </xf>
    <xf numFmtId="167" fontId="109" fillId="46" borderId="1" xfId="104" applyNumberFormat="1" applyFont="1" applyFill="1" applyBorder="1">
      <alignment horizontal="right" vertical="top"/>
    </xf>
    <xf numFmtId="164" fontId="109" fillId="46" borderId="1" xfId="104" applyFont="1" applyFill="1" applyBorder="1">
      <alignment horizontal="right" vertical="top"/>
    </xf>
    <xf numFmtId="4" fontId="109" fillId="46" borderId="1" xfId="95" applyNumberFormat="1" applyFont="1" applyFill="1" applyBorder="1">
      <alignment horizontal="left" vertical="top" wrapText="1"/>
    </xf>
    <xf numFmtId="164" fontId="67" fillId="46" borderId="1" xfId="105" applyFont="1" applyFill="1" applyBorder="1">
      <alignment horizontal="right" vertical="top"/>
    </xf>
    <xf numFmtId="0" fontId="87" fillId="4" borderId="1" xfId="95" applyFont="1" applyFill="1" applyBorder="1">
      <alignment horizontal="left" vertical="top" wrapText="1"/>
    </xf>
    <xf numFmtId="0" fontId="83" fillId="48" borderId="1" xfId="95" applyFont="1" applyFill="1" applyBorder="1">
      <alignment horizontal="left" vertical="top" wrapText="1"/>
    </xf>
    <xf numFmtId="164" fontId="5" fillId="4" borderId="2" xfId="44" applyFont="1" applyFill="1" applyBorder="1">
      <alignment horizontal="right" vertical="top"/>
    </xf>
    <xf numFmtId="164" fontId="5" fillId="4" borderId="2" xfId="95" applyNumberFormat="1" applyFont="1" applyFill="1" applyBorder="1" applyAlignment="1">
      <alignment horizontal="right" vertical="top" wrapText="1"/>
    </xf>
    <xf numFmtId="164" fontId="102" fillId="4" borderId="2" xfId="105" applyFont="1" applyFill="1" applyBorder="1">
      <alignment horizontal="right" vertical="top"/>
    </xf>
    <xf numFmtId="0" fontId="22" fillId="4" borderId="2" xfId="95" applyFont="1" applyFill="1" applyBorder="1" applyAlignment="1">
      <alignment horizontal="right" vertical="top" wrapText="1"/>
    </xf>
    <xf numFmtId="164" fontId="83" fillId="4" borderId="2" xfId="44" applyFont="1" applyFill="1" applyBorder="1">
      <alignment horizontal="right" vertical="top"/>
    </xf>
    <xf numFmtId="0" fontId="83" fillId="4" borderId="2" xfId="95" applyFont="1" applyFill="1" applyBorder="1" applyAlignment="1">
      <alignment horizontal="right" vertical="top" wrapText="1"/>
    </xf>
    <xf numFmtId="164" fontId="81" fillId="4" borderId="2" xfId="105" applyFont="1" applyFill="1" applyBorder="1">
      <alignment horizontal="right" vertical="top"/>
    </xf>
    <xf numFmtId="164" fontId="83" fillId="4" borderId="2" xfId="95" applyNumberFormat="1" applyFont="1" applyFill="1" applyBorder="1" applyAlignment="1">
      <alignment horizontal="right" vertical="top" wrapText="1"/>
    </xf>
    <xf numFmtId="164" fontId="22" fillId="6" borderId="2" xfId="44" applyFont="1" applyFill="1" applyBorder="1">
      <alignment horizontal="right" vertical="top"/>
    </xf>
    <xf numFmtId="164" fontId="79" fillId="4" borderId="2" xfId="44" applyFont="1" applyFill="1" applyBorder="1">
      <alignment horizontal="right" vertical="top"/>
    </xf>
    <xf numFmtId="164" fontId="48" fillId="49" borderId="1" xfId="44" applyFont="1" applyFill="1" applyBorder="1">
      <alignment horizontal="right" vertical="top"/>
    </xf>
    <xf numFmtId="164" fontId="48" fillId="49" borderId="2" xfId="44" applyFont="1" applyFill="1" applyBorder="1">
      <alignment horizontal="right" vertical="top"/>
    </xf>
    <xf numFmtId="0" fontId="87" fillId="49" borderId="1" xfId="95" applyFont="1" applyFill="1" applyBorder="1">
      <alignment horizontal="left" vertical="top" wrapText="1"/>
    </xf>
    <xf numFmtId="164" fontId="67" fillId="49" borderId="1" xfId="105" applyFont="1" applyFill="1" applyBorder="1">
      <alignment horizontal="right" vertical="top"/>
    </xf>
    <xf numFmtId="164" fontId="67" fillId="49" borderId="2" xfId="105" applyFont="1" applyFill="1" applyBorder="1">
      <alignment horizontal="right" vertical="top"/>
    </xf>
    <xf numFmtId="164" fontId="7" fillId="4" borderId="2" xfId="95" applyNumberFormat="1" applyFont="1" applyFill="1" applyBorder="1">
      <alignment horizontal="left" vertical="top" wrapText="1"/>
    </xf>
    <xf numFmtId="173" fontId="48" fillId="4" borderId="2" xfId="95" applyNumberFormat="1" applyFont="1" applyFill="1" applyBorder="1">
      <alignment horizontal="left" vertical="top" wrapText="1"/>
    </xf>
    <xf numFmtId="4" fontId="104" fillId="4" borderId="2" xfId="95" applyNumberFormat="1" applyFont="1" applyFill="1" applyBorder="1">
      <alignment horizontal="left" vertical="top" wrapText="1"/>
    </xf>
    <xf numFmtId="4" fontId="104" fillId="4" borderId="2" xfId="95" applyNumberFormat="1" applyFont="1" applyFill="1" applyBorder="1" applyAlignment="1">
      <alignment horizontal="right" vertical="top" wrapText="1"/>
    </xf>
    <xf numFmtId="164" fontId="79" fillId="48" borderId="2" xfId="44" applyFont="1" applyFill="1" applyBorder="1">
      <alignment horizontal="right" vertical="top"/>
    </xf>
    <xf numFmtId="0" fontId="28" fillId="48" borderId="1" xfId="95" applyFill="1" applyBorder="1">
      <alignment horizontal="left" vertical="top" wrapText="1"/>
    </xf>
    <xf numFmtId="9" fontId="83" fillId="0" borderId="0" xfId="95" applyNumberFormat="1" applyFont="1">
      <alignment horizontal="left" vertical="top" wrapText="1"/>
    </xf>
    <xf numFmtId="167" fontId="83" fillId="0" borderId="0" xfId="95" applyNumberFormat="1" applyFont="1">
      <alignment horizontal="left" vertical="top" wrapText="1"/>
    </xf>
    <xf numFmtId="164" fontId="48" fillId="46" borderId="1" xfId="44" applyFont="1" applyFill="1" applyBorder="1">
      <alignment horizontal="right" vertical="top"/>
    </xf>
    <xf numFmtId="4" fontId="87" fillId="46" borderId="1" xfId="0" applyNumberFormat="1" applyFont="1" applyFill="1" applyBorder="1" applyAlignment="1">
      <alignment horizontal="right" vertical="center" wrapText="1"/>
    </xf>
    <xf numFmtId="0" fontId="78" fillId="48" borderId="1" xfId="0" applyFont="1" applyFill="1" applyBorder="1" applyAlignment="1">
      <alignment vertical="center" wrapText="1"/>
    </xf>
    <xf numFmtId="4" fontId="83" fillId="7" borderId="1" xfId="0" applyNumberFormat="1" applyFont="1" applyFill="1" applyBorder="1" applyAlignment="1">
      <alignment vertical="center" wrapText="1"/>
    </xf>
    <xf numFmtId="4" fontId="84" fillId="47" borderId="1" xfId="0" applyNumberFormat="1" applyFont="1" applyFill="1" applyBorder="1" applyAlignment="1">
      <alignment vertical="center" wrapText="1"/>
    </xf>
    <xf numFmtId="43" fontId="21" fillId="0" borderId="0" xfId="59" applyFont="1"/>
    <xf numFmtId="164" fontId="22" fillId="53" borderId="2" xfId="44" applyFont="1" applyFill="1" applyBorder="1">
      <alignment horizontal="right" vertical="top"/>
    </xf>
    <xf numFmtId="164" fontId="104" fillId="53" borderId="2" xfId="44" applyFont="1" applyFill="1" applyBorder="1">
      <alignment horizontal="right" vertical="top"/>
    </xf>
    <xf numFmtId="4" fontId="67" fillId="53" borderId="1" xfId="0" applyNumberFormat="1" applyFont="1" applyFill="1" applyBorder="1" applyAlignment="1">
      <alignment vertical="center" wrapText="1"/>
    </xf>
    <xf numFmtId="164" fontId="48" fillId="53" borderId="2" xfId="44" applyFont="1" applyFill="1" applyBorder="1">
      <alignment horizontal="right" vertical="top"/>
    </xf>
    <xf numFmtId="4" fontId="67" fillId="53" borderId="1" xfId="0" applyNumberFormat="1" applyFont="1" applyFill="1" applyBorder="1" applyAlignment="1">
      <alignment horizontal="right" vertical="center" wrapText="1"/>
    </xf>
    <xf numFmtId="4" fontId="110" fillId="6" borderId="1" xfId="0" applyNumberFormat="1" applyFont="1" applyFill="1" applyBorder="1" applyAlignment="1">
      <alignment horizontal="right" vertical="center" wrapText="1"/>
    </xf>
    <xf numFmtId="173" fontId="111" fillId="6" borderId="1" xfId="0" applyNumberFormat="1" applyFont="1" applyFill="1" applyBorder="1" applyAlignment="1">
      <alignment vertical="center" wrapText="1"/>
    </xf>
    <xf numFmtId="4" fontId="83" fillId="53" borderId="1" xfId="0" applyNumberFormat="1" applyFont="1" applyFill="1" applyBorder="1" applyAlignment="1">
      <alignment vertical="center" wrapText="1"/>
    </xf>
    <xf numFmtId="4" fontId="3" fillId="53" borderId="1" xfId="0" applyNumberFormat="1" applyFont="1" applyFill="1" applyBorder="1" applyAlignment="1">
      <alignment horizontal="right" vertical="center" wrapText="1"/>
    </xf>
    <xf numFmtId="0" fontId="53" fillId="53" borderId="0" xfId="0" applyFont="1" applyFill="1" applyAlignment="1">
      <alignment horizontal="left" vertical="top" wrapText="1"/>
    </xf>
    <xf numFmtId="0" fontId="83" fillId="53" borderId="1" xfId="95" applyFont="1" applyFill="1" applyBorder="1">
      <alignment horizontal="left" vertical="top" wrapText="1"/>
    </xf>
    <xf numFmtId="0" fontId="28" fillId="53" borderId="1" xfId="95" applyFill="1" applyBorder="1">
      <alignment horizontal="left" vertical="top" wrapText="1"/>
    </xf>
    <xf numFmtId="164" fontId="48" fillId="53" borderId="1" xfId="44" applyFont="1" applyFill="1" applyBorder="1">
      <alignment horizontal="right" vertical="top"/>
    </xf>
    <xf numFmtId="0" fontId="28" fillId="53" borderId="0" xfId="95" applyFill="1">
      <alignment horizontal="left" vertical="top" wrapText="1"/>
    </xf>
    <xf numFmtId="0" fontId="93" fillId="53" borderId="1" xfId="95" applyFont="1" applyFill="1" applyBorder="1">
      <alignment horizontal="left" vertical="top" wrapText="1"/>
    </xf>
    <xf numFmtId="0" fontId="48" fillId="53" borderId="1" xfId="95" applyFont="1" applyFill="1" applyBorder="1">
      <alignment horizontal="left" vertical="top" wrapText="1"/>
    </xf>
    <xf numFmtId="0" fontId="97" fillId="53" borderId="1" xfId="95" applyFont="1" applyFill="1" applyBorder="1">
      <alignment horizontal="left" vertical="top" wrapText="1"/>
    </xf>
    <xf numFmtId="164" fontId="67" fillId="53" borderId="1" xfId="105" applyFont="1" applyFill="1" applyBorder="1">
      <alignment horizontal="right" vertical="top"/>
    </xf>
    <xf numFmtId="164" fontId="105" fillId="53" borderId="2" xfId="105" applyFont="1" applyFill="1" applyBorder="1">
      <alignment horizontal="right" vertical="top"/>
    </xf>
    <xf numFmtId="164" fontId="105" fillId="0" borderId="2" xfId="105" applyFont="1" applyFill="1" applyBorder="1">
      <alignment horizontal="right" vertical="top"/>
    </xf>
    <xf numFmtId="164" fontId="98" fillId="53" borderId="2" xfId="105" applyFill="1" applyBorder="1">
      <alignment horizontal="right" vertical="top"/>
    </xf>
    <xf numFmtId="0" fontId="83" fillId="53" borderId="0" xfId="95" applyFont="1" applyFill="1">
      <alignment horizontal="left" vertical="top" wrapText="1"/>
    </xf>
    <xf numFmtId="164" fontId="97" fillId="53" borderId="2" xfId="105" applyFont="1" applyFill="1" applyBorder="1">
      <alignment horizontal="right" vertical="top"/>
    </xf>
    <xf numFmtId="164" fontId="22" fillId="53" borderId="2" xfId="95" applyNumberFormat="1" applyFont="1" applyFill="1" applyBorder="1">
      <alignment horizontal="left" vertical="top" wrapText="1"/>
    </xf>
    <xf numFmtId="164" fontId="61" fillId="53" borderId="2" xfId="105" applyFont="1" applyFill="1" applyBorder="1">
      <alignment horizontal="right" vertical="top"/>
    </xf>
    <xf numFmtId="164" fontId="67" fillId="53" borderId="2" xfId="105" applyFont="1" applyFill="1" applyBorder="1">
      <alignment horizontal="right" vertical="top"/>
    </xf>
    <xf numFmtId="164" fontId="48" fillId="53" borderId="2" xfId="95" applyNumberFormat="1" applyFont="1" applyFill="1" applyBorder="1">
      <alignment horizontal="left" vertical="top" wrapText="1"/>
    </xf>
    <xf numFmtId="164" fontId="79" fillId="53" borderId="2" xfId="44" applyFont="1" applyFill="1" applyBorder="1">
      <alignment horizontal="right" vertical="top"/>
    </xf>
    <xf numFmtId="164" fontId="67" fillId="53" borderId="2" xfId="44" applyFont="1" applyFill="1" applyBorder="1">
      <alignment horizontal="right" vertical="top"/>
    </xf>
    <xf numFmtId="169" fontId="28" fillId="4" borderId="2" xfId="44" applyNumberFormat="1" applyFont="1" applyFill="1" applyBorder="1">
      <alignment horizontal="right" vertical="top"/>
    </xf>
    <xf numFmtId="164" fontId="112" fillId="4" borderId="2" xfId="105" applyFont="1" applyFill="1" applyBorder="1">
      <alignment horizontal="right" vertical="top"/>
    </xf>
    <xf numFmtId="0" fontId="79" fillId="8" borderId="1" xfId="95" applyFont="1" applyFill="1" applyBorder="1">
      <alignment horizontal="left" vertical="top" wrapText="1"/>
    </xf>
    <xf numFmtId="0" fontId="101" fillId="0" borderId="1" xfId="95" applyFont="1" applyBorder="1">
      <alignment horizontal="left" vertical="top" wrapText="1"/>
    </xf>
    <xf numFmtId="0" fontId="101" fillId="4" borderId="1" xfId="95" applyFont="1" applyFill="1" applyBorder="1">
      <alignment horizontal="left" vertical="top" wrapText="1"/>
    </xf>
    <xf numFmtId="0" fontId="22" fillId="4" borderId="1" xfId="95" applyFont="1" applyFill="1" applyBorder="1">
      <alignment horizontal="left" vertical="top" wrapText="1"/>
    </xf>
    <xf numFmtId="0" fontId="48" fillId="48" borderId="2" xfId="95" applyFont="1" applyFill="1" applyBorder="1" applyAlignment="1">
      <alignment horizontal="right" vertical="top" wrapText="1"/>
    </xf>
    <xf numFmtId="0" fontId="45" fillId="5" borderId="1" xfId="0" applyFont="1" applyFill="1" applyBorder="1" applyAlignment="1">
      <alignment horizontal="center" vertical="center" wrapText="1"/>
    </xf>
    <xf numFmtId="0" fontId="54" fillId="0" borderId="0" xfId="0" applyFont="1"/>
    <xf numFmtId="0" fontId="67" fillId="6" borderId="2" xfId="0" applyFont="1" applyFill="1" applyBorder="1" applyAlignment="1">
      <alignment horizontal="right" vertical="center" wrapText="1"/>
    </xf>
    <xf numFmtId="0" fontId="67" fillId="6" borderId="7" xfId="0" applyFont="1" applyFill="1" applyBorder="1" applyAlignment="1">
      <alignment horizontal="right" vertical="center" wrapText="1"/>
    </xf>
    <xf numFmtId="0" fontId="46" fillId="0" borderId="0" xfId="0" applyFont="1" applyAlignment="1">
      <alignment horizontal="center"/>
    </xf>
    <xf numFmtId="164" fontId="48" fillId="54" borderId="2" xfId="44" applyFont="1" applyFill="1" applyBorder="1">
      <alignment horizontal="right" vertical="top"/>
    </xf>
    <xf numFmtId="4" fontId="67" fillId="54" borderId="1" xfId="0" applyNumberFormat="1" applyFont="1" applyFill="1" applyBorder="1" applyAlignment="1">
      <alignment horizontal="right" vertical="center" wrapText="1"/>
    </xf>
    <xf numFmtId="4" fontId="3" fillId="54" borderId="1" xfId="0" applyNumberFormat="1" applyFont="1" applyFill="1" applyBorder="1" applyAlignment="1">
      <alignment horizontal="right" vertical="center" wrapText="1"/>
    </xf>
    <xf numFmtId="164" fontId="104" fillId="54" borderId="2" xfId="44" applyFont="1" applyFill="1" applyBorder="1">
      <alignment horizontal="right" vertical="top"/>
    </xf>
    <xf numFmtId="164" fontId="98" fillId="54" borderId="2" xfId="105" applyFill="1" applyBorder="1">
      <alignment horizontal="right" vertical="top"/>
    </xf>
    <xf numFmtId="0" fontId="45" fillId="7" borderId="0" xfId="0" applyFont="1" applyFill="1" applyAlignment="1">
      <alignment vertical="center"/>
    </xf>
    <xf numFmtId="0" fontId="83" fillId="7" borderId="0" xfId="0" applyFont="1" applyFill="1" applyAlignment="1">
      <alignment horizontal="center" vertical="center"/>
    </xf>
    <xf numFmtId="0" fontId="114" fillId="0" borderId="0" xfId="0" applyFont="1"/>
    <xf numFmtId="0" fontId="81" fillId="6" borderId="1" xfId="0" applyFont="1" applyFill="1" applyBorder="1" applyAlignment="1">
      <alignment horizontal="center" vertical="center" wrapText="1"/>
    </xf>
    <xf numFmtId="0" fontId="81" fillId="6" borderId="1" xfId="0" applyFont="1" applyFill="1" applyBorder="1" applyAlignment="1">
      <alignment vertical="center" wrapText="1"/>
    </xf>
    <xf numFmtId="0" fontId="81" fillId="10" borderId="1" xfId="0" applyFont="1" applyFill="1" applyBorder="1" applyAlignment="1">
      <alignment vertical="center" wrapText="1"/>
    </xf>
    <xf numFmtId="0" fontId="81" fillId="10" borderId="1" xfId="0" applyFont="1" applyFill="1" applyBorder="1" applyAlignment="1">
      <alignment horizontal="center" vertical="center" wrapText="1"/>
    </xf>
    <xf numFmtId="0" fontId="67" fillId="6" borderId="1" xfId="0" applyFont="1" applyFill="1" applyBorder="1" applyAlignment="1">
      <alignment horizontal="center" vertical="center" wrapText="1"/>
    </xf>
    <xf numFmtId="0" fontId="83" fillId="53" borderId="1" xfId="0" applyFont="1" applyFill="1" applyBorder="1" applyAlignment="1">
      <alignment vertical="center" wrapText="1"/>
    </xf>
    <xf numFmtId="0" fontId="83" fillId="53" borderId="1" xfId="0" applyFont="1" applyFill="1" applyBorder="1" applyAlignment="1">
      <alignment horizontal="center" vertical="center" wrapText="1"/>
    </xf>
    <xf numFmtId="0" fontId="48" fillId="6" borderId="1" xfId="0" applyFont="1" applyFill="1" applyBorder="1" applyAlignment="1">
      <alignment vertical="center" wrapText="1"/>
    </xf>
    <xf numFmtId="0" fontId="83" fillId="46" borderId="1" xfId="0" applyFont="1" applyFill="1" applyBorder="1" applyAlignment="1">
      <alignment horizontal="center" vertical="center" wrapText="1"/>
    </xf>
    <xf numFmtId="0" fontId="83" fillId="48" borderId="1" xfId="0" applyFont="1" applyFill="1" applyBorder="1" applyAlignment="1">
      <alignment vertical="center" wrapText="1"/>
    </xf>
    <xf numFmtId="0" fontId="113" fillId="6" borderId="1" xfId="0" applyFont="1" applyFill="1" applyBorder="1" applyAlignment="1">
      <alignment horizontal="center" vertical="center" wrapText="1"/>
    </xf>
    <xf numFmtId="0" fontId="113" fillId="6" borderId="1" xfId="0" applyFont="1" applyFill="1" applyBorder="1" applyAlignment="1">
      <alignment vertical="center" wrapText="1"/>
    </xf>
    <xf numFmtId="4" fontId="113" fillId="6" borderId="1" xfId="0" applyNumberFormat="1" applyFont="1" applyFill="1" applyBorder="1" applyAlignment="1">
      <alignment vertical="center" wrapText="1"/>
    </xf>
    <xf numFmtId="0" fontId="45" fillId="0" borderId="0" xfId="0" applyFont="1" applyAlignment="1">
      <alignment horizontal="left" vertical="top" wrapText="1"/>
    </xf>
    <xf numFmtId="0" fontId="45"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81" fillId="4" borderId="2" xfId="0" applyFont="1" applyFill="1" applyBorder="1" applyAlignment="1">
      <alignment horizontal="center" vertical="center" wrapText="1"/>
    </xf>
    <xf numFmtId="0" fontId="81" fillId="4" borderId="7" xfId="0" applyFont="1" applyFill="1" applyBorder="1" applyAlignment="1">
      <alignment horizontal="center" vertical="center" wrapText="1"/>
    </xf>
    <xf numFmtId="0" fontId="54" fillId="0" borderId="0" xfId="0" applyFont="1"/>
    <xf numFmtId="0" fontId="45"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83" fillId="4" borderId="1" xfId="0" applyFont="1" applyFill="1" applyBorder="1" applyAlignment="1">
      <alignment horizontal="center" vertical="center" wrapText="1"/>
    </xf>
    <xf numFmtId="0" fontId="2" fillId="3" borderId="2" xfId="0" applyFont="1" applyFill="1" applyBorder="1" applyAlignment="1">
      <alignment horizontal="left"/>
    </xf>
    <xf numFmtId="0" fontId="2" fillId="3" borderId="7" xfId="0" applyFont="1" applyFill="1" applyBorder="1" applyAlignment="1">
      <alignment horizontal="left"/>
    </xf>
    <xf numFmtId="0" fontId="11" fillId="6" borderId="2" xfId="0" applyFont="1" applyFill="1" applyBorder="1" applyAlignment="1">
      <alignment horizontal="center"/>
    </xf>
    <xf numFmtId="0" fontId="11" fillId="6" borderId="3" xfId="0" applyFont="1" applyFill="1" applyBorder="1" applyAlignment="1">
      <alignment horizontal="center"/>
    </xf>
    <xf numFmtId="0" fontId="11" fillId="6" borderId="7" xfId="0" applyFont="1" applyFill="1" applyBorder="1" applyAlignment="1">
      <alignment horizontal="center"/>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44" borderId="2" xfId="0" applyFont="1" applyFill="1" applyBorder="1" applyAlignment="1">
      <alignment horizontal="center" vertical="center" wrapText="1"/>
    </xf>
    <xf numFmtId="0" fontId="7" fillId="44" borderId="3" xfId="0" applyFont="1" applyFill="1" applyBorder="1" applyAlignment="1">
      <alignment horizontal="center" vertical="center" wrapText="1"/>
    </xf>
    <xf numFmtId="0" fontId="7" fillId="44" borderId="7"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5" borderId="1" xfId="0" applyFont="1" applyFill="1" applyBorder="1" applyAlignment="1">
      <alignment horizontal="center" vertical="center"/>
    </xf>
    <xf numFmtId="0" fontId="0" fillId="6" borderId="2" xfId="0" applyFill="1" applyBorder="1" applyAlignment="1">
      <alignment horizontal="center"/>
    </xf>
    <xf numFmtId="0" fontId="0" fillId="6" borderId="3" xfId="0" applyFill="1" applyBorder="1" applyAlignment="1">
      <alignment horizontal="center"/>
    </xf>
    <xf numFmtId="0" fontId="0" fillId="6" borderId="7" xfId="0" applyFill="1" applyBorder="1" applyAlignment="1">
      <alignment horizontal="center"/>
    </xf>
    <xf numFmtId="0" fontId="13" fillId="44" borderId="6" xfId="0" applyFont="1" applyFill="1" applyBorder="1" applyAlignment="1">
      <alignment horizontal="center" vertical="center" wrapText="1"/>
    </xf>
    <xf numFmtId="0" fontId="13" fillId="44" borderId="5" xfId="0" applyFont="1" applyFill="1" applyBorder="1" applyAlignment="1">
      <alignment horizontal="center" vertical="center" wrapText="1"/>
    </xf>
    <xf numFmtId="0" fontId="13" fillId="44" borderId="1" xfId="0" applyFont="1" applyFill="1" applyBorder="1" applyAlignment="1">
      <alignment horizontal="left" vertical="center" wrapText="1"/>
    </xf>
    <xf numFmtId="0" fontId="13" fillId="44" borderId="6" xfId="0" applyFont="1" applyFill="1" applyBorder="1" applyAlignment="1">
      <alignment horizontal="left" vertical="center" wrapText="1"/>
    </xf>
    <xf numFmtId="0" fontId="13" fillId="44" borderId="9" xfId="0" applyFont="1" applyFill="1" applyBorder="1" applyAlignment="1">
      <alignment horizontal="left" vertical="center" wrapText="1"/>
    </xf>
    <xf numFmtId="0" fontId="13" fillId="44" borderId="5" xfId="0" applyFont="1" applyFill="1" applyBorder="1" applyAlignment="1">
      <alignment horizontal="left" vertical="center" wrapText="1"/>
    </xf>
    <xf numFmtId="0" fontId="13" fillId="6" borderId="2" xfId="0" applyFont="1" applyFill="1" applyBorder="1" applyAlignment="1">
      <alignment horizontal="left" vertical="center" wrapText="1"/>
    </xf>
    <xf numFmtId="0" fontId="13" fillId="6" borderId="3" xfId="0" applyFont="1" applyFill="1" applyBorder="1" applyAlignment="1">
      <alignment horizontal="left" vertical="center" wrapText="1"/>
    </xf>
    <xf numFmtId="0" fontId="13" fillId="6" borderId="7" xfId="0" applyFont="1" applyFill="1" applyBorder="1" applyAlignment="1">
      <alignment horizontal="left" vertical="center" wrapText="1"/>
    </xf>
    <xf numFmtId="0" fontId="53" fillId="4" borderId="1" xfId="0" applyFont="1" applyFill="1" applyBorder="1" applyAlignment="1">
      <alignment horizontal="center" vertical="top" wrapText="1"/>
    </xf>
    <xf numFmtId="0" fontId="81" fillId="6" borderId="2" xfId="0" applyFont="1" applyFill="1" applyBorder="1" applyAlignment="1">
      <alignment horizontal="center" vertical="center" wrapText="1"/>
    </xf>
    <xf numFmtId="0" fontId="81" fillId="6" borderId="7" xfId="0" applyFont="1" applyFill="1" applyBorder="1" applyAlignment="1">
      <alignment horizontal="center" vertical="center" wrapText="1"/>
    </xf>
    <xf numFmtId="0" fontId="82" fillId="6" borderId="2" xfId="0" applyFont="1" applyFill="1" applyBorder="1" applyAlignment="1">
      <alignment horizontal="center" vertical="center" wrapText="1"/>
    </xf>
    <xf numFmtId="0" fontId="82" fillId="6" borderId="7" xfId="0" applyFont="1" applyFill="1" applyBorder="1" applyAlignment="1">
      <alignment horizontal="center" vertical="center" wrapText="1"/>
    </xf>
    <xf numFmtId="0" fontId="83" fillId="2" borderId="1" xfId="0" applyFont="1" applyFill="1" applyBorder="1" applyAlignment="1">
      <alignment horizontal="center" vertical="center" wrapText="1"/>
    </xf>
    <xf numFmtId="0" fontId="67" fillId="6" borderId="2" xfId="0" applyFont="1" applyFill="1" applyBorder="1" applyAlignment="1">
      <alignment horizontal="right" vertical="center" wrapText="1"/>
    </xf>
    <xf numFmtId="0" fontId="67" fillId="6" borderId="7" xfId="0" applyFont="1" applyFill="1" applyBorder="1" applyAlignment="1">
      <alignment horizontal="right" vertical="center" wrapText="1"/>
    </xf>
    <xf numFmtId="0" fontId="87" fillId="6" borderId="2" xfId="0" applyFont="1" applyFill="1" applyBorder="1" applyAlignment="1">
      <alignment horizontal="right" vertical="center" wrapText="1"/>
    </xf>
    <xf numFmtId="0" fontId="87" fillId="6" borderId="7" xfId="0" applyFont="1" applyFill="1" applyBorder="1" applyAlignment="1">
      <alignment horizontal="right" vertical="center" wrapText="1"/>
    </xf>
    <xf numFmtId="0" fontId="61" fillId="6" borderId="2" xfId="0" applyFont="1" applyFill="1" applyBorder="1" applyAlignment="1">
      <alignment horizontal="right" vertical="center" wrapText="1"/>
    </xf>
    <xf numFmtId="0" fontId="61" fillId="6" borderId="7" xfId="0" applyFont="1" applyFill="1" applyBorder="1" applyAlignment="1">
      <alignment horizontal="right" vertical="center" wrapText="1"/>
    </xf>
    <xf numFmtId="0" fontId="67" fillId="48" borderId="2" xfId="0" applyFont="1" applyFill="1" applyBorder="1" applyAlignment="1">
      <alignment horizontal="right" vertical="center" wrapText="1"/>
    </xf>
    <xf numFmtId="0" fontId="67" fillId="48" borderId="7" xfId="0" applyFont="1" applyFill="1" applyBorder="1" applyAlignment="1">
      <alignment horizontal="right" vertical="center" wrapText="1"/>
    </xf>
    <xf numFmtId="0" fontId="113" fillId="6" borderId="2" xfId="0" applyFont="1" applyFill="1" applyBorder="1" applyAlignment="1">
      <alignment horizontal="center" vertical="center" wrapText="1"/>
    </xf>
    <xf numFmtId="0" fontId="113" fillId="6" borderId="7" xfId="0" applyFont="1" applyFill="1" applyBorder="1" applyAlignment="1">
      <alignment horizontal="center" vertical="center" wrapText="1"/>
    </xf>
    <xf numFmtId="0" fontId="45" fillId="2" borderId="1" xfId="0" applyFont="1" applyFill="1" applyBorder="1" applyAlignment="1">
      <alignment horizontal="center" vertical="center" wrapText="1"/>
    </xf>
    <xf numFmtId="164" fontId="22" fillId="2" borderId="6" xfId="95" applyNumberFormat="1" applyFont="1" applyFill="1" applyBorder="1" applyAlignment="1">
      <alignment horizontal="center" vertical="center" wrapText="1"/>
    </xf>
    <xf numFmtId="164" fontId="22" fillId="2" borderId="5" xfId="95" applyNumberFormat="1" applyFont="1" applyFill="1" applyBorder="1" applyAlignment="1">
      <alignment horizontal="center" vertical="center" wrapText="1"/>
    </xf>
    <xf numFmtId="0" fontId="5" fillId="4" borderId="1" xfId="95" applyFont="1" applyFill="1" applyBorder="1" applyAlignment="1">
      <alignment horizontal="center" vertical="center" wrapText="1"/>
    </xf>
    <xf numFmtId="0" fontId="83" fillId="0" borderId="1" xfId="95" applyFont="1" applyBorder="1" applyAlignment="1">
      <alignment horizontal="center" vertical="top" wrapText="1"/>
    </xf>
    <xf numFmtId="0" fontId="28" fillId="0" borderId="1" xfId="95" applyBorder="1" applyAlignment="1">
      <alignment horizontal="center" vertical="top" wrapText="1"/>
    </xf>
    <xf numFmtId="0" fontId="48" fillId="2" borderId="6" xfId="95" applyFont="1" applyFill="1" applyBorder="1" applyAlignment="1">
      <alignment horizontal="center" vertical="center" wrapText="1"/>
    </xf>
    <xf numFmtId="0" fontId="48" fillId="2" borderId="5" xfId="95" applyFont="1" applyFill="1" applyBorder="1" applyAlignment="1">
      <alignment horizontal="center" vertical="center" wrapText="1"/>
    </xf>
    <xf numFmtId="0" fontId="7" fillId="2" borderId="33" xfId="95" applyFont="1" applyFill="1" applyBorder="1" applyAlignment="1">
      <alignment horizontal="center" vertical="center" wrapText="1"/>
    </xf>
    <xf numFmtId="0" fontId="7" fillId="2" borderId="32" xfId="95" applyFont="1" applyFill="1" applyBorder="1" applyAlignment="1">
      <alignment horizontal="center" vertical="center" wrapText="1"/>
    </xf>
    <xf numFmtId="0" fontId="2" fillId="2" borderId="1" xfId="0" applyFont="1" applyFill="1" applyBorder="1" applyAlignment="1">
      <alignment horizontal="center" vertical="center" wrapText="1"/>
    </xf>
    <xf numFmtId="0" fontId="48" fillId="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justify" vertical="center" wrapText="1"/>
    </xf>
    <xf numFmtId="49" fontId="2" fillId="2" borderId="6" xfId="0" applyNumberFormat="1" applyFont="1" applyFill="1" applyBorder="1" applyAlignment="1">
      <alignment horizontal="center" vertical="center" wrapText="1"/>
    </xf>
    <xf numFmtId="49" fontId="2" fillId="2" borderId="9"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0" fillId="0" borderId="0" xfId="0" applyAlignment="1">
      <alignment horizontal="center"/>
    </xf>
    <xf numFmtId="0" fontId="12" fillId="0" borderId="0" xfId="0" applyFont="1" applyAlignment="1">
      <alignment horizontal="center" vertical="center" wrapText="1"/>
    </xf>
    <xf numFmtId="0" fontId="7" fillId="5" borderId="1" xfId="0" applyFont="1" applyFill="1" applyBorder="1" applyAlignment="1">
      <alignment horizontal="center" vertical="center" wrapText="1"/>
    </xf>
    <xf numFmtId="0" fontId="7" fillId="10" borderId="12" xfId="0" applyFont="1" applyFill="1" applyBorder="1" applyAlignment="1">
      <alignment horizontal="center" vertical="center" wrapText="1"/>
    </xf>
    <xf numFmtId="0" fontId="7" fillId="10" borderId="13" xfId="0" applyFont="1" applyFill="1" applyBorder="1" applyAlignment="1">
      <alignment horizontal="center" vertical="center" wrapText="1"/>
    </xf>
    <xf numFmtId="0" fontId="7" fillId="2" borderId="11" xfId="0" applyFont="1" applyFill="1" applyBorder="1" applyAlignment="1">
      <alignment horizontal="center" vertical="center" textRotation="90" wrapText="1"/>
    </xf>
    <xf numFmtId="0" fontId="7" fillId="2" borderId="14" xfId="0" applyFont="1" applyFill="1" applyBorder="1" applyAlignment="1">
      <alignment horizontal="center" vertical="center" textRotation="90" wrapText="1"/>
    </xf>
    <xf numFmtId="0" fontId="7" fillId="2" borderId="12"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7" fillId="2" borderId="13" xfId="0" applyFont="1" applyFill="1" applyBorder="1" applyAlignment="1">
      <alignment vertical="center" textRotation="90" wrapText="1"/>
    </xf>
    <xf numFmtId="0" fontId="7" fillId="2" borderId="15" xfId="0" applyFont="1" applyFill="1" applyBorder="1" applyAlignment="1">
      <alignment vertical="center" textRotation="90" wrapText="1"/>
    </xf>
    <xf numFmtId="0" fontId="7" fillId="10" borderId="1" xfId="0" applyFont="1" applyFill="1" applyBorder="1" applyAlignment="1">
      <alignment horizontal="center" vertical="center" wrapText="1"/>
    </xf>
    <xf numFmtId="0" fontId="7" fillId="10" borderId="15" xfId="0" applyFont="1" applyFill="1" applyBorder="1" applyAlignment="1">
      <alignment horizontal="center" vertical="center" wrapText="1"/>
    </xf>
    <xf numFmtId="0" fontId="7" fillId="2" borderId="14"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48" fillId="2" borderId="12" xfId="0" applyFont="1" applyFill="1" applyBorder="1" applyAlignment="1">
      <alignment horizontal="center" vertical="center" wrapText="1"/>
    </xf>
    <xf numFmtId="0" fontId="48" fillId="2" borderId="11" xfId="0" applyFont="1" applyFill="1" applyBorder="1" applyAlignment="1">
      <alignment horizontal="center" vertical="center" wrapText="1"/>
    </xf>
    <xf numFmtId="0" fontId="48"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10" borderId="11" xfId="0" applyFont="1" applyFill="1" applyBorder="1" applyAlignment="1">
      <alignment horizontal="center" vertical="center" wrapText="1"/>
    </xf>
    <xf numFmtId="0" fontId="7" fillId="10" borderId="14" xfId="0" applyFont="1" applyFill="1" applyBorder="1" applyAlignment="1">
      <alignment horizontal="center" vertical="center" wrapText="1"/>
    </xf>
    <xf numFmtId="0" fontId="46" fillId="0" borderId="0" xfId="0" applyFont="1" applyAlignment="1">
      <alignment horizontal="center"/>
    </xf>
    <xf numFmtId="0" fontId="7" fillId="2" borderId="20" xfId="0" applyFont="1" applyFill="1" applyBorder="1" applyAlignment="1">
      <alignment horizontal="left" vertical="center" wrapText="1"/>
    </xf>
    <xf numFmtId="0" fontId="7" fillId="2" borderId="21"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7" fillId="2" borderId="1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8" xfId="0" applyFont="1" applyFill="1" applyBorder="1" applyAlignment="1">
      <alignment horizontal="center" vertical="center" textRotation="90" wrapText="1"/>
    </xf>
    <xf numFmtId="0" fontId="7" fillId="2" borderId="7" xfId="0" applyFont="1" applyFill="1" applyBorder="1" applyAlignment="1">
      <alignment horizontal="center" vertical="center" textRotation="90" wrapText="1"/>
    </xf>
    <xf numFmtId="0" fontId="0" fillId="0" borderId="10" xfId="0" applyBorder="1" applyAlignment="1">
      <alignment horizontal="right"/>
    </xf>
    <xf numFmtId="0" fontId="22" fillId="2" borderId="1" xfId="0" applyFont="1" applyFill="1" applyBorder="1" applyAlignment="1">
      <alignment horizontal="center" vertical="center" wrapText="1"/>
    </xf>
    <xf numFmtId="0" fontId="12" fillId="0" borderId="0" xfId="0" applyFont="1" applyAlignment="1">
      <alignment horizontal="left" vertical="center" wrapText="1"/>
    </xf>
    <xf numFmtId="0" fontId="7" fillId="2" borderId="1" xfId="0" applyFont="1" applyFill="1" applyBorder="1" applyAlignment="1">
      <alignment vertical="center" wrapText="1"/>
    </xf>
    <xf numFmtId="0" fontId="13" fillId="2" borderId="1" xfId="0" applyFont="1" applyFill="1" applyBorder="1" applyAlignment="1">
      <alignment horizontal="left" vertical="center" wrapText="1"/>
    </xf>
    <xf numFmtId="0" fontId="0" fillId="6" borderId="1" xfId="0" applyFill="1" applyBorder="1" applyAlignment="1">
      <alignment horizontal="center"/>
    </xf>
    <xf numFmtId="165" fontId="11" fillId="0" borderId="0" xfId="59" applyNumberFormat="1" applyFont="1" applyFill="1" applyAlignment="1" applyProtection="1">
      <alignment horizontal="center" vertical="center" wrapText="1"/>
    </xf>
  </cellXfs>
  <cellStyles count="108">
    <cellStyle name="20% - Accent1" xfId="77" builtinId="30" customBuiltin="1"/>
    <cellStyle name="20% - Accent1 2" xfId="46" xr:uid="{00000000-0005-0000-0000-000001000000}"/>
    <cellStyle name="20% - Accent2" xfId="80" builtinId="34" customBuiltin="1"/>
    <cellStyle name="20% - Accent2 2" xfId="48" xr:uid="{00000000-0005-0000-0000-000003000000}"/>
    <cellStyle name="20% - Accent3" xfId="83" builtinId="38" customBuiltin="1"/>
    <cellStyle name="20% - Accent3 2" xfId="50" xr:uid="{00000000-0005-0000-0000-000005000000}"/>
    <cellStyle name="20% - Accent4" xfId="86" builtinId="42" customBuiltin="1"/>
    <cellStyle name="20% - Accent4 2" xfId="52" xr:uid="{00000000-0005-0000-0000-000007000000}"/>
    <cellStyle name="20% - Accent5" xfId="89" builtinId="46" customBuiltin="1"/>
    <cellStyle name="20% - Accent5 2" xfId="54" xr:uid="{00000000-0005-0000-0000-000009000000}"/>
    <cellStyle name="20% - Accent6" xfId="92" builtinId="50" customBuiltin="1"/>
    <cellStyle name="20% - Accent6 2" xfId="56" xr:uid="{00000000-0005-0000-0000-00000B000000}"/>
    <cellStyle name="20% - Акцент1 2" xfId="21" xr:uid="{00000000-0005-0000-0000-00000C000000}"/>
    <cellStyle name="20% - Акцент2 2" xfId="25" xr:uid="{00000000-0005-0000-0000-00000D000000}"/>
    <cellStyle name="20% - Акцент3 2" xfId="29" xr:uid="{00000000-0005-0000-0000-00000E000000}"/>
    <cellStyle name="20% - Акцент4 2" xfId="33" xr:uid="{00000000-0005-0000-0000-00000F000000}"/>
    <cellStyle name="20% - Акцент5 2" xfId="37" xr:uid="{00000000-0005-0000-0000-000010000000}"/>
    <cellStyle name="20% - Акцент6 2" xfId="41" xr:uid="{00000000-0005-0000-0000-000011000000}"/>
    <cellStyle name="40% - Accent1" xfId="78" builtinId="31" customBuiltin="1"/>
    <cellStyle name="40% - Accent1 2" xfId="47" xr:uid="{00000000-0005-0000-0000-000013000000}"/>
    <cellStyle name="40% - Accent2" xfId="81" builtinId="35" customBuiltin="1"/>
    <cellStyle name="40% - Accent2 2" xfId="49" xr:uid="{00000000-0005-0000-0000-000015000000}"/>
    <cellStyle name="40% - Accent3" xfId="84" builtinId="39" customBuiltin="1"/>
    <cellStyle name="40% - Accent3 2" xfId="51" xr:uid="{00000000-0005-0000-0000-000017000000}"/>
    <cellStyle name="40% - Accent4" xfId="87" builtinId="43" customBuiltin="1"/>
    <cellStyle name="40% - Accent4 2" xfId="53" xr:uid="{00000000-0005-0000-0000-000019000000}"/>
    <cellStyle name="40% - Accent5" xfId="90" builtinId="47" customBuiltin="1"/>
    <cellStyle name="40% - Accent5 2" xfId="55" xr:uid="{00000000-0005-0000-0000-00001B000000}"/>
    <cellStyle name="40% - Accent6" xfId="93" builtinId="51" customBuiltin="1"/>
    <cellStyle name="40% - Accent6 2" xfId="57" xr:uid="{00000000-0005-0000-0000-00001D000000}"/>
    <cellStyle name="40% - Акцент1 2" xfId="22" xr:uid="{00000000-0005-0000-0000-00001E000000}"/>
    <cellStyle name="40% - Акцент2 2" xfId="26" xr:uid="{00000000-0005-0000-0000-00001F000000}"/>
    <cellStyle name="40% - Акцент3 2" xfId="30" xr:uid="{00000000-0005-0000-0000-000020000000}"/>
    <cellStyle name="40% - Акцент4 2" xfId="34" xr:uid="{00000000-0005-0000-0000-000021000000}"/>
    <cellStyle name="40% - Акцент5 2" xfId="38" xr:uid="{00000000-0005-0000-0000-000022000000}"/>
    <cellStyle name="40% - Акцент6 2" xfId="42" xr:uid="{00000000-0005-0000-0000-000023000000}"/>
    <cellStyle name="60% - Accent1 2" xfId="97" xr:uid="{00000000-0005-0000-0000-000024000000}"/>
    <cellStyle name="60% - Accent2 2" xfId="101" xr:uid="{00000000-0005-0000-0000-000025000000}"/>
    <cellStyle name="60% - Accent3 2" xfId="94" xr:uid="{00000000-0005-0000-0000-000026000000}"/>
    <cellStyle name="60% - Accent4 2" xfId="99" xr:uid="{00000000-0005-0000-0000-000027000000}"/>
    <cellStyle name="60% - Accent5 2" xfId="96" xr:uid="{00000000-0005-0000-0000-000028000000}"/>
    <cellStyle name="60% - Accent6 2" xfId="98" xr:uid="{00000000-0005-0000-0000-000029000000}"/>
    <cellStyle name="60% - Акцент1 2" xfId="23" xr:uid="{00000000-0005-0000-0000-00002A000000}"/>
    <cellStyle name="60% - Акцент2 2" xfId="27" xr:uid="{00000000-0005-0000-0000-00002B000000}"/>
    <cellStyle name="60% - Акцент3 2" xfId="31" xr:uid="{00000000-0005-0000-0000-00002C000000}"/>
    <cellStyle name="60% - Акцент4 2" xfId="35" xr:uid="{00000000-0005-0000-0000-00002D000000}"/>
    <cellStyle name="60% - Акцент5 2" xfId="39" xr:uid="{00000000-0005-0000-0000-00002E000000}"/>
    <cellStyle name="60% - Акцент6 2" xfId="43" xr:uid="{00000000-0005-0000-0000-00002F000000}"/>
    <cellStyle name="Accent1" xfId="76" builtinId="29" customBuiltin="1"/>
    <cellStyle name="Accent2" xfId="79" builtinId="33" customBuiltin="1"/>
    <cellStyle name="Accent3" xfId="82" builtinId="37" customBuiltin="1"/>
    <cellStyle name="Accent4" xfId="85" builtinId="41" customBuiltin="1"/>
    <cellStyle name="Accent5" xfId="88" builtinId="45" customBuiltin="1"/>
    <cellStyle name="Accent6" xfId="91" builtinId="49" customBuiltin="1"/>
    <cellStyle name="Bad" xfId="67" builtinId="27" customBuiltin="1"/>
    <cellStyle name="Calculation" xfId="70" builtinId="22" customBuiltin="1"/>
    <cellStyle name="Check Cell" xfId="72" builtinId="23" customBuiltin="1"/>
    <cellStyle name="Comma" xfId="59" builtinId="3"/>
    <cellStyle name="Comma 15" xfId="58" xr:uid="{00000000-0005-0000-0000-00003A000000}"/>
    <cellStyle name="Comma 2" xfId="103" xr:uid="{00000000-0005-0000-0000-00003B000000}"/>
    <cellStyle name="Comma 2 6" xfId="60" xr:uid="{00000000-0005-0000-0000-00003C000000}"/>
    <cellStyle name="Comma 3" xfId="106" xr:uid="{ACC51FD3-33CA-4F5C-8541-42D962FFDCBE}"/>
    <cellStyle name="Explanatory Text" xfId="74" builtinId="53" customBuiltin="1"/>
    <cellStyle name="Good" xfId="66" builtinId="26" customBuiltin="1"/>
    <cellStyle name="Heading 1" xfId="62" builtinId="16" customBuiltin="1"/>
    <cellStyle name="Heading 2" xfId="63" builtinId="17" customBuiltin="1"/>
    <cellStyle name="Heading 3" xfId="64" builtinId="18" customBuiltin="1"/>
    <cellStyle name="Heading 4" xfId="65" builtinId="19" customBuiltin="1"/>
    <cellStyle name="Input" xfId="68" builtinId="20" customBuiltin="1"/>
    <cellStyle name="Linked Cell" xfId="71" builtinId="24" customBuiltin="1"/>
    <cellStyle name="Neutral 2" xfId="100" xr:uid="{00000000-0005-0000-0000-000045000000}"/>
    <cellStyle name="Normal" xfId="0" builtinId="0"/>
    <cellStyle name="Normal 2" xfId="95" xr:uid="{00000000-0005-0000-0000-000047000000}"/>
    <cellStyle name="Normal 2 4" xfId="107" xr:uid="{E5AFD66A-83E5-435C-9169-B2E6B460ED57}"/>
    <cellStyle name="Normal 3" xfId="1" xr:uid="{00000000-0005-0000-0000-000048000000}"/>
    <cellStyle name="Note" xfId="2" builtinId="10" customBuiltin="1"/>
    <cellStyle name="Note 2" xfId="45" xr:uid="{00000000-0005-0000-0000-00004A000000}"/>
    <cellStyle name="Output" xfId="69" builtinId="21" customBuiltin="1"/>
    <cellStyle name="SN_241" xfId="44" xr:uid="{00000000-0005-0000-0000-00004C000000}"/>
    <cellStyle name="SN_b" xfId="102" xr:uid="{00000000-0005-0000-0000-00004D000000}"/>
    <cellStyle name="SN_b 2" xfId="104" xr:uid="{CD918F95-7364-4AD3-998E-65D95745A1F6}"/>
    <cellStyle name="SN_it" xfId="105" xr:uid="{AABDC55A-9C42-4585-A3D0-AFE9F2C40DF8}"/>
    <cellStyle name="Title" xfId="61" builtinId="15" customBuiltin="1"/>
    <cellStyle name="Total" xfId="75" builtinId="25" customBuiltin="1"/>
    <cellStyle name="Warning Text" xfId="73" builtinId="11" customBuiltin="1"/>
    <cellStyle name="Акцент1 2" xfId="20" xr:uid="{00000000-0005-0000-0000-000051000000}"/>
    <cellStyle name="Акцент2 2" xfId="24" xr:uid="{00000000-0005-0000-0000-000052000000}"/>
    <cellStyle name="Акцент3 2" xfId="28" xr:uid="{00000000-0005-0000-0000-000053000000}"/>
    <cellStyle name="Акцент4 2" xfId="32" xr:uid="{00000000-0005-0000-0000-000054000000}"/>
    <cellStyle name="Акцент5 2" xfId="36" xr:uid="{00000000-0005-0000-0000-000055000000}"/>
    <cellStyle name="Акцент6 2" xfId="40" xr:uid="{00000000-0005-0000-0000-000056000000}"/>
    <cellStyle name="Ввод  2" xfId="12" xr:uid="{00000000-0005-0000-0000-000057000000}"/>
    <cellStyle name="Вывод 2" xfId="13" xr:uid="{00000000-0005-0000-0000-000058000000}"/>
    <cellStyle name="Вычисление 2" xfId="14" xr:uid="{00000000-0005-0000-0000-000059000000}"/>
    <cellStyle name="Заголовок 1 2" xfId="5" xr:uid="{00000000-0005-0000-0000-00005A000000}"/>
    <cellStyle name="Заголовок 2 2" xfId="6" xr:uid="{00000000-0005-0000-0000-00005B000000}"/>
    <cellStyle name="Заголовок 3 2" xfId="7" xr:uid="{00000000-0005-0000-0000-00005C000000}"/>
    <cellStyle name="Заголовок 4 2" xfId="8" xr:uid="{00000000-0005-0000-0000-00005D000000}"/>
    <cellStyle name="Итог 2" xfId="19" xr:uid="{00000000-0005-0000-0000-00005E000000}"/>
    <cellStyle name="Контрольная ячейка 2" xfId="16" xr:uid="{00000000-0005-0000-0000-00005F000000}"/>
    <cellStyle name="Название 2" xfId="4" xr:uid="{00000000-0005-0000-0000-000060000000}"/>
    <cellStyle name="Нейтральный 2" xfId="11" xr:uid="{00000000-0005-0000-0000-000061000000}"/>
    <cellStyle name="Обычный 2" xfId="3" xr:uid="{00000000-0005-0000-0000-000062000000}"/>
    <cellStyle name="Плохой 2" xfId="10" xr:uid="{00000000-0005-0000-0000-000063000000}"/>
    <cellStyle name="Пояснение 2" xfId="18" xr:uid="{00000000-0005-0000-0000-000064000000}"/>
    <cellStyle name="Связанная ячейка 2" xfId="15" xr:uid="{00000000-0005-0000-0000-000065000000}"/>
    <cellStyle name="Текст предупреждения 2" xfId="17" xr:uid="{00000000-0005-0000-0000-000066000000}"/>
    <cellStyle name="Хороший 2" xfId="9" xr:uid="{00000000-0005-0000-0000-000067000000}"/>
  </cellStyles>
  <dxfs count="0"/>
  <tableStyles count="0" defaultTableStyle="TableStyleMedium2" defaultPivotStyle="PivotStyleLight16"/>
  <colors>
    <mruColors>
      <color rgb="FFDA46CF"/>
      <color rgb="FFEC3A2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3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3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3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3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3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3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00000000-0008-0000-03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35848" name="Check Box 8" hidden="1">
              <a:extLst>
                <a:ext uri="{63B3BB69-23CF-44E3-9099-C40C66FF867C}">
                  <a14:compatExt spid="_x0000_s35848"/>
                </a:ext>
                <a:ext uri="{FF2B5EF4-FFF2-40B4-BE49-F238E27FC236}">
                  <a16:creationId xmlns:a16="http://schemas.microsoft.com/office/drawing/2014/main" id="{00000000-0008-0000-0300-00000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35849" name="Check Box 9" hidden="1">
              <a:extLst>
                <a:ext uri="{63B3BB69-23CF-44E3-9099-C40C66FF867C}">
                  <a14:compatExt spid="_x0000_s35849"/>
                </a:ext>
                <a:ext uri="{FF2B5EF4-FFF2-40B4-BE49-F238E27FC236}">
                  <a16:creationId xmlns:a16="http://schemas.microsoft.com/office/drawing/2014/main" id="{00000000-0008-0000-03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35850" name="Check Box 10" hidden="1">
              <a:extLst>
                <a:ext uri="{63B3BB69-23CF-44E3-9099-C40C66FF867C}">
                  <a14:compatExt spid="_x0000_s35850"/>
                </a:ext>
                <a:ext uri="{FF2B5EF4-FFF2-40B4-BE49-F238E27FC236}">
                  <a16:creationId xmlns:a16="http://schemas.microsoft.com/office/drawing/2014/main" id="{00000000-0008-0000-03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35851" name="Check Box 11" hidden="1">
              <a:extLst>
                <a:ext uri="{63B3BB69-23CF-44E3-9099-C40C66FF867C}">
                  <a14:compatExt spid="_x0000_s35851"/>
                </a:ext>
                <a:ext uri="{FF2B5EF4-FFF2-40B4-BE49-F238E27FC236}">
                  <a16:creationId xmlns:a16="http://schemas.microsoft.com/office/drawing/2014/main" id="{00000000-0008-0000-03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5852" name="Check Box 12" hidden="1">
              <a:extLst>
                <a:ext uri="{63B3BB69-23CF-44E3-9099-C40C66FF867C}">
                  <a14:compatExt spid="_x0000_s35852"/>
                </a:ext>
                <a:ext uri="{FF2B5EF4-FFF2-40B4-BE49-F238E27FC236}">
                  <a16:creationId xmlns:a16="http://schemas.microsoft.com/office/drawing/2014/main" id="{00000000-0008-0000-0300-00000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35853" name="Check Box 13" hidden="1">
              <a:extLst>
                <a:ext uri="{63B3BB69-23CF-44E3-9099-C40C66FF867C}">
                  <a14:compatExt spid="_x0000_s35853"/>
                </a:ext>
                <a:ext uri="{FF2B5EF4-FFF2-40B4-BE49-F238E27FC236}">
                  <a16:creationId xmlns:a16="http://schemas.microsoft.com/office/drawing/2014/main" id="{00000000-0008-0000-0300-00000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35854" name="Check Box 14" hidden="1">
              <a:extLst>
                <a:ext uri="{63B3BB69-23CF-44E3-9099-C40C66FF867C}">
                  <a14:compatExt spid="_x0000_s35854"/>
                </a:ext>
                <a:ext uri="{FF2B5EF4-FFF2-40B4-BE49-F238E27FC236}">
                  <a16:creationId xmlns:a16="http://schemas.microsoft.com/office/drawing/2014/main" id="{00000000-0008-0000-0300-00000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35855" name="Check Box 15" hidden="1">
              <a:extLst>
                <a:ext uri="{63B3BB69-23CF-44E3-9099-C40C66FF867C}">
                  <a14:compatExt spid="_x0000_s35855"/>
                </a:ext>
                <a:ext uri="{FF2B5EF4-FFF2-40B4-BE49-F238E27FC236}">
                  <a16:creationId xmlns:a16="http://schemas.microsoft.com/office/drawing/2014/main" id="{00000000-0008-0000-0300-00000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35856" name="Check Box 16" hidden="1">
              <a:extLst>
                <a:ext uri="{63B3BB69-23CF-44E3-9099-C40C66FF867C}">
                  <a14:compatExt spid="_x0000_s35856"/>
                </a:ext>
                <a:ext uri="{FF2B5EF4-FFF2-40B4-BE49-F238E27FC236}">
                  <a16:creationId xmlns:a16="http://schemas.microsoft.com/office/drawing/2014/main" id="{00000000-0008-0000-0300-00001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35857" name="Check Box 17" hidden="1">
              <a:extLst>
                <a:ext uri="{63B3BB69-23CF-44E3-9099-C40C66FF867C}">
                  <a14:compatExt spid="_x0000_s35857"/>
                </a:ext>
                <a:ext uri="{FF2B5EF4-FFF2-40B4-BE49-F238E27FC236}">
                  <a16:creationId xmlns:a16="http://schemas.microsoft.com/office/drawing/2014/main" id="{00000000-0008-0000-03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35858" name="Check Box 18" hidden="1">
              <a:extLst>
                <a:ext uri="{63B3BB69-23CF-44E3-9099-C40C66FF867C}">
                  <a14:compatExt spid="_x0000_s35858"/>
                </a:ext>
                <a:ext uri="{FF2B5EF4-FFF2-40B4-BE49-F238E27FC236}">
                  <a16:creationId xmlns:a16="http://schemas.microsoft.com/office/drawing/2014/main" id="{00000000-0008-0000-03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5859" name="Check Box 19" hidden="1">
              <a:extLst>
                <a:ext uri="{63B3BB69-23CF-44E3-9099-C40C66FF867C}">
                  <a14:compatExt spid="_x0000_s35859"/>
                </a:ext>
                <a:ext uri="{FF2B5EF4-FFF2-40B4-BE49-F238E27FC236}">
                  <a16:creationId xmlns:a16="http://schemas.microsoft.com/office/drawing/2014/main" id="{00000000-0008-0000-03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35860" name="Check Box 20" hidden="1">
              <a:extLst>
                <a:ext uri="{63B3BB69-23CF-44E3-9099-C40C66FF867C}">
                  <a14:compatExt spid="_x0000_s35860"/>
                </a:ext>
                <a:ext uri="{FF2B5EF4-FFF2-40B4-BE49-F238E27FC236}">
                  <a16:creationId xmlns:a16="http://schemas.microsoft.com/office/drawing/2014/main" id="{00000000-0008-0000-03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35861" name="Check Box 21" hidden="1">
              <a:extLst>
                <a:ext uri="{63B3BB69-23CF-44E3-9099-C40C66FF867C}">
                  <a14:compatExt spid="_x0000_s35861"/>
                </a:ext>
                <a:ext uri="{FF2B5EF4-FFF2-40B4-BE49-F238E27FC236}">
                  <a16:creationId xmlns:a16="http://schemas.microsoft.com/office/drawing/2014/main" id="{00000000-0008-0000-0300-00001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35862" name="Check Box 22" hidden="1">
              <a:extLst>
                <a:ext uri="{63B3BB69-23CF-44E3-9099-C40C66FF867C}">
                  <a14:compatExt spid="_x0000_s35862"/>
                </a:ext>
                <a:ext uri="{FF2B5EF4-FFF2-40B4-BE49-F238E27FC236}">
                  <a16:creationId xmlns:a16="http://schemas.microsoft.com/office/drawing/2014/main" id="{00000000-0008-0000-0300-00001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35863" name="Check Box 23" hidden="1">
              <a:extLst>
                <a:ext uri="{63B3BB69-23CF-44E3-9099-C40C66FF867C}">
                  <a14:compatExt spid="_x0000_s35863"/>
                </a:ext>
                <a:ext uri="{FF2B5EF4-FFF2-40B4-BE49-F238E27FC236}">
                  <a16:creationId xmlns:a16="http://schemas.microsoft.com/office/drawing/2014/main" id="{00000000-0008-0000-0300-00001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5864" name="Check Box 24" hidden="1">
              <a:extLst>
                <a:ext uri="{63B3BB69-23CF-44E3-9099-C40C66FF867C}">
                  <a14:compatExt spid="_x0000_s35864"/>
                </a:ext>
                <a:ext uri="{FF2B5EF4-FFF2-40B4-BE49-F238E27FC236}">
                  <a16:creationId xmlns:a16="http://schemas.microsoft.com/office/drawing/2014/main" id="{00000000-0008-0000-0300-00001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Dvark\usermony\USER\EXCHANGE\VAHRAM\NJUTER\D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sheetName val="DY"/>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1DD74-8BB9-4A94-BBAB-1F83DB5C1D3F}">
  <sheetPr>
    <tabColor rgb="FFFF0000"/>
    <pageSetUpPr fitToPage="1"/>
  </sheetPr>
  <dimension ref="A2:T484"/>
  <sheetViews>
    <sheetView zoomScale="160" zoomScaleNormal="160" workbookViewId="0">
      <pane xSplit="3" ySplit="8" topLeftCell="G9" activePane="bottomRight" state="frozen"/>
      <selection pane="topRight" activeCell="D1" sqref="D1"/>
      <selection pane="bottomLeft" activeCell="A9" sqref="A9"/>
      <selection pane="bottomRight" activeCell="O9" sqref="O9"/>
    </sheetView>
  </sheetViews>
  <sheetFormatPr defaultRowHeight="15" outlineLevelCol="1"/>
  <cols>
    <col min="1" max="1" width="7.85546875" customWidth="1"/>
    <col min="2" max="2" width="7.140625" style="174" customWidth="1"/>
    <col min="3" max="3" width="6.85546875" style="174" hidden="1" customWidth="1"/>
    <col min="4" max="4" width="25" customWidth="1"/>
    <col min="5" max="5" width="31.85546875" customWidth="1" outlineLevel="1"/>
    <col min="6" max="6" width="25.42578125" customWidth="1" outlineLevel="1"/>
    <col min="7" max="7" width="15" customWidth="1" outlineLevel="1"/>
    <col min="8" max="8" width="15" customWidth="1"/>
    <col min="9" max="9" width="15" hidden="1" customWidth="1" outlineLevel="1"/>
    <col min="10" max="10" width="15.28515625" style="69" customWidth="1" collapsed="1"/>
    <col min="11" max="11" width="14.28515625" style="69" customWidth="1"/>
    <col min="12" max="12" width="14.42578125" style="69" customWidth="1"/>
    <col min="13" max="13" width="14.42578125" style="69" customWidth="1" outlineLevel="1"/>
    <col min="14" max="14" width="15" style="69" customWidth="1" outlineLevel="1"/>
    <col min="15" max="15" width="13.7109375" style="69" customWidth="1" outlineLevel="1"/>
    <col min="16" max="18" width="9.140625" style="69" hidden="1" customWidth="1" outlineLevel="1"/>
    <col min="19" max="19" width="16.140625" hidden="1" customWidth="1" outlineLevel="1"/>
    <col min="20" max="20" width="29" hidden="1" customWidth="1"/>
    <col min="21" max="21" width="11.140625" customWidth="1"/>
    <col min="22" max="22" width="12" customWidth="1"/>
    <col min="23" max="23" width="14.28515625" customWidth="1"/>
  </cols>
  <sheetData>
    <row r="2" spans="1:20">
      <c r="A2" s="8" t="s">
        <v>0</v>
      </c>
      <c r="B2" s="177"/>
      <c r="C2" s="177"/>
      <c r="D2" s="10"/>
      <c r="E2" s="10"/>
      <c r="F2" s="10"/>
      <c r="G2" s="10"/>
      <c r="H2" s="10"/>
      <c r="I2" s="10"/>
      <c r="J2" s="232"/>
    </row>
    <row r="3" spans="1:20">
      <c r="E3" t="s">
        <v>106</v>
      </c>
      <c r="J3" s="233"/>
    </row>
    <row r="4" spans="1:20" s="86" customFormat="1" ht="16.5">
      <c r="A4" s="87"/>
      <c r="B4" s="87"/>
      <c r="C4" s="87"/>
      <c r="D4" s="87"/>
      <c r="E4" s="87"/>
      <c r="N4" s="568" t="s">
        <v>98</v>
      </c>
      <c r="O4" s="568"/>
      <c r="S4" s="114"/>
    </row>
    <row r="5" spans="1:20" s="176" customFormat="1" ht="40.5" customHeight="1">
      <c r="A5" s="569" t="s">
        <v>88</v>
      </c>
      <c r="B5" s="569" t="s">
        <v>103</v>
      </c>
      <c r="C5" s="569"/>
      <c r="D5" s="569" t="s">
        <v>177</v>
      </c>
      <c r="E5" s="569" t="s">
        <v>105</v>
      </c>
      <c r="F5" s="569" t="s">
        <v>873</v>
      </c>
      <c r="G5" s="570" t="s">
        <v>138</v>
      </c>
      <c r="H5" s="570"/>
      <c r="I5" s="570"/>
      <c r="J5" s="569" t="s">
        <v>139</v>
      </c>
      <c r="K5" s="569"/>
      <c r="L5" s="569"/>
      <c r="M5" s="571" t="s">
        <v>998</v>
      </c>
      <c r="N5" s="571"/>
      <c r="O5" s="571"/>
      <c r="P5" s="563" t="s">
        <v>999</v>
      </c>
      <c r="Q5" s="563"/>
      <c r="R5" s="563"/>
      <c r="S5" s="564" t="s">
        <v>874</v>
      </c>
      <c r="T5" s="565" t="s">
        <v>110</v>
      </c>
    </row>
    <row r="6" spans="1:20" s="176" customFormat="1" ht="27.75" customHeight="1">
      <c r="A6" s="569"/>
      <c r="B6" s="254" t="s">
        <v>175</v>
      </c>
      <c r="C6" s="254" t="s">
        <v>176</v>
      </c>
      <c r="D6" s="569"/>
      <c r="E6" s="569"/>
      <c r="F6" s="569"/>
      <c r="G6" s="255" t="s">
        <v>136</v>
      </c>
      <c r="H6" s="255" t="s">
        <v>875</v>
      </c>
      <c r="I6" s="255" t="s">
        <v>876</v>
      </c>
      <c r="J6" s="254" t="s">
        <v>59</v>
      </c>
      <c r="K6" s="254" t="s">
        <v>80</v>
      </c>
      <c r="L6" s="254" t="s">
        <v>113</v>
      </c>
      <c r="M6" s="256" t="s">
        <v>60</v>
      </c>
      <c r="N6" s="256" t="s">
        <v>86</v>
      </c>
      <c r="O6" s="256" t="s">
        <v>109</v>
      </c>
      <c r="P6" s="235" t="s">
        <v>60</v>
      </c>
      <c r="Q6" s="235" t="s">
        <v>86</v>
      </c>
      <c r="R6" s="235" t="s">
        <v>109</v>
      </c>
      <c r="S6" s="564"/>
      <c r="T6" s="565"/>
    </row>
    <row r="7" spans="1:20" s="176" customFormat="1" ht="24.75" customHeight="1">
      <c r="A7" s="254">
        <v>1</v>
      </c>
      <c r="B7" s="254">
        <v>2</v>
      </c>
      <c r="C7" s="254">
        <v>3</v>
      </c>
      <c r="D7" s="254">
        <v>4</v>
      </c>
      <c r="E7" s="254">
        <v>5</v>
      </c>
      <c r="F7" s="254">
        <v>6</v>
      </c>
      <c r="G7" s="254">
        <v>7</v>
      </c>
      <c r="H7" s="254">
        <v>8</v>
      </c>
      <c r="I7" s="254">
        <v>9</v>
      </c>
      <c r="J7" s="254">
        <v>10</v>
      </c>
      <c r="K7" s="254">
        <v>11</v>
      </c>
      <c r="L7" s="254">
        <v>12</v>
      </c>
      <c r="M7" s="254">
        <v>13</v>
      </c>
      <c r="N7" s="254">
        <v>14</v>
      </c>
      <c r="O7" s="254">
        <v>15</v>
      </c>
      <c r="P7" s="115">
        <v>16</v>
      </c>
      <c r="Q7" s="115">
        <v>17</v>
      </c>
      <c r="R7" s="115">
        <v>18</v>
      </c>
      <c r="S7" s="115">
        <v>19</v>
      </c>
      <c r="T7" s="115">
        <v>20</v>
      </c>
    </row>
    <row r="8" spans="1:20" s="176" customFormat="1" ht="24.95" customHeight="1">
      <c r="A8" s="566" t="s">
        <v>104</v>
      </c>
      <c r="B8" s="567"/>
      <c r="C8" s="257"/>
      <c r="D8" s="258"/>
      <c r="E8" s="258"/>
      <c r="F8" s="258"/>
      <c r="G8" s="260">
        <f t="shared" ref="G8:L8" si="0">+G9+G10+G11+G12+G13+G14+G15+G16+G17+G18+G19+G20+G21</f>
        <v>311803083.83999997</v>
      </c>
      <c r="H8" s="260">
        <f t="shared" si="0"/>
        <v>351874634.59999996</v>
      </c>
      <c r="I8" s="260">
        <f t="shared" si="0"/>
        <v>351910967.13</v>
      </c>
      <c r="J8" s="260">
        <f t="shared" si="0"/>
        <v>526412739.57959592</v>
      </c>
      <c r="K8" s="260">
        <f t="shared" si="0"/>
        <v>577654372.65414405</v>
      </c>
      <c r="L8" s="260">
        <f t="shared" si="0"/>
        <v>645749136.1701988</v>
      </c>
      <c r="M8" s="260">
        <f>+M9+M10+M11+M12+M13+M14+M15+M16+M17+M18+M19+M20+M21</f>
        <v>413216110.57959592</v>
      </c>
      <c r="N8" s="260">
        <f t="shared" ref="N8:O8" si="1">+N9+N10+N11+N12+N13+N14+N15+N16+N17+N18+N19+N20+N21</f>
        <v>446321187.65414405</v>
      </c>
      <c r="O8" s="260">
        <f t="shared" si="1"/>
        <v>487579520.07019889</v>
      </c>
      <c r="P8" s="236" t="e">
        <f>+#REF!+P9+#REF!+#REF!+P10+#REF!+#REF!+#REF!+P11+P12+#REF!+#REF!+#REF!+P13+P14+P15+P16+#REF!+#REF!+P17+P18+P19+P20+P21</f>
        <v>#REF!</v>
      </c>
      <c r="Q8" s="236" t="e">
        <f>+#REF!+Q9+#REF!+#REF!+Q10+#REF!+#REF!+#REF!+Q11+Q12+#REF!+#REF!+#REF!+Q13+Q14+Q15+Q16+#REF!+#REF!+Q17+Q18+Q19+Q20+Q21</f>
        <v>#REF!</v>
      </c>
      <c r="R8" s="236" t="e">
        <f>+#REF!+R9+#REF!+#REF!+R10+#REF!+#REF!+#REF!+R11+R12+#REF!+#REF!+#REF!+R13+R14+R15+R16+#REF!+#REF!+R17+R18+R19+R20+R21</f>
        <v>#REF!</v>
      </c>
      <c r="S8" s="200"/>
      <c r="T8" s="200"/>
    </row>
    <row r="9" spans="1:20" s="185" customFormat="1" ht="76.5">
      <c r="A9" s="258">
        <v>104010</v>
      </c>
      <c r="B9" s="257">
        <v>1045</v>
      </c>
      <c r="C9" s="257"/>
      <c r="D9" s="258" t="s">
        <v>323</v>
      </c>
      <c r="E9" s="258" t="s">
        <v>326</v>
      </c>
      <c r="F9" s="258"/>
      <c r="G9" s="259">
        <v>13541130.939999999</v>
      </c>
      <c r="H9" s="259">
        <v>16371477.600000001</v>
      </c>
      <c r="I9" s="259">
        <v>16371477.600000001</v>
      </c>
      <c r="J9" s="259">
        <v>131713729.53340682</v>
      </c>
      <c r="K9" s="259">
        <v>157004240.92492333</v>
      </c>
      <c r="L9" s="259">
        <v>183570724.71399838</v>
      </c>
      <c r="M9" s="259">
        <v>17178468.833406832</v>
      </c>
      <c r="N9" s="259">
        <v>20625690.224923369</v>
      </c>
      <c r="O9" s="259">
        <v>23033214.013998389</v>
      </c>
      <c r="P9" s="184">
        <v>0</v>
      </c>
      <c r="Q9" s="184">
        <v>0</v>
      </c>
      <c r="R9" s="184">
        <v>0</v>
      </c>
      <c r="S9" s="182"/>
      <c r="T9" s="182"/>
    </row>
    <row r="10" spans="1:20" s="185" customFormat="1" ht="38.25">
      <c r="A10" s="258">
        <v>104010</v>
      </c>
      <c r="B10" s="257">
        <v>1111</v>
      </c>
      <c r="C10" s="257"/>
      <c r="D10" s="258" t="s">
        <v>423</v>
      </c>
      <c r="E10" s="258" t="s">
        <v>424</v>
      </c>
      <c r="F10" s="258"/>
      <c r="G10" s="259">
        <v>13563394.870000001</v>
      </c>
      <c r="H10" s="259">
        <v>13331538.799999999</v>
      </c>
      <c r="I10" s="259">
        <v>13331538.799999999</v>
      </c>
      <c r="J10" s="259">
        <v>14425215.500000002</v>
      </c>
      <c r="K10" s="259">
        <v>14548503.900000002</v>
      </c>
      <c r="L10" s="259">
        <v>14504833.000000002</v>
      </c>
      <c r="M10" s="259">
        <v>14567165.500000002</v>
      </c>
      <c r="N10" s="259">
        <v>17789903.900000002</v>
      </c>
      <c r="O10" s="259">
        <v>14921203.000000002</v>
      </c>
      <c r="P10" s="184">
        <v>0</v>
      </c>
      <c r="Q10" s="184">
        <v>0</v>
      </c>
      <c r="R10" s="184">
        <v>0</v>
      </c>
      <c r="S10" s="184"/>
      <c r="T10" s="184"/>
    </row>
    <row r="11" spans="1:20" s="185" customFormat="1" ht="25.5">
      <c r="A11" s="258">
        <v>104010</v>
      </c>
      <c r="B11" s="257">
        <v>1146</v>
      </c>
      <c r="C11" s="257"/>
      <c r="D11" s="258" t="s">
        <v>505</v>
      </c>
      <c r="E11" s="258" t="s">
        <v>506</v>
      </c>
      <c r="F11" s="258"/>
      <c r="G11" s="259">
        <v>136310727.80000001</v>
      </c>
      <c r="H11" s="259">
        <v>139731818</v>
      </c>
      <c r="I11" s="259">
        <v>139731818</v>
      </c>
      <c r="J11" s="260">
        <v>152125595.10658905</v>
      </c>
      <c r="K11" s="260">
        <v>157088529.09162068</v>
      </c>
      <c r="L11" s="260">
        <v>162930163.67846045</v>
      </c>
      <c r="M11" s="260">
        <v>152857333.60658905</v>
      </c>
      <c r="N11" s="260">
        <v>158352006.09162068</v>
      </c>
      <c r="O11" s="260">
        <v>164375379.17846045</v>
      </c>
      <c r="P11" s="237">
        <v>0</v>
      </c>
      <c r="Q11" s="237">
        <v>0</v>
      </c>
      <c r="R11" s="237">
        <v>0</v>
      </c>
      <c r="S11" s="184"/>
      <c r="T11" s="184"/>
    </row>
    <row r="12" spans="1:20" s="185" customFormat="1" ht="89.25">
      <c r="A12" s="258">
        <v>104010</v>
      </c>
      <c r="B12" s="257">
        <v>1148</v>
      </c>
      <c r="C12" s="257"/>
      <c r="D12" s="258" t="s">
        <v>561</v>
      </c>
      <c r="E12" s="258" t="s">
        <v>562</v>
      </c>
      <c r="F12" s="258" t="s">
        <v>563</v>
      </c>
      <c r="G12" s="259">
        <v>3726315.44</v>
      </c>
      <c r="H12" s="259">
        <v>4008697.6999999997</v>
      </c>
      <c r="I12" s="259">
        <v>4013307.7299999995</v>
      </c>
      <c r="J12" s="260">
        <v>4752995.1496000001</v>
      </c>
      <c r="K12" s="260">
        <v>5131196.0495999996</v>
      </c>
      <c r="L12" s="260">
        <v>5230788.1496000011</v>
      </c>
      <c r="M12" s="260">
        <v>4782995.1496000001</v>
      </c>
      <c r="N12" s="260">
        <v>5161196.0495999996</v>
      </c>
      <c r="O12" s="260">
        <v>5260788.1496000011</v>
      </c>
      <c r="P12" s="237">
        <v>0</v>
      </c>
      <c r="Q12" s="237">
        <v>0</v>
      </c>
      <c r="R12" s="237">
        <v>0</v>
      </c>
      <c r="S12" s="184"/>
      <c r="T12" s="184"/>
    </row>
    <row r="13" spans="1:20" s="185" customFormat="1" ht="89.25">
      <c r="A13" s="258"/>
      <c r="B13" s="257">
        <v>1183</v>
      </c>
      <c r="C13" s="257"/>
      <c r="D13" s="258" t="s">
        <v>699</v>
      </c>
      <c r="E13" s="258" t="s">
        <v>700</v>
      </c>
      <c r="F13" s="258"/>
      <c r="G13" s="259">
        <v>1696718.8300000003</v>
      </c>
      <c r="H13" s="259">
        <v>841704.9</v>
      </c>
      <c r="I13" s="259">
        <v>841704.9</v>
      </c>
      <c r="J13" s="260">
        <v>841704.9</v>
      </c>
      <c r="K13" s="260">
        <v>841704.9</v>
      </c>
      <c r="L13" s="260">
        <v>841704.9</v>
      </c>
      <c r="M13" s="260">
        <v>841704.9</v>
      </c>
      <c r="N13" s="260">
        <v>841704.9</v>
      </c>
      <c r="O13" s="260">
        <v>841704.9</v>
      </c>
      <c r="P13" s="237">
        <v>841704.9</v>
      </c>
      <c r="Q13" s="237">
        <v>841704.9</v>
      </c>
      <c r="R13" s="237">
        <v>841704.9</v>
      </c>
      <c r="S13" s="184"/>
      <c r="T13" s="184"/>
    </row>
    <row r="14" spans="1:20" s="185" customFormat="1" ht="51">
      <c r="A14" s="258">
        <v>104010</v>
      </c>
      <c r="B14" s="257">
        <v>1189</v>
      </c>
      <c r="C14" s="257"/>
      <c r="D14" s="258" t="s">
        <v>721</v>
      </c>
      <c r="E14" s="258" t="s">
        <v>722</v>
      </c>
      <c r="F14" s="258"/>
      <c r="G14" s="259">
        <v>14649983.550000001</v>
      </c>
      <c r="H14" s="259">
        <v>8574812.5</v>
      </c>
      <c r="I14" s="259">
        <v>8574812.5</v>
      </c>
      <c r="J14" s="260">
        <v>8574812.5</v>
      </c>
      <c r="K14" s="260">
        <v>8574812.5</v>
      </c>
      <c r="L14" s="260">
        <v>8574812.5</v>
      </c>
      <c r="M14" s="260">
        <v>8574812.5</v>
      </c>
      <c r="N14" s="260">
        <v>8574812.5</v>
      </c>
      <c r="O14" s="260">
        <v>8574812.5</v>
      </c>
      <c r="P14" s="260">
        <v>8574812.5</v>
      </c>
      <c r="Q14" s="260">
        <v>8574812.5</v>
      </c>
      <c r="R14" s="260">
        <v>8574812.5</v>
      </c>
      <c r="S14" s="260">
        <v>8574812.5</v>
      </c>
      <c r="T14" s="260">
        <v>8574812.5</v>
      </c>
    </row>
    <row r="15" spans="1:20" s="185" customFormat="1" ht="102">
      <c r="A15" s="258">
        <v>104010</v>
      </c>
      <c r="B15" s="257">
        <v>1192</v>
      </c>
      <c r="C15" s="257"/>
      <c r="D15" s="258" t="s">
        <v>732</v>
      </c>
      <c r="E15" s="258" t="s">
        <v>733</v>
      </c>
      <c r="F15" s="258"/>
      <c r="G15" s="259">
        <v>18276848.25</v>
      </c>
      <c r="H15" s="259">
        <v>20132676.200000003</v>
      </c>
      <c r="I15" s="259">
        <v>20132676.200000003</v>
      </c>
      <c r="J15" s="260">
        <v>21387699.499999996</v>
      </c>
      <c r="K15" s="260">
        <v>26589934.861999996</v>
      </c>
      <c r="L15" s="260">
        <v>31813622.409140002</v>
      </c>
      <c r="M15" s="260">
        <v>21528604.499999996</v>
      </c>
      <c r="N15" s="260">
        <v>26770918.861999996</v>
      </c>
      <c r="O15" s="260">
        <v>32009534.409140002</v>
      </c>
      <c r="P15" s="237">
        <v>0</v>
      </c>
      <c r="Q15" s="237">
        <v>0</v>
      </c>
      <c r="R15" s="237">
        <v>0</v>
      </c>
      <c r="S15" s="184"/>
      <c r="T15" s="184"/>
    </row>
    <row r="16" spans="1:20" s="185" customFormat="1" ht="89.25">
      <c r="A16" s="258">
        <v>104010</v>
      </c>
      <c r="B16" s="257">
        <v>1193</v>
      </c>
      <c r="C16" s="257"/>
      <c r="D16" s="258" t="s">
        <v>754</v>
      </c>
      <c r="E16" s="258" t="s">
        <v>755</v>
      </c>
      <c r="F16" s="258"/>
      <c r="G16" s="259">
        <v>3594294.5</v>
      </c>
      <c r="H16" s="259">
        <v>4045313.1999999997</v>
      </c>
      <c r="I16" s="259">
        <v>4045313.1999999997</v>
      </c>
      <c r="J16" s="260">
        <v>4270977.8999999994</v>
      </c>
      <c r="K16" s="260">
        <v>4270977.8999999994</v>
      </c>
      <c r="L16" s="260">
        <v>4270977.8999999994</v>
      </c>
      <c r="M16" s="260">
        <v>4270977.8999999994</v>
      </c>
      <c r="N16" s="260">
        <v>4270977.8999999994</v>
      </c>
      <c r="O16" s="260">
        <v>4270977.8999999994</v>
      </c>
      <c r="P16" s="237">
        <v>0</v>
      </c>
      <c r="Q16" s="237">
        <v>0</v>
      </c>
      <c r="R16" s="237">
        <v>0</v>
      </c>
      <c r="S16" s="184"/>
      <c r="T16" s="184"/>
    </row>
    <row r="17" spans="1:20" s="185" customFormat="1" ht="76.5">
      <c r="A17" s="258">
        <v>104010</v>
      </c>
      <c r="B17" s="257">
        <v>1215</v>
      </c>
      <c r="C17" s="257"/>
      <c r="D17" s="258" t="s">
        <v>794</v>
      </c>
      <c r="E17" s="258" t="s">
        <v>795</v>
      </c>
      <c r="F17" s="258"/>
      <c r="G17" s="259">
        <v>398809.14</v>
      </c>
      <c r="H17" s="259">
        <v>513744.5</v>
      </c>
      <c r="I17" s="259">
        <v>545467</v>
      </c>
      <c r="J17" s="259">
        <v>513419.9</v>
      </c>
      <c r="K17" s="259">
        <v>527342.9</v>
      </c>
      <c r="L17" s="259">
        <v>593257.9</v>
      </c>
      <c r="M17" s="260">
        <v>520402.6</v>
      </c>
      <c r="N17" s="260">
        <v>534325.6</v>
      </c>
      <c r="O17" s="260">
        <v>600240.6</v>
      </c>
      <c r="P17" s="250">
        <v>0</v>
      </c>
      <c r="Q17" s="250">
        <v>0</v>
      </c>
      <c r="R17" s="250">
        <v>0</v>
      </c>
      <c r="S17" s="184"/>
      <c r="T17" s="184"/>
    </row>
    <row r="18" spans="1:20" s="185" customFormat="1" ht="165.75">
      <c r="A18" s="258">
        <v>104010</v>
      </c>
      <c r="B18" s="257">
        <v>1227</v>
      </c>
      <c r="C18" s="257"/>
      <c r="D18" s="258" t="s">
        <v>959</v>
      </c>
      <c r="E18" s="258" t="s">
        <v>958</v>
      </c>
      <c r="F18" s="258"/>
      <c r="G18" s="260">
        <v>923571.1</v>
      </c>
      <c r="H18" s="260">
        <v>932016.1</v>
      </c>
      <c r="I18" s="260">
        <v>932016.1</v>
      </c>
      <c r="J18" s="260">
        <v>1200502.72</v>
      </c>
      <c r="K18" s="260">
        <v>1311468.47</v>
      </c>
      <c r="L18" s="260">
        <v>1454086.71</v>
      </c>
      <c r="M18" s="261">
        <v>1363600.72</v>
      </c>
      <c r="N18" s="261">
        <v>1473848.47</v>
      </c>
      <c r="O18" s="261">
        <v>1567359.1099999999</v>
      </c>
      <c r="P18" s="237">
        <v>0</v>
      </c>
      <c r="Q18" s="237">
        <v>0</v>
      </c>
      <c r="R18" s="237">
        <v>0</v>
      </c>
      <c r="S18" s="184"/>
      <c r="T18" s="184"/>
    </row>
    <row r="19" spans="1:20" s="185" customFormat="1" ht="63.75">
      <c r="A19" s="258">
        <v>104010</v>
      </c>
      <c r="B19" s="257">
        <v>1236</v>
      </c>
      <c r="C19" s="257"/>
      <c r="D19" s="258" t="s">
        <v>819</v>
      </c>
      <c r="E19" s="258" t="s">
        <v>820</v>
      </c>
      <c r="F19" s="258"/>
      <c r="G19" s="259">
        <v>100787463.13000001</v>
      </c>
      <c r="H19" s="259">
        <v>136540723.90000001</v>
      </c>
      <c r="I19" s="259">
        <v>136540723.90000001</v>
      </c>
      <c r="J19" s="260">
        <v>136540723.90000001</v>
      </c>
      <c r="K19" s="260">
        <v>136540723.90000001</v>
      </c>
      <c r="L19" s="260">
        <v>136540723.90000001</v>
      </c>
      <c r="M19" s="260">
        <v>136540723.90000001</v>
      </c>
      <c r="N19" s="260">
        <v>136540723.90000001</v>
      </c>
      <c r="O19" s="260">
        <v>136540723.90000001</v>
      </c>
      <c r="P19" s="237">
        <v>0</v>
      </c>
      <c r="Q19" s="237">
        <v>0</v>
      </c>
      <c r="R19" s="237">
        <v>0</v>
      </c>
      <c r="S19" s="184"/>
      <c r="T19" s="184"/>
    </row>
    <row r="20" spans="1:20" s="185" customFormat="1" ht="25.5">
      <c r="A20" s="258">
        <v>104010</v>
      </c>
      <c r="B20" s="257">
        <v>1238</v>
      </c>
      <c r="C20" s="257"/>
      <c r="D20" s="258" t="s">
        <v>834</v>
      </c>
      <c r="E20" s="258" t="s">
        <v>835</v>
      </c>
      <c r="F20" s="258"/>
      <c r="G20" s="259">
        <v>3017368.84</v>
      </c>
      <c r="H20" s="259">
        <v>1883715.4999999998</v>
      </c>
      <c r="I20" s="259">
        <v>1883715.4999999998</v>
      </c>
      <c r="J20" s="260">
        <v>2377174.54</v>
      </c>
      <c r="K20" s="260">
        <v>2398553.4899999998</v>
      </c>
      <c r="L20" s="260">
        <v>2417858.4900000002</v>
      </c>
      <c r="M20" s="260">
        <v>2501132.04</v>
      </c>
      <c r="N20" s="260">
        <v>2558695.4899999998</v>
      </c>
      <c r="O20" s="260">
        <v>2578000.4900000002</v>
      </c>
      <c r="P20" s="237">
        <v>0</v>
      </c>
      <c r="Q20" s="237">
        <v>0</v>
      </c>
      <c r="R20" s="237">
        <v>0</v>
      </c>
      <c r="S20" s="184"/>
      <c r="T20" s="184"/>
    </row>
    <row r="21" spans="1:20" s="185" customFormat="1" ht="51">
      <c r="A21" s="258">
        <v>104010</v>
      </c>
      <c r="B21" s="257">
        <v>1240</v>
      </c>
      <c r="C21" s="257"/>
      <c r="D21" s="258" t="s">
        <v>847</v>
      </c>
      <c r="E21" s="258" t="s">
        <v>848</v>
      </c>
      <c r="F21" s="258"/>
      <c r="G21" s="259">
        <v>1316457.45</v>
      </c>
      <c r="H21" s="259">
        <v>4966395.7</v>
      </c>
      <c r="I21" s="259">
        <v>4966395.7</v>
      </c>
      <c r="J21" s="260">
        <v>47688188.43</v>
      </c>
      <c r="K21" s="260">
        <v>62826383.766000003</v>
      </c>
      <c r="L21" s="260">
        <v>93005581.919</v>
      </c>
      <c r="M21" s="260">
        <v>47688188.43</v>
      </c>
      <c r="N21" s="260">
        <v>62826383.766000003</v>
      </c>
      <c r="O21" s="260">
        <v>93005581.919</v>
      </c>
      <c r="P21" s="237">
        <v>0</v>
      </c>
      <c r="Q21" s="237">
        <v>0</v>
      </c>
      <c r="R21" s="237">
        <v>0</v>
      </c>
      <c r="S21" s="184"/>
      <c r="T21" s="184"/>
    </row>
    <row r="22" spans="1:20" s="176" customFormat="1" ht="16.5">
      <c r="A22" s="179"/>
      <c r="B22" s="180"/>
      <c r="C22" s="180"/>
      <c r="D22" s="179"/>
      <c r="E22" s="179"/>
      <c r="F22" s="179"/>
      <c r="G22" s="181"/>
      <c r="H22" s="181"/>
      <c r="I22" s="181"/>
      <c r="J22" s="218"/>
      <c r="K22" s="218"/>
      <c r="L22" s="218"/>
      <c r="M22" s="218"/>
      <c r="N22" s="218"/>
      <c r="O22" s="218"/>
      <c r="P22" s="218"/>
      <c r="Q22" s="218"/>
      <c r="R22" s="218"/>
      <c r="S22" s="179"/>
      <c r="T22" s="179"/>
    </row>
    <row r="23" spans="1:20" s="176" customFormat="1" ht="16.5">
      <c r="A23" s="179"/>
      <c r="B23" s="180"/>
      <c r="C23" s="180"/>
      <c r="D23" s="179"/>
      <c r="E23" s="179"/>
      <c r="F23" s="179"/>
      <c r="G23" s="181"/>
      <c r="H23" s="181"/>
      <c r="I23" s="181"/>
      <c r="J23" s="218"/>
      <c r="K23" s="218"/>
      <c r="L23" s="218"/>
      <c r="M23" s="218"/>
      <c r="N23" s="218"/>
      <c r="O23" s="218"/>
      <c r="P23" s="218"/>
      <c r="Q23" s="218"/>
      <c r="R23" s="218"/>
      <c r="S23" s="179"/>
      <c r="T23" s="179"/>
    </row>
    <row r="24" spans="1:20" s="176" customFormat="1" ht="16.5">
      <c r="A24" s="179"/>
      <c r="B24" s="180"/>
      <c r="C24" s="180"/>
      <c r="D24" s="179"/>
      <c r="E24" s="179"/>
      <c r="F24" s="179"/>
      <c r="G24" s="181"/>
      <c r="H24" s="181"/>
      <c r="I24" s="181"/>
      <c r="J24" s="218"/>
      <c r="K24" s="218"/>
      <c r="L24" s="218"/>
      <c r="M24" s="218"/>
      <c r="N24" s="218"/>
      <c r="O24" s="218"/>
      <c r="P24" s="218"/>
      <c r="Q24" s="218"/>
      <c r="R24" s="218"/>
      <c r="S24" s="179"/>
      <c r="T24" s="179"/>
    </row>
    <row r="25" spans="1:20" s="176" customFormat="1" ht="16.5">
      <c r="A25" s="179"/>
      <c r="B25" s="180"/>
      <c r="C25" s="180"/>
      <c r="D25" s="179"/>
      <c r="E25" s="179"/>
      <c r="F25" s="179"/>
      <c r="G25" s="181"/>
      <c r="H25" s="181"/>
      <c r="I25" s="181"/>
      <c r="J25" s="218"/>
      <c r="K25" s="218"/>
      <c r="L25" s="218"/>
      <c r="M25" s="218"/>
      <c r="N25" s="218"/>
      <c r="O25" s="218"/>
      <c r="P25" s="218"/>
      <c r="Q25" s="218"/>
      <c r="R25" s="218"/>
      <c r="S25" s="179"/>
      <c r="T25" s="179"/>
    </row>
    <row r="26" spans="1:20" s="176" customFormat="1" ht="16.5">
      <c r="A26" s="179"/>
      <c r="B26" s="180"/>
      <c r="C26" s="180"/>
      <c r="D26" s="179"/>
      <c r="E26" s="179"/>
      <c r="F26" s="179"/>
      <c r="G26" s="181"/>
      <c r="H26" s="181"/>
      <c r="I26" s="181"/>
      <c r="J26" s="218"/>
      <c r="K26" s="218"/>
      <c r="L26" s="218"/>
      <c r="M26" s="218"/>
      <c r="N26" s="218"/>
      <c r="O26" s="218"/>
      <c r="P26" s="218"/>
      <c r="Q26" s="218"/>
      <c r="R26" s="218"/>
      <c r="S26" s="179"/>
      <c r="T26" s="179"/>
    </row>
    <row r="27" spans="1:20" s="176" customFormat="1" ht="16.5">
      <c r="A27" s="179"/>
      <c r="B27" s="180"/>
      <c r="C27" s="180"/>
      <c r="D27" s="179"/>
      <c r="E27" s="179"/>
      <c r="F27" s="179"/>
      <c r="G27" s="181"/>
      <c r="H27" s="181"/>
      <c r="I27" s="181"/>
      <c r="J27" s="218"/>
      <c r="K27" s="218"/>
      <c r="L27" s="218"/>
      <c r="M27" s="218"/>
      <c r="N27" s="218"/>
      <c r="O27" s="218"/>
      <c r="P27" s="218"/>
      <c r="Q27" s="218"/>
      <c r="R27" s="218"/>
      <c r="S27" s="179"/>
      <c r="T27" s="179"/>
    </row>
    <row r="28" spans="1:20" s="176" customFormat="1" ht="16.5">
      <c r="A28" s="179"/>
      <c r="B28" s="180"/>
      <c r="C28" s="180"/>
      <c r="D28" s="179"/>
      <c r="E28" s="179"/>
      <c r="F28" s="179"/>
      <c r="G28" s="181"/>
      <c r="H28" s="181"/>
      <c r="I28" s="181"/>
      <c r="J28" s="218"/>
      <c r="K28" s="218"/>
      <c r="L28" s="218"/>
      <c r="M28" s="218"/>
      <c r="N28" s="218"/>
      <c r="O28" s="218"/>
      <c r="P28" s="218"/>
      <c r="Q28" s="218"/>
      <c r="R28" s="218"/>
      <c r="S28" s="179"/>
      <c r="T28" s="179"/>
    </row>
    <row r="29" spans="1:20" s="176" customFormat="1" ht="16.5">
      <c r="A29" s="179"/>
      <c r="B29" s="180"/>
      <c r="C29" s="180"/>
      <c r="D29" s="179"/>
      <c r="E29" s="179"/>
      <c r="F29" s="179"/>
      <c r="G29" s="181"/>
      <c r="H29" s="181"/>
      <c r="I29" s="181"/>
      <c r="J29" s="218"/>
      <c r="K29" s="218"/>
      <c r="L29" s="218"/>
      <c r="M29" s="218"/>
      <c r="N29" s="218"/>
      <c r="O29" s="218"/>
      <c r="P29" s="218"/>
      <c r="Q29" s="218"/>
      <c r="R29" s="218"/>
      <c r="S29" s="179"/>
      <c r="T29" s="179"/>
    </row>
    <row r="30" spans="1:20" s="176" customFormat="1" ht="16.5">
      <c r="A30" s="179"/>
      <c r="B30" s="180"/>
      <c r="C30" s="180"/>
      <c r="D30" s="179"/>
      <c r="E30" s="179"/>
      <c r="F30" s="179"/>
      <c r="G30" s="181"/>
      <c r="H30" s="181"/>
      <c r="I30" s="181"/>
      <c r="J30" s="218"/>
      <c r="K30" s="218"/>
      <c r="L30" s="218"/>
      <c r="M30" s="218"/>
      <c r="N30" s="218"/>
      <c r="O30" s="218"/>
      <c r="P30" s="218"/>
      <c r="Q30" s="218"/>
      <c r="R30" s="218"/>
      <c r="S30" s="179"/>
      <c r="T30" s="179"/>
    </row>
    <row r="31" spans="1:20" s="176" customFormat="1" ht="16.5">
      <c r="A31" s="179"/>
      <c r="B31" s="180"/>
      <c r="C31" s="180"/>
      <c r="D31" s="179"/>
      <c r="E31" s="179"/>
      <c r="F31" s="179"/>
      <c r="G31" s="181"/>
      <c r="H31" s="181"/>
      <c r="I31" s="181"/>
      <c r="J31" s="218"/>
      <c r="K31" s="218"/>
      <c r="L31" s="218"/>
      <c r="M31" s="218"/>
      <c r="N31" s="218"/>
      <c r="O31" s="218"/>
      <c r="P31" s="218"/>
      <c r="Q31" s="218"/>
      <c r="R31" s="218"/>
      <c r="S31" s="179"/>
      <c r="T31" s="179"/>
    </row>
    <row r="32" spans="1:20" s="176" customFormat="1" ht="16.5">
      <c r="A32" s="179"/>
      <c r="B32" s="180"/>
      <c r="C32" s="180"/>
      <c r="D32" s="179"/>
      <c r="E32" s="179"/>
      <c r="F32" s="179"/>
      <c r="G32" s="181"/>
      <c r="H32" s="181"/>
      <c r="I32" s="181"/>
      <c r="J32" s="218"/>
      <c r="K32" s="218"/>
      <c r="L32" s="218"/>
      <c r="M32" s="218"/>
      <c r="N32" s="218"/>
      <c r="O32" s="218"/>
      <c r="P32" s="218"/>
      <c r="Q32" s="218"/>
      <c r="R32" s="218"/>
      <c r="S32" s="179"/>
      <c r="T32" s="179"/>
    </row>
    <row r="33" spans="1:20" s="176" customFormat="1" ht="16.5">
      <c r="A33" s="179"/>
      <c r="B33" s="180"/>
      <c r="C33" s="180"/>
      <c r="D33" s="179"/>
      <c r="E33" s="179"/>
      <c r="F33" s="179"/>
      <c r="G33" s="181"/>
      <c r="H33" s="181"/>
      <c r="I33" s="181"/>
      <c r="J33" s="218"/>
      <c r="K33" s="218"/>
      <c r="L33" s="218"/>
      <c r="M33" s="218"/>
      <c r="N33" s="218"/>
      <c r="O33" s="218"/>
      <c r="P33" s="218"/>
      <c r="Q33" s="218"/>
      <c r="R33" s="218"/>
      <c r="S33" s="179"/>
      <c r="T33" s="179"/>
    </row>
    <row r="34" spans="1:20" s="176" customFormat="1" ht="16.5">
      <c r="A34" s="179"/>
      <c r="B34" s="180"/>
      <c r="C34" s="180"/>
      <c r="D34" s="179"/>
      <c r="E34" s="179"/>
      <c r="F34" s="179"/>
      <c r="G34" s="181"/>
      <c r="H34" s="181"/>
      <c r="I34" s="181"/>
      <c r="J34" s="218"/>
      <c r="K34" s="218"/>
      <c r="L34" s="218"/>
      <c r="M34" s="218"/>
      <c r="N34" s="218"/>
      <c r="O34" s="218"/>
      <c r="P34" s="218"/>
      <c r="Q34" s="218"/>
      <c r="R34" s="218"/>
      <c r="S34" s="179"/>
      <c r="T34" s="179"/>
    </row>
    <row r="35" spans="1:20" s="176" customFormat="1" ht="16.5">
      <c r="A35" s="179"/>
      <c r="B35" s="180"/>
      <c r="C35" s="180"/>
      <c r="D35" s="179"/>
      <c r="E35" s="179"/>
      <c r="F35" s="179"/>
      <c r="G35" s="181"/>
      <c r="H35" s="181"/>
      <c r="I35" s="181"/>
      <c r="J35" s="218"/>
      <c r="K35" s="218"/>
      <c r="L35" s="218"/>
      <c r="M35" s="218"/>
      <c r="N35" s="218"/>
      <c r="O35" s="218"/>
      <c r="P35" s="218"/>
      <c r="Q35" s="218"/>
      <c r="R35" s="218"/>
      <c r="S35" s="179"/>
      <c r="T35" s="179"/>
    </row>
    <row r="36" spans="1:20" s="176" customFormat="1" ht="16.5">
      <c r="A36" s="179"/>
      <c r="B36" s="180"/>
      <c r="C36" s="180"/>
      <c r="D36" s="179"/>
      <c r="E36" s="179"/>
      <c r="F36" s="179"/>
      <c r="G36" s="181"/>
      <c r="H36" s="181"/>
      <c r="I36" s="181"/>
      <c r="J36" s="218"/>
      <c r="K36" s="218"/>
      <c r="L36" s="218"/>
      <c r="M36" s="218"/>
      <c r="N36" s="218"/>
      <c r="O36" s="218"/>
      <c r="P36" s="218"/>
      <c r="Q36" s="218"/>
      <c r="R36" s="218"/>
      <c r="S36" s="179"/>
      <c r="T36" s="179"/>
    </row>
    <row r="37" spans="1:20" s="176" customFormat="1" ht="16.5">
      <c r="A37" s="179"/>
      <c r="B37" s="180"/>
      <c r="C37" s="180"/>
      <c r="D37" s="179"/>
      <c r="E37" s="179"/>
      <c r="F37" s="179"/>
      <c r="G37" s="181"/>
      <c r="H37" s="181"/>
      <c r="I37" s="181"/>
      <c r="J37" s="218"/>
      <c r="K37" s="218"/>
      <c r="L37" s="218"/>
      <c r="M37" s="218"/>
      <c r="N37" s="218"/>
      <c r="O37" s="218"/>
      <c r="P37" s="218"/>
      <c r="Q37" s="218"/>
      <c r="R37" s="218"/>
      <c r="S37" s="179"/>
      <c r="T37" s="179"/>
    </row>
    <row r="38" spans="1:20" s="176" customFormat="1" ht="16.5">
      <c r="A38" s="179"/>
      <c r="B38" s="180"/>
      <c r="C38" s="180"/>
      <c r="D38" s="179"/>
      <c r="E38" s="179"/>
      <c r="F38" s="179"/>
      <c r="G38" s="181"/>
      <c r="H38" s="181"/>
      <c r="I38" s="181"/>
      <c r="J38" s="218"/>
      <c r="K38" s="218"/>
      <c r="L38" s="218"/>
      <c r="M38" s="218"/>
      <c r="N38" s="218"/>
      <c r="O38" s="218"/>
      <c r="P38" s="218"/>
      <c r="Q38" s="218"/>
      <c r="R38" s="218"/>
      <c r="S38" s="179"/>
      <c r="T38" s="179"/>
    </row>
    <row r="39" spans="1:20" s="176" customFormat="1" ht="16.5">
      <c r="A39" s="179"/>
      <c r="B39" s="180"/>
      <c r="C39" s="180"/>
      <c r="D39" s="179"/>
      <c r="E39" s="179"/>
      <c r="F39" s="179"/>
      <c r="G39" s="181"/>
      <c r="H39" s="181"/>
      <c r="I39" s="181"/>
      <c r="J39" s="218"/>
      <c r="K39" s="218"/>
      <c r="L39" s="218"/>
      <c r="M39" s="218"/>
      <c r="N39" s="218"/>
      <c r="O39" s="218"/>
      <c r="P39" s="218"/>
      <c r="Q39" s="218"/>
      <c r="R39" s="218"/>
      <c r="S39" s="179"/>
      <c r="T39" s="179"/>
    </row>
    <row r="40" spans="1:20" s="176" customFormat="1" ht="16.5">
      <c r="A40" s="179"/>
      <c r="B40" s="180"/>
      <c r="C40" s="180"/>
      <c r="D40" s="179"/>
      <c r="E40" s="179"/>
      <c r="F40" s="179"/>
      <c r="G40" s="181"/>
      <c r="H40" s="181"/>
      <c r="I40" s="181"/>
      <c r="J40" s="218"/>
      <c r="K40" s="218"/>
      <c r="L40" s="218"/>
      <c r="M40" s="218"/>
      <c r="N40" s="218"/>
      <c r="O40" s="218"/>
      <c r="P40" s="218"/>
      <c r="Q40" s="218"/>
      <c r="R40" s="218"/>
      <c r="S40" s="179"/>
      <c r="T40" s="179"/>
    </row>
    <row r="41" spans="1:20" s="176" customFormat="1" ht="16.5">
      <c r="A41" s="179"/>
      <c r="B41" s="180"/>
      <c r="C41" s="180"/>
      <c r="D41" s="179"/>
      <c r="E41" s="179"/>
      <c r="F41" s="179"/>
      <c r="G41" s="181"/>
      <c r="H41" s="181"/>
      <c r="I41" s="181"/>
      <c r="J41" s="218"/>
      <c r="K41" s="218"/>
      <c r="L41" s="218"/>
      <c r="M41" s="218"/>
      <c r="N41" s="218"/>
      <c r="O41" s="218"/>
      <c r="P41" s="218"/>
      <c r="Q41" s="218"/>
      <c r="R41" s="218"/>
      <c r="S41" s="179"/>
      <c r="T41" s="179"/>
    </row>
    <row r="42" spans="1:20" s="176" customFormat="1" ht="16.5">
      <c r="A42" s="179"/>
      <c r="B42" s="180"/>
      <c r="C42" s="180"/>
      <c r="D42" s="179"/>
      <c r="E42" s="179"/>
      <c r="F42" s="179"/>
      <c r="G42" s="181"/>
      <c r="H42" s="181"/>
      <c r="I42" s="181"/>
      <c r="J42" s="218"/>
      <c r="K42" s="218"/>
      <c r="L42" s="218"/>
      <c r="M42" s="218"/>
      <c r="N42" s="218"/>
      <c r="O42" s="218"/>
      <c r="P42" s="218"/>
      <c r="Q42" s="218"/>
      <c r="R42" s="218"/>
      <c r="S42" s="179"/>
      <c r="T42" s="179"/>
    </row>
    <row r="43" spans="1:20" s="176" customFormat="1" ht="16.5">
      <c r="A43" s="179"/>
      <c r="B43" s="180"/>
      <c r="C43" s="180"/>
      <c r="D43" s="179"/>
      <c r="E43" s="179"/>
      <c r="F43" s="179"/>
      <c r="G43" s="181"/>
      <c r="H43" s="181"/>
      <c r="I43" s="181"/>
      <c r="J43" s="218"/>
      <c r="K43" s="218"/>
      <c r="L43" s="218"/>
      <c r="M43" s="218"/>
      <c r="N43" s="218"/>
      <c r="O43" s="218"/>
      <c r="P43" s="218"/>
      <c r="Q43" s="218"/>
      <c r="R43" s="218"/>
      <c r="S43" s="179"/>
      <c r="T43" s="179"/>
    </row>
    <row r="44" spans="1:20" s="176" customFormat="1" ht="16.5">
      <c r="A44" s="179"/>
      <c r="B44" s="180"/>
      <c r="C44" s="180"/>
      <c r="D44" s="179"/>
      <c r="E44" s="179"/>
      <c r="F44" s="179"/>
      <c r="G44" s="181"/>
      <c r="H44" s="181"/>
      <c r="I44" s="181"/>
      <c r="J44" s="218"/>
      <c r="K44" s="218"/>
      <c r="L44" s="218"/>
      <c r="M44" s="218"/>
      <c r="N44" s="218"/>
      <c r="O44" s="218"/>
      <c r="P44" s="218"/>
      <c r="Q44" s="218"/>
      <c r="R44" s="218"/>
      <c r="S44" s="179"/>
      <c r="T44" s="179"/>
    </row>
    <row r="45" spans="1:20" s="176" customFormat="1" ht="16.5">
      <c r="A45" s="179"/>
      <c r="B45" s="180"/>
      <c r="C45" s="180"/>
      <c r="D45" s="179"/>
      <c r="E45" s="179"/>
      <c r="F45" s="179"/>
      <c r="G45" s="181"/>
      <c r="H45" s="181"/>
      <c r="I45" s="181"/>
      <c r="J45" s="218"/>
      <c r="K45" s="218"/>
      <c r="L45" s="218"/>
      <c r="M45" s="218"/>
      <c r="N45" s="218"/>
      <c r="O45" s="218"/>
      <c r="P45" s="218"/>
      <c r="Q45" s="218"/>
      <c r="R45" s="218"/>
      <c r="S45" s="179"/>
      <c r="T45" s="179"/>
    </row>
    <row r="46" spans="1:20" s="176" customFormat="1" ht="16.5">
      <c r="A46" s="179"/>
      <c r="B46" s="180"/>
      <c r="C46" s="180"/>
      <c r="D46" s="179"/>
      <c r="E46" s="179"/>
      <c r="F46" s="179"/>
      <c r="G46" s="181"/>
      <c r="H46" s="181"/>
      <c r="I46" s="181"/>
      <c r="J46" s="218"/>
      <c r="K46" s="218"/>
      <c r="L46" s="218"/>
      <c r="M46" s="218"/>
      <c r="N46" s="218"/>
      <c r="O46" s="218"/>
      <c r="P46" s="218"/>
      <c r="Q46" s="218"/>
      <c r="R46" s="218"/>
      <c r="S46" s="179"/>
      <c r="T46" s="179"/>
    </row>
    <row r="47" spans="1:20" s="176" customFormat="1" ht="16.5">
      <c r="A47" s="179"/>
      <c r="B47" s="180"/>
      <c r="C47" s="180"/>
      <c r="D47" s="179"/>
      <c r="E47" s="179"/>
      <c r="F47" s="179"/>
      <c r="G47" s="181"/>
      <c r="H47" s="181"/>
      <c r="I47" s="181"/>
      <c r="J47" s="218"/>
      <c r="K47" s="218"/>
      <c r="L47" s="218"/>
      <c r="M47" s="218"/>
      <c r="N47" s="218"/>
      <c r="O47" s="218"/>
      <c r="P47" s="218"/>
      <c r="Q47" s="218"/>
      <c r="R47" s="218"/>
      <c r="S47" s="179"/>
      <c r="T47" s="179"/>
    </row>
    <row r="48" spans="1:20" s="176" customFormat="1" ht="16.5">
      <c r="A48" s="179"/>
      <c r="B48" s="180"/>
      <c r="C48" s="180"/>
      <c r="D48" s="179"/>
      <c r="E48" s="179"/>
      <c r="F48" s="179"/>
      <c r="G48" s="181"/>
      <c r="H48" s="181"/>
      <c r="I48" s="181"/>
      <c r="J48" s="218"/>
      <c r="K48" s="218"/>
      <c r="L48" s="218"/>
      <c r="M48" s="218"/>
      <c r="N48" s="218"/>
      <c r="O48" s="218"/>
      <c r="P48" s="218"/>
      <c r="Q48" s="218"/>
      <c r="R48" s="218"/>
      <c r="S48" s="179"/>
      <c r="T48" s="179"/>
    </row>
    <row r="49" spans="1:20" s="176" customFormat="1" ht="16.5">
      <c r="A49" s="179"/>
      <c r="B49" s="180"/>
      <c r="C49" s="180"/>
      <c r="D49" s="179"/>
      <c r="E49" s="179"/>
      <c r="F49" s="179"/>
      <c r="G49" s="181"/>
      <c r="H49" s="181"/>
      <c r="I49" s="181"/>
      <c r="J49" s="218"/>
      <c r="K49" s="218"/>
      <c r="L49" s="218"/>
      <c r="M49" s="218"/>
      <c r="N49" s="218"/>
      <c r="O49" s="218"/>
      <c r="P49" s="218"/>
      <c r="Q49" s="218"/>
      <c r="R49" s="218"/>
      <c r="S49" s="179"/>
      <c r="T49" s="179"/>
    </row>
    <row r="50" spans="1:20" s="176" customFormat="1" ht="16.5">
      <c r="A50" s="179"/>
      <c r="B50" s="180"/>
      <c r="C50" s="180"/>
      <c r="D50" s="179"/>
      <c r="E50" s="179"/>
      <c r="F50" s="179"/>
      <c r="G50" s="181"/>
      <c r="H50" s="181"/>
      <c r="I50" s="181"/>
      <c r="J50" s="218"/>
      <c r="K50" s="218"/>
      <c r="L50" s="218"/>
      <c r="M50" s="218"/>
      <c r="N50" s="218"/>
      <c r="O50" s="218"/>
      <c r="P50" s="218"/>
      <c r="Q50" s="218"/>
      <c r="R50" s="218"/>
      <c r="S50" s="179"/>
      <c r="T50" s="179"/>
    </row>
    <row r="51" spans="1:20" s="176" customFormat="1" ht="16.5">
      <c r="A51" s="179"/>
      <c r="B51" s="180"/>
      <c r="C51" s="180"/>
      <c r="D51" s="179"/>
      <c r="E51" s="179"/>
      <c r="F51" s="179"/>
      <c r="G51" s="181"/>
      <c r="H51" s="181"/>
      <c r="I51" s="181"/>
      <c r="J51" s="218"/>
      <c r="K51" s="218"/>
      <c r="L51" s="218"/>
      <c r="M51" s="218"/>
      <c r="N51" s="218"/>
      <c r="O51" s="218"/>
      <c r="P51" s="218"/>
      <c r="Q51" s="218"/>
      <c r="R51" s="218"/>
      <c r="S51" s="179"/>
      <c r="T51" s="179"/>
    </row>
    <row r="52" spans="1:20" s="176" customFormat="1" ht="16.5">
      <c r="A52" s="179"/>
      <c r="B52" s="180"/>
      <c r="C52" s="180"/>
      <c r="D52" s="179"/>
      <c r="E52" s="179"/>
      <c r="F52" s="179"/>
      <c r="G52" s="181"/>
      <c r="H52" s="181"/>
      <c r="I52" s="181"/>
      <c r="J52" s="218"/>
      <c r="K52" s="218"/>
      <c r="L52" s="218"/>
      <c r="M52" s="218"/>
      <c r="N52" s="218"/>
      <c r="O52" s="218"/>
      <c r="P52" s="218"/>
      <c r="Q52" s="218"/>
      <c r="R52" s="218"/>
      <c r="S52" s="179"/>
      <c r="T52" s="179"/>
    </row>
    <row r="53" spans="1:20" s="176" customFormat="1" ht="16.5">
      <c r="A53" s="179"/>
      <c r="B53" s="180"/>
      <c r="C53" s="180"/>
      <c r="D53" s="179"/>
      <c r="E53" s="179"/>
      <c r="F53" s="179"/>
      <c r="G53" s="181"/>
      <c r="H53" s="181"/>
      <c r="I53" s="181"/>
      <c r="J53" s="218"/>
      <c r="K53" s="218"/>
      <c r="L53" s="218"/>
      <c r="M53" s="218"/>
      <c r="N53" s="218"/>
      <c r="O53" s="218"/>
      <c r="P53" s="218"/>
      <c r="Q53" s="218"/>
      <c r="R53" s="218"/>
      <c r="S53" s="179"/>
      <c r="T53" s="179"/>
    </row>
    <row r="54" spans="1:20" s="176" customFormat="1" ht="16.5">
      <c r="A54" s="179"/>
      <c r="B54" s="180"/>
      <c r="C54" s="180"/>
      <c r="D54" s="179"/>
      <c r="E54" s="179"/>
      <c r="F54" s="179"/>
      <c r="G54" s="181"/>
      <c r="H54" s="181"/>
      <c r="I54" s="181"/>
      <c r="J54" s="218"/>
      <c r="K54" s="218"/>
      <c r="L54" s="218"/>
      <c r="M54" s="218"/>
      <c r="N54" s="218"/>
      <c r="O54" s="218"/>
      <c r="P54" s="218"/>
      <c r="Q54" s="218"/>
      <c r="R54" s="218"/>
      <c r="S54" s="179"/>
      <c r="T54" s="179"/>
    </row>
    <row r="55" spans="1:20" s="176" customFormat="1" ht="16.5">
      <c r="A55" s="179"/>
      <c r="B55" s="180"/>
      <c r="C55" s="180"/>
      <c r="D55" s="179"/>
      <c r="E55" s="179"/>
      <c r="F55" s="179"/>
      <c r="G55" s="181"/>
      <c r="H55" s="181"/>
      <c r="I55" s="181"/>
      <c r="J55" s="218"/>
      <c r="K55" s="218"/>
      <c r="L55" s="218"/>
      <c r="M55" s="218"/>
      <c r="N55" s="218"/>
      <c r="O55" s="218"/>
      <c r="P55" s="218"/>
      <c r="Q55" s="218"/>
      <c r="R55" s="218"/>
      <c r="S55" s="179"/>
      <c r="T55" s="179"/>
    </row>
    <row r="56" spans="1:20" s="176" customFormat="1" ht="16.5">
      <c r="A56" s="179"/>
      <c r="B56" s="180"/>
      <c r="C56" s="180"/>
      <c r="D56" s="179"/>
      <c r="E56" s="179"/>
      <c r="F56" s="179"/>
      <c r="G56" s="181"/>
      <c r="H56" s="181"/>
      <c r="I56" s="181"/>
      <c r="J56" s="218"/>
      <c r="K56" s="218"/>
      <c r="L56" s="218"/>
      <c r="M56" s="218"/>
      <c r="N56" s="218"/>
      <c r="O56" s="218"/>
      <c r="P56" s="218"/>
      <c r="Q56" s="218"/>
      <c r="R56" s="218"/>
      <c r="S56" s="179"/>
      <c r="T56" s="179"/>
    </row>
    <row r="57" spans="1:20" s="176" customFormat="1" ht="16.5">
      <c r="A57" s="179"/>
      <c r="B57" s="180"/>
      <c r="C57" s="180"/>
      <c r="D57" s="179"/>
      <c r="E57" s="179"/>
      <c r="F57" s="179"/>
      <c r="G57" s="181"/>
      <c r="H57" s="181"/>
      <c r="I57" s="181"/>
      <c r="J57" s="218"/>
      <c r="K57" s="218"/>
      <c r="L57" s="218"/>
      <c r="M57" s="218"/>
      <c r="N57" s="218"/>
      <c r="O57" s="218"/>
      <c r="P57" s="218"/>
      <c r="Q57" s="218"/>
      <c r="R57" s="218"/>
      <c r="S57" s="179"/>
      <c r="T57" s="179"/>
    </row>
    <row r="58" spans="1:20" s="176" customFormat="1" ht="16.5">
      <c r="A58" s="179"/>
      <c r="B58" s="180"/>
      <c r="C58" s="180"/>
      <c r="D58" s="179"/>
      <c r="E58" s="179"/>
      <c r="F58" s="179"/>
      <c r="G58" s="181"/>
      <c r="H58" s="181"/>
      <c r="I58" s="181"/>
      <c r="J58" s="218"/>
      <c r="K58" s="218"/>
      <c r="L58" s="218"/>
      <c r="M58" s="218"/>
      <c r="N58" s="218"/>
      <c r="O58" s="218"/>
      <c r="P58" s="218"/>
      <c r="Q58" s="218"/>
      <c r="R58" s="218"/>
      <c r="S58" s="179"/>
      <c r="T58" s="179"/>
    </row>
    <row r="59" spans="1:20" s="176" customFormat="1" ht="16.5">
      <c r="A59" s="179"/>
      <c r="B59" s="180"/>
      <c r="C59" s="180"/>
      <c r="D59" s="179"/>
      <c r="E59" s="179"/>
      <c r="F59" s="179"/>
      <c r="G59" s="181"/>
      <c r="H59" s="181"/>
      <c r="I59" s="181"/>
      <c r="J59" s="218"/>
      <c r="K59" s="218"/>
      <c r="L59" s="218"/>
      <c r="M59" s="218"/>
      <c r="N59" s="218"/>
      <c r="O59" s="218"/>
      <c r="P59" s="218"/>
      <c r="Q59" s="218"/>
      <c r="R59" s="218"/>
      <c r="S59" s="179"/>
      <c r="T59" s="179"/>
    </row>
    <row r="60" spans="1:20" s="176" customFormat="1" ht="16.5">
      <c r="A60" s="179"/>
      <c r="B60" s="180"/>
      <c r="C60" s="180"/>
      <c r="D60" s="179"/>
      <c r="E60" s="179"/>
      <c r="F60" s="179"/>
      <c r="G60" s="181"/>
      <c r="H60" s="181"/>
      <c r="I60" s="181"/>
      <c r="J60" s="218"/>
      <c r="K60" s="218"/>
      <c r="L60" s="218"/>
      <c r="M60" s="218"/>
      <c r="N60" s="218"/>
      <c r="O60" s="218"/>
      <c r="P60" s="218"/>
      <c r="Q60" s="218"/>
      <c r="R60" s="218"/>
      <c r="S60" s="179"/>
      <c r="T60" s="179"/>
    </row>
    <row r="61" spans="1:20" s="176" customFormat="1" ht="16.5">
      <c r="A61" s="179"/>
      <c r="B61" s="180"/>
      <c r="C61" s="180"/>
      <c r="D61" s="179"/>
      <c r="E61" s="179"/>
      <c r="F61" s="179"/>
      <c r="G61" s="181"/>
      <c r="H61" s="181"/>
      <c r="I61" s="181"/>
      <c r="J61" s="218"/>
      <c r="K61" s="218"/>
      <c r="L61" s="218"/>
      <c r="M61" s="218"/>
      <c r="N61" s="218"/>
      <c r="O61" s="218"/>
      <c r="P61" s="218"/>
      <c r="Q61" s="218"/>
      <c r="R61" s="218"/>
      <c r="S61" s="179"/>
      <c r="T61" s="179"/>
    </row>
    <row r="62" spans="1:20" s="176" customFormat="1" ht="16.5">
      <c r="A62" s="179"/>
      <c r="B62" s="180"/>
      <c r="C62" s="180"/>
      <c r="D62" s="179"/>
      <c r="E62" s="179"/>
      <c r="F62" s="179"/>
      <c r="G62" s="181"/>
      <c r="H62" s="181"/>
      <c r="I62" s="181"/>
      <c r="J62" s="218"/>
      <c r="K62" s="218"/>
      <c r="L62" s="218"/>
      <c r="M62" s="218"/>
      <c r="N62" s="218"/>
      <c r="O62" s="218"/>
      <c r="P62" s="218"/>
      <c r="Q62" s="218"/>
      <c r="R62" s="218"/>
      <c r="S62" s="179"/>
      <c r="T62" s="179"/>
    </row>
    <row r="63" spans="1:20" s="176" customFormat="1" ht="16.5">
      <c r="A63" s="179"/>
      <c r="B63" s="180"/>
      <c r="C63" s="180"/>
      <c r="D63" s="179"/>
      <c r="E63" s="179"/>
      <c r="F63" s="179"/>
      <c r="G63" s="181"/>
      <c r="H63" s="181"/>
      <c r="I63" s="181"/>
      <c r="J63" s="218"/>
      <c r="K63" s="218"/>
      <c r="L63" s="218"/>
      <c r="M63" s="218"/>
      <c r="N63" s="218"/>
      <c r="O63" s="218"/>
      <c r="P63" s="218"/>
      <c r="Q63" s="218"/>
      <c r="R63" s="218"/>
      <c r="S63" s="179"/>
      <c r="T63" s="179"/>
    </row>
    <row r="64" spans="1:20" s="176" customFormat="1" ht="16.5">
      <c r="A64" s="179"/>
      <c r="B64" s="180"/>
      <c r="C64" s="180"/>
      <c r="D64" s="179"/>
      <c r="E64" s="179"/>
      <c r="F64" s="179"/>
      <c r="G64" s="181"/>
      <c r="H64" s="181"/>
      <c r="I64" s="181"/>
      <c r="J64" s="218"/>
      <c r="K64" s="218"/>
      <c r="L64" s="218"/>
      <c r="M64" s="218"/>
      <c r="N64" s="218"/>
      <c r="O64" s="218"/>
      <c r="P64" s="218"/>
      <c r="Q64" s="218"/>
      <c r="R64" s="218"/>
      <c r="S64" s="179"/>
      <c r="T64" s="179"/>
    </row>
    <row r="65" spans="1:20" s="176" customFormat="1" ht="16.5">
      <c r="A65" s="179"/>
      <c r="B65" s="180"/>
      <c r="C65" s="180"/>
      <c r="D65" s="179"/>
      <c r="E65" s="179"/>
      <c r="F65" s="179"/>
      <c r="G65" s="181"/>
      <c r="H65" s="181"/>
      <c r="I65" s="181"/>
      <c r="J65" s="218"/>
      <c r="K65" s="218"/>
      <c r="L65" s="218"/>
      <c r="M65" s="218"/>
      <c r="N65" s="218"/>
      <c r="O65" s="218"/>
      <c r="P65" s="218"/>
      <c r="Q65" s="218"/>
      <c r="R65" s="218"/>
      <c r="S65" s="179"/>
      <c r="T65" s="179"/>
    </row>
    <row r="66" spans="1:20" s="176" customFormat="1" ht="16.5">
      <c r="A66" s="179"/>
      <c r="B66" s="180"/>
      <c r="C66" s="180"/>
      <c r="D66" s="179"/>
      <c r="E66" s="179"/>
      <c r="F66" s="179"/>
      <c r="G66" s="181"/>
      <c r="H66" s="181"/>
      <c r="I66" s="181"/>
      <c r="J66" s="218"/>
      <c r="K66" s="218"/>
      <c r="L66" s="218"/>
      <c r="M66" s="218"/>
      <c r="N66" s="218"/>
      <c r="O66" s="218"/>
      <c r="P66" s="218"/>
      <c r="Q66" s="218"/>
      <c r="R66" s="218"/>
      <c r="S66" s="179"/>
      <c r="T66" s="179"/>
    </row>
    <row r="67" spans="1:20" s="176" customFormat="1" ht="16.5">
      <c r="A67" s="179"/>
      <c r="B67" s="180"/>
      <c r="C67" s="180"/>
      <c r="D67" s="179"/>
      <c r="E67" s="179"/>
      <c r="F67" s="179"/>
      <c r="G67" s="181"/>
      <c r="H67" s="181"/>
      <c r="I67" s="181"/>
      <c r="J67" s="218"/>
      <c r="K67" s="218"/>
      <c r="L67" s="218"/>
      <c r="M67" s="218"/>
      <c r="N67" s="218"/>
      <c r="O67" s="218"/>
      <c r="P67" s="218"/>
      <c r="Q67" s="218"/>
      <c r="R67" s="218"/>
      <c r="S67" s="179"/>
      <c r="T67" s="179"/>
    </row>
    <row r="68" spans="1:20" s="176" customFormat="1" ht="16.5">
      <c r="A68" s="179"/>
      <c r="B68" s="180"/>
      <c r="C68" s="180"/>
      <c r="D68" s="179"/>
      <c r="E68" s="179"/>
      <c r="F68" s="179"/>
      <c r="G68" s="181"/>
      <c r="H68" s="181"/>
      <c r="I68" s="181"/>
      <c r="J68" s="218"/>
      <c r="K68" s="218"/>
      <c r="L68" s="218"/>
      <c r="M68" s="218"/>
      <c r="N68" s="218"/>
      <c r="O68" s="218"/>
      <c r="P68" s="218"/>
      <c r="Q68" s="218"/>
      <c r="R68" s="218"/>
      <c r="S68" s="179"/>
      <c r="T68" s="179"/>
    </row>
    <row r="69" spans="1:20" s="176" customFormat="1" ht="16.5">
      <c r="A69" s="179"/>
      <c r="B69" s="180"/>
      <c r="C69" s="180"/>
      <c r="D69" s="179"/>
      <c r="E69" s="179"/>
      <c r="F69" s="179"/>
      <c r="G69" s="181"/>
      <c r="H69" s="181"/>
      <c r="I69" s="181"/>
      <c r="J69" s="218"/>
      <c r="K69" s="218"/>
      <c r="L69" s="218"/>
      <c r="M69" s="218"/>
      <c r="N69" s="218"/>
      <c r="O69" s="218"/>
      <c r="P69" s="218"/>
      <c r="Q69" s="218"/>
      <c r="R69" s="218"/>
      <c r="S69" s="179"/>
      <c r="T69" s="179"/>
    </row>
    <row r="70" spans="1:20" s="176" customFormat="1" ht="16.5">
      <c r="A70" s="179"/>
      <c r="B70" s="180"/>
      <c r="C70" s="180"/>
      <c r="D70" s="179"/>
      <c r="E70" s="179"/>
      <c r="F70" s="179"/>
      <c r="G70" s="181"/>
      <c r="H70" s="181"/>
      <c r="I70" s="181"/>
      <c r="J70" s="218"/>
      <c r="K70" s="218"/>
      <c r="L70" s="218"/>
      <c r="M70" s="218"/>
      <c r="N70" s="218"/>
      <c r="O70" s="218"/>
      <c r="P70" s="218"/>
      <c r="Q70" s="218"/>
      <c r="R70" s="218"/>
      <c r="S70" s="179"/>
      <c r="T70" s="179"/>
    </row>
    <row r="71" spans="1:20" s="176" customFormat="1" ht="16.5">
      <c r="A71" s="179"/>
      <c r="B71" s="180"/>
      <c r="C71" s="180"/>
      <c r="D71" s="179"/>
      <c r="E71" s="179"/>
      <c r="F71" s="179"/>
      <c r="G71" s="181"/>
      <c r="H71" s="181"/>
      <c r="I71" s="181"/>
      <c r="J71" s="218"/>
      <c r="K71" s="218"/>
      <c r="L71" s="218"/>
      <c r="M71" s="218"/>
      <c r="N71" s="218"/>
      <c r="O71" s="218"/>
      <c r="P71" s="218"/>
      <c r="Q71" s="218"/>
      <c r="R71" s="218"/>
      <c r="S71" s="179"/>
      <c r="T71" s="179"/>
    </row>
    <row r="72" spans="1:20" s="176" customFormat="1" ht="16.5">
      <c r="A72" s="179"/>
      <c r="B72" s="180"/>
      <c r="C72" s="180"/>
      <c r="D72" s="179"/>
      <c r="E72" s="179"/>
      <c r="F72" s="179"/>
      <c r="G72" s="181"/>
      <c r="H72" s="181"/>
      <c r="I72" s="181"/>
      <c r="J72" s="218"/>
      <c r="K72" s="218"/>
      <c r="L72" s="218"/>
      <c r="M72" s="218"/>
      <c r="N72" s="218"/>
      <c r="O72" s="218"/>
      <c r="P72" s="218"/>
      <c r="Q72" s="218"/>
      <c r="R72" s="218"/>
      <c r="S72" s="179"/>
      <c r="T72" s="179"/>
    </row>
    <row r="73" spans="1:20" s="176" customFormat="1" ht="16.5">
      <c r="A73" s="179"/>
      <c r="B73" s="180"/>
      <c r="C73" s="180"/>
      <c r="D73" s="179"/>
      <c r="E73" s="179"/>
      <c r="F73" s="179"/>
      <c r="G73" s="181"/>
      <c r="H73" s="181"/>
      <c r="I73" s="181"/>
      <c r="J73" s="218"/>
      <c r="K73" s="218"/>
      <c r="L73" s="218"/>
      <c r="M73" s="218"/>
      <c r="N73" s="218"/>
      <c r="O73" s="218"/>
      <c r="P73" s="218"/>
      <c r="Q73" s="218"/>
      <c r="R73" s="218"/>
      <c r="S73" s="179"/>
      <c r="T73" s="179"/>
    </row>
    <row r="74" spans="1:20" s="176" customFormat="1" ht="16.5">
      <c r="A74" s="179"/>
      <c r="B74" s="180"/>
      <c r="C74" s="180"/>
      <c r="D74" s="179"/>
      <c r="E74" s="179"/>
      <c r="F74" s="179"/>
      <c r="G74" s="181"/>
      <c r="H74" s="181"/>
      <c r="I74" s="181"/>
      <c r="J74" s="218"/>
      <c r="K74" s="218"/>
      <c r="L74" s="218"/>
      <c r="M74" s="218"/>
      <c r="N74" s="218"/>
      <c r="O74" s="218"/>
      <c r="P74" s="218"/>
      <c r="Q74" s="218"/>
      <c r="R74" s="218"/>
      <c r="S74" s="179"/>
      <c r="T74" s="179"/>
    </row>
    <row r="75" spans="1:20" s="176" customFormat="1" ht="16.5">
      <c r="A75" s="179"/>
      <c r="B75" s="180"/>
      <c r="C75" s="180"/>
      <c r="D75" s="179"/>
      <c r="E75" s="179"/>
      <c r="F75" s="179"/>
      <c r="G75" s="181"/>
      <c r="H75" s="181"/>
      <c r="I75" s="181"/>
      <c r="J75" s="218"/>
      <c r="K75" s="218"/>
      <c r="L75" s="218"/>
      <c r="M75" s="218"/>
      <c r="N75" s="218"/>
      <c r="O75" s="218"/>
      <c r="P75" s="218"/>
      <c r="Q75" s="218"/>
      <c r="R75" s="218"/>
      <c r="S75" s="179"/>
      <c r="T75" s="179"/>
    </row>
    <row r="76" spans="1:20" s="176" customFormat="1" ht="16.5">
      <c r="A76" s="179"/>
      <c r="B76" s="180"/>
      <c r="C76" s="180"/>
      <c r="D76" s="179"/>
      <c r="E76" s="179"/>
      <c r="F76" s="179"/>
      <c r="G76" s="181"/>
      <c r="H76" s="181"/>
      <c r="I76" s="181"/>
      <c r="J76" s="218"/>
      <c r="K76" s="218"/>
      <c r="L76" s="218"/>
      <c r="M76" s="218"/>
      <c r="N76" s="218"/>
      <c r="O76" s="218"/>
      <c r="P76" s="218"/>
      <c r="Q76" s="218"/>
      <c r="R76" s="218"/>
      <c r="S76" s="179"/>
      <c r="T76" s="179"/>
    </row>
    <row r="77" spans="1:20" s="176" customFormat="1" ht="16.5">
      <c r="A77" s="179"/>
      <c r="B77" s="180"/>
      <c r="C77" s="180"/>
      <c r="D77" s="179"/>
      <c r="E77" s="179"/>
      <c r="F77" s="179"/>
      <c r="G77" s="181"/>
      <c r="H77" s="181"/>
      <c r="I77" s="181"/>
      <c r="J77" s="218"/>
      <c r="K77" s="218"/>
      <c r="L77" s="218"/>
      <c r="M77" s="218"/>
      <c r="N77" s="218"/>
      <c r="O77" s="218"/>
      <c r="P77" s="218"/>
      <c r="Q77" s="218"/>
      <c r="R77" s="218"/>
      <c r="S77" s="179"/>
      <c r="T77" s="179"/>
    </row>
    <row r="78" spans="1:20" s="176" customFormat="1" ht="16.5">
      <c r="A78" s="179"/>
      <c r="B78" s="180"/>
      <c r="C78" s="180"/>
      <c r="D78" s="179"/>
      <c r="E78" s="179"/>
      <c r="F78" s="179"/>
      <c r="G78" s="181"/>
      <c r="H78" s="181"/>
      <c r="I78" s="181"/>
      <c r="J78" s="218"/>
      <c r="K78" s="218"/>
      <c r="L78" s="218"/>
      <c r="M78" s="218"/>
      <c r="N78" s="218"/>
      <c r="O78" s="218"/>
      <c r="P78" s="218"/>
      <c r="Q78" s="218"/>
      <c r="R78" s="218"/>
      <c r="S78" s="179"/>
      <c r="T78" s="179"/>
    </row>
    <row r="79" spans="1:20" s="176" customFormat="1" ht="16.5">
      <c r="A79" s="179"/>
      <c r="B79" s="180"/>
      <c r="C79" s="180"/>
      <c r="D79" s="179"/>
      <c r="E79" s="179"/>
      <c r="F79" s="179"/>
      <c r="G79" s="181"/>
      <c r="H79" s="181"/>
      <c r="I79" s="181"/>
      <c r="J79" s="218"/>
      <c r="K79" s="218"/>
      <c r="L79" s="218"/>
      <c r="M79" s="218"/>
      <c r="N79" s="218"/>
      <c r="O79" s="218"/>
      <c r="P79" s="218"/>
      <c r="Q79" s="218"/>
      <c r="R79" s="218"/>
      <c r="S79" s="179"/>
      <c r="T79" s="179"/>
    </row>
    <row r="80" spans="1:20" s="176" customFormat="1" ht="16.5">
      <c r="A80" s="179"/>
      <c r="B80" s="180"/>
      <c r="C80" s="180"/>
      <c r="D80" s="179"/>
      <c r="E80" s="179"/>
      <c r="F80" s="179"/>
      <c r="G80" s="181"/>
      <c r="H80" s="181"/>
      <c r="I80" s="181"/>
      <c r="J80" s="218"/>
      <c r="K80" s="218"/>
      <c r="L80" s="218"/>
      <c r="M80" s="218"/>
      <c r="N80" s="218"/>
      <c r="O80" s="218"/>
      <c r="P80" s="218"/>
      <c r="Q80" s="218"/>
      <c r="R80" s="218"/>
      <c r="S80" s="179"/>
      <c r="T80" s="179"/>
    </row>
    <row r="81" spans="1:20" s="176" customFormat="1" ht="16.5">
      <c r="A81" s="179"/>
      <c r="B81" s="180"/>
      <c r="C81" s="180"/>
      <c r="D81" s="179"/>
      <c r="E81" s="179"/>
      <c r="F81" s="179"/>
      <c r="G81" s="181"/>
      <c r="H81" s="181"/>
      <c r="I81" s="181"/>
      <c r="J81" s="218"/>
      <c r="K81" s="218"/>
      <c r="L81" s="218"/>
      <c r="M81" s="218"/>
      <c r="N81" s="218"/>
      <c r="O81" s="218"/>
      <c r="P81" s="218"/>
      <c r="Q81" s="218"/>
      <c r="R81" s="218"/>
      <c r="S81" s="179"/>
      <c r="T81" s="179"/>
    </row>
    <row r="82" spans="1:20" s="176" customFormat="1" ht="16.5">
      <c r="A82" s="179"/>
      <c r="B82" s="180"/>
      <c r="C82" s="180"/>
      <c r="D82" s="179"/>
      <c r="E82" s="179"/>
      <c r="F82" s="179"/>
      <c r="G82" s="181"/>
      <c r="H82" s="181"/>
      <c r="I82" s="181"/>
      <c r="J82" s="218"/>
      <c r="K82" s="218"/>
      <c r="L82" s="218"/>
      <c r="M82" s="218"/>
      <c r="N82" s="218"/>
      <c r="O82" s="218"/>
      <c r="P82" s="218"/>
      <c r="Q82" s="218"/>
      <c r="R82" s="218"/>
      <c r="S82" s="179"/>
      <c r="T82" s="179"/>
    </row>
    <row r="83" spans="1:20" s="176" customFormat="1" ht="16.5">
      <c r="A83" s="179"/>
      <c r="B83" s="180"/>
      <c r="C83" s="180"/>
      <c r="D83" s="179"/>
      <c r="E83" s="179"/>
      <c r="F83" s="179"/>
      <c r="G83" s="181"/>
      <c r="H83" s="181"/>
      <c r="I83" s="181"/>
      <c r="J83" s="218"/>
      <c r="K83" s="218"/>
      <c r="L83" s="218"/>
      <c r="M83" s="218"/>
      <c r="N83" s="218"/>
      <c r="O83" s="218"/>
      <c r="P83" s="218"/>
      <c r="Q83" s="218"/>
      <c r="R83" s="218"/>
      <c r="S83" s="179"/>
      <c r="T83" s="179"/>
    </row>
    <row r="84" spans="1:20" s="176" customFormat="1" ht="16.5">
      <c r="A84" s="179"/>
      <c r="B84" s="180"/>
      <c r="C84" s="180"/>
      <c r="D84" s="179"/>
      <c r="E84" s="179"/>
      <c r="F84" s="179"/>
      <c r="G84" s="181"/>
      <c r="H84" s="181"/>
      <c r="I84" s="181"/>
      <c r="J84" s="218"/>
      <c r="K84" s="218"/>
      <c r="L84" s="218"/>
      <c r="M84" s="218"/>
      <c r="N84" s="218"/>
      <c r="O84" s="218"/>
      <c r="P84" s="218"/>
      <c r="Q84" s="218"/>
      <c r="R84" s="218"/>
      <c r="S84" s="179"/>
      <c r="T84" s="179"/>
    </row>
    <row r="85" spans="1:20" s="176" customFormat="1" ht="16.5">
      <c r="A85" s="179"/>
      <c r="B85" s="180"/>
      <c r="C85" s="180"/>
      <c r="D85" s="179"/>
      <c r="E85" s="179"/>
      <c r="F85" s="179"/>
      <c r="G85" s="181"/>
      <c r="H85" s="181"/>
      <c r="I85" s="181"/>
      <c r="J85" s="218"/>
      <c r="K85" s="218"/>
      <c r="L85" s="218"/>
      <c r="M85" s="218"/>
      <c r="N85" s="218"/>
      <c r="O85" s="218"/>
      <c r="P85" s="218"/>
      <c r="Q85" s="218"/>
      <c r="R85" s="218"/>
      <c r="S85" s="179"/>
      <c r="T85" s="179"/>
    </row>
    <row r="86" spans="1:20" s="176" customFormat="1" ht="16.5">
      <c r="A86" s="179"/>
      <c r="B86" s="180"/>
      <c r="C86" s="180"/>
      <c r="D86" s="179"/>
      <c r="E86" s="179"/>
      <c r="F86" s="179"/>
      <c r="G86" s="181"/>
      <c r="H86" s="181"/>
      <c r="I86" s="181"/>
      <c r="J86" s="218"/>
      <c r="K86" s="218"/>
      <c r="L86" s="218"/>
      <c r="M86" s="218"/>
      <c r="N86" s="218"/>
      <c r="O86" s="218"/>
      <c r="P86" s="218"/>
      <c r="Q86" s="218"/>
      <c r="R86" s="218"/>
      <c r="S86" s="179"/>
      <c r="T86" s="179"/>
    </row>
    <row r="87" spans="1:20" s="176" customFormat="1" ht="16.5">
      <c r="A87" s="179"/>
      <c r="B87" s="180"/>
      <c r="C87" s="180"/>
      <c r="D87" s="179"/>
      <c r="E87" s="179"/>
      <c r="F87" s="179"/>
      <c r="G87" s="181"/>
      <c r="H87" s="181"/>
      <c r="I87" s="181"/>
      <c r="J87" s="218"/>
      <c r="K87" s="218"/>
      <c r="L87" s="218"/>
      <c r="M87" s="218"/>
      <c r="N87" s="218"/>
      <c r="O87" s="218"/>
      <c r="P87" s="218"/>
      <c r="Q87" s="218"/>
      <c r="R87" s="218"/>
      <c r="S87" s="179"/>
      <c r="T87" s="179"/>
    </row>
    <row r="88" spans="1:20" s="176" customFormat="1" ht="16.5">
      <c r="A88" s="179"/>
      <c r="B88" s="180"/>
      <c r="C88" s="180"/>
      <c r="D88" s="179"/>
      <c r="E88" s="179"/>
      <c r="F88" s="179"/>
      <c r="G88" s="181"/>
      <c r="H88" s="181"/>
      <c r="I88" s="181"/>
      <c r="J88" s="218"/>
      <c r="K88" s="218"/>
      <c r="L88" s="218"/>
      <c r="M88" s="218"/>
      <c r="N88" s="218"/>
      <c r="O88" s="218"/>
      <c r="P88" s="218"/>
      <c r="Q88" s="218"/>
      <c r="R88" s="218"/>
      <c r="S88" s="179"/>
      <c r="T88" s="179"/>
    </row>
    <row r="89" spans="1:20" s="176" customFormat="1" ht="16.5">
      <c r="A89" s="179"/>
      <c r="B89" s="180"/>
      <c r="C89" s="180"/>
      <c r="D89" s="179"/>
      <c r="E89" s="179"/>
      <c r="F89" s="179"/>
      <c r="G89" s="181"/>
      <c r="H89" s="181"/>
      <c r="I89" s="181"/>
      <c r="J89" s="218"/>
      <c r="K89" s="218"/>
      <c r="L89" s="218"/>
      <c r="M89" s="218"/>
      <c r="N89" s="218"/>
      <c r="O89" s="218"/>
      <c r="P89" s="218"/>
      <c r="Q89" s="218"/>
      <c r="R89" s="218"/>
      <c r="S89" s="179"/>
      <c r="T89" s="179"/>
    </row>
    <row r="90" spans="1:20" s="176" customFormat="1" ht="16.5">
      <c r="A90" s="179"/>
      <c r="B90" s="180"/>
      <c r="C90" s="180"/>
      <c r="D90" s="179"/>
      <c r="E90" s="179"/>
      <c r="F90" s="179"/>
      <c r="G90" s="181"/>
      <c r="H90" s="181"/>
      <c r="I90" s="181"/>
      <c r="J90" s="218"/>
      <c r="K90" s="218"/>
      <c r="L90" s="218"/>
      <c r="M90" s="218"/>
      <c r="N90" s="218"/>
      <c r="O90" s="218"/>
      <c r="P90" s="218"/>
      <c r="Q90" s="218"/>
      <c r="R90" s="218"/>
      <c r="S90" s="179"/>
      <c r="T90" s="179"/>
    </row>
    <row r="91" spans="1:20" s="176" customFormat="1" ht="16.5">
      <c r="A91" s="179"/>
      <c r="B91" s="180"/>
      <c r="C91" s="180"/>
      <c r="D91" s="179"/>
      <c r="E91" s="179"/>
      <c r="F91" s="179"/>
      <c r="G91" s="181"/>
      <c r="H91" s="181"/>
      <c r="I91" s="181"/>
      <c r="J91" s="218"/>
      <c r="K91" s="218"/>
      <c r="L91" s="218"/>
      <c r="M91" s="218"/>
      <c r="N91" s="218"/>
      <c r="O91" s="218"/>
      <c r="P91" s="218"/>
      <c r="Q91" s="218"/>
      <c r="R91" s="218"/>
      <c r="S91" s="179"/>
      <c r="T91" s="179"/>
    </row>
    <row r="92" spans="1:20" s="176" customFormat="1" ht="16.5">
      <c r="A92" s="179"/>
      <c r="B92" s="180"/>
      <c r="C92" s="180"/>
      <c r="D92" s="179"/>
      <c r="E92" s="179"/>
      <c r="F92" s="179"/>
      <c r="G92" s="181"/>
      <c r="H92" s="181"/>
      <c r="I92" s="181"/>
      <c r="J92" s="218"/>
      <c r="K92" s="218"/>
      <c r="L92" s="218"/>
      <c r="M92" s="218"/>
      <c r="N92" s="218"/>
      <c r="O92" s="218"/>
      <c r="P92" s="218"/>
      <c r="Q92" s="218"/>
      <c r="R92" s="218"/>
      <c r="S92" s="179"/>
      <c r="T92" s="179"/>
    </row>
    <row r="93" spans="1:20" s="176" customFormat="1" ht="16.5">
      <c r="A93" s="179"/>
      <c r="B93" s="180"/>
      <c r="C93" s="180"/>
      <c r="D93" s="179"/>
      <c r="E93" s="179"/>
      <c r="F93" s="179"/>
      <c r="G93" s="181"/>
      <c r="H93" s="181"/>
      <c r="I93" s="181"/>
      <c r="J93" s="218"/>
      <c r="K93" s="218"/>
      <c r="L93" s="218"/>
      <c r="M93" s="218"/>
      <c r="N93" s="218"/>
      <c r="O93" s="218"/>
      <c r="P93" s="218"/>
      <c r="Q93" s="218"/>
      <c r="R93" s="218"/>
      <c r="S93" s="179"/>
      <c r="T93" s="179"/>
    </row>
    <row r="94" spans="1:20" s="176" customFormat="1" ht="16.5">
      <c r="A94" s="179"/>
      <c r="B94" s="180"/>
      <c r="C94" s="180"/>
      <c r="D94" s="179"/>
      <c r="E94" s="179"/>
      <c r="F94" s="179"/>
      <c r="G94" s="181"/>
      <c r="H94" s="181"/>
      <c r="I94" s="181"/>
      <c r="J94" s="218"/>
      <c r="K94" s="218"/>
      <c r="L94" s="218"/>
      <c r="M94" s="218"/>
      <c r="N94" s="218"/>
      <c r="O94" s="218"/>
      <c r="P94" s="218"/>
      <c r="Q94" s="218"/>
      <c r="R94" s="218"/>
      <c r="S94" s="179"/>
      <c r="T94" s="179"/>
    </row>
    <row r="95" spans="1:20" s="176" customFormat="1" ht="16.5">
      <c r="A95" s="179"/>
      <c r="B95" s="180"/>
      <c r="C95" s="180"/>
      <c r="D95" s="179"/>
      <c r="E95" s="179"/>
      <c r="F95" s="179"/>
      <c r="G95" s="181"/>
      <c r="H95" s="181"/>
      <c r="I95" s="181"/>
      <c r="J95" s="218"/>
      <c r="K95" s="218"/>
      <c r="L95" s="218"/>
      <c r="M95" s="218"/>
      <c r="N95" s="218"/>
      <c r="O95" s="218"/>
      <c r="P95" s="218"/>
      <c r="Q95" s="218"/>
      <c r="R95" s="218"/>
      <c r="S95" s="179"/>
      <c r="T95" s="179"/>
    </row>
    <row r="96" spans="1:20" s="176" customFormat="1" ht="16.5">
      <c r="A96" s="179"/>
      <c r="B96" s="180"/>
      <c r="C96" s="180"/>
      <c r="D96" s="179"/>
      <c r="E96" s="179"/>
      <c r="F96" s="179"/>
      <c r="G96" s="181"/>
      <c r="H96" s="181"/>
      <c r="I96" s="181"/>
      <c r="J96" s="218"/>
      <c r="K96" s="218"/>
      <c r="L96" s="218"/>
      <c r="M96" s="218"/>
      <c r="N96" s="218"/>
      <c r="O96" s="218"/>
      <c r="P96" s="218"/>
      <c r="Q96" s="218"/>
      <c r="R96" s="218"/>
      <c r="S96" s="179"/>
      <c r="T96" s="179"/>
    </row>
    <row r="97" spans="1:20" s="176" customFormat="1" ht="16.5">
      <c r="A97" s="179"/>
      <c r="B97" s="180"/>
      <c r="C97" s="180"/>
      <c r="D97" s="179"/>
      <c r="E97" s="179"/>
      <c r="F97" s="179"/>
      <c r="G97" s="181"/>
      <c r="H97" s="181"/>
      <c r="I97" s="181"/>
      <c r="J97" s="218"/>
      <c r="K97" s="218"/>
      <c r="L97" s="218"/>
      <c r="M97" s="218"/>
      <c r="N97" s="218"/>
      <c r="O97" s="218"/>
      <c r="P97" s="218"/>
      <c r="Q97" s="218"/>
      <c r="R97" s="218"/>
      <c r="S97" s="179"/>
      <c r="T97" s="179"/>
    </row>
    <row r="98" spans="1:20" s="176" customFormat="1" ht="16.5">
      <c r="A98" s="179"/>
      <c r="B98" s="180"/>
      <c r="C98" s="180"/>
      <c r="D98" s="179"/>
      <c r="E98" s="179"/>
      <c r="F98" s="179"/>
      <c r="G98" s="181"/>
      <c r="H98" s="181"/>
      <c r="I98" s="181"/>
      <c r="J98" s="218"/>
      <c r="K98" s="218"/>
      <c r="L98" s="218"/>
      <c r="M98" s="218"/>
      <c r="N98" s="218"/>
      <c r="O98" s="218"/>
      <c r="P98" s="218"/>
      <c r="Q98" s="218"/>
      <c r="R98" s="218"/>
      <c r="S98" s="179"/>
      <c r="T98" s="179"/>
    </row>
    <row r="99" spans="1:20" s="176" customFormat="1" ht="16.5">
      <c r="A99" s="179"/>
      <c r="B99" s="180"/>
      <c r="C99" s="180"/>
      <c r="D99" s="179"/>
      <c r="E99" s="179"/>
      <c r="F99" s="179"/>
      <c r="G99" s="181"/>
      <c r="H99" s="181"/>
      <c r="I99" s="181"/>
      <c r="J99" s="218"/>
      <c r="K99" s="218"/>
      <c r="L99" s="218"/>
      <c r="M99" s="218"/>
      <c r="N99" s="218"/>
      <c r="O99" s="218"/>
      <c r="P99" s="218"/>
      <c r="Q99" s="218"/>
      <c r="R99" s="218"/>
      <c r="S99" s="179"/>
      <c r="T99" s="179"/>
    </row>
    <row r="100" spans="1:20" s="176" customFormat="1" ht="16.5">
      <c r="A100" s="179"/>
      <c r="B100" s="180"/>
      <c r="C100" s="180"/>
      <c r="D100" s="179"/>
      <c r="E100" s="179"/>
      <c r="F100" s="179"/>
      <c r="G100" s="181"/>
      <c r="H100" s="181"/>
      <c r="I100" s="181"/>
      <c r="J100" s="218"/>
      <c r="K100" s="218"/>
      <c r="L100" s="218"/>
      <c r="M100" s="218"/>
      <c r="N100" s="218"/>
      <c r="O100" s="218"/>
      <c r="P100" s="218"/>
      <c r="Q100" s="218"/>
      <c r="R100" s="218"/>
      <c r="S100" s="179"/>
      <c r="T100" s="179"/>
    </row>
    <row r="101" spans="1:20" s="176" customFormat="1" ht="16.5">
      <c r="A101" s="179"/>
      <c r="B101" s="180"/>
      <c r="C101" s="180"/>
      <c r="D101" s="179"/>
      <c r="E101" s="179"/>
      <c r="F101" s="179"/>
      <c r="G101" s="181"/>
      <c r="H101" s="181"/>
      <c r="I101" s="181"/>
      <c r="J101" s="218"/>
      <c r="K101" s="218"/>
      <c r="L101" s="218"/>
      <c r="M101" s="218"/>
      <c r="N101" s="218"/>
      <c r="O101" s="218"/>
      <c r="P101" s="218"/>
      <c r="Q101" s="218"/>
      <c r="R101" s="218"/>
      <c r="S101" s="179"/>
      <c r="T101" s="179"/>
    </row>
    <row r="102" spans="1:20" s="176" customFormat="1" ht="16.5">
      <c r="A102" s="179"/>
      <c r="B102" s="180"/>
      <c r="C102" s="180"/>
      <c r="D102" s="179"/>
      <c r="E102" s="179"/>
      <c r="F102" s="179"/>
      <c r="G102" s="181"/>
      <c r="H102" s="181"/>
      <c r="I102" s="181"/>
      <c r="J102" s="218"/>
      <c r="K102" s="218"/>
      <c r="L102" s="218"/>
      <c r="M102" s="218"/>
      <c r="N102" s="218"/>
      <c r="O102" s="218"/>
      <c r="P102" s="218"/>
      <c r="Q102" s="218"/>
      <c r="R102" s="218"/>
      <c r="S102" s="179"/>
      <c r="T102" s="179"/>
    </row>
    <row r="103" spans="1:20" s="176" customFormat="1" ht="16.5">
      <c r="A103" s="179"/>
      <c r="B103" s="180"/>
      <c r="C103" s="180"/>
      <c r="D103" s="179"/>
      <c r="E103" s="179"/>
      <c r="F103" s="179"/>
      <c r="G103" s="181"/>
      <c r="H103" s="181"/>
      <c r="I103" s="181"/>
      <c r="J103" s="218"/>
      <c r="K103" s="218"/>
      <c r="L103" s="218"/>
      <c r="M103" s="218"/>
      <c r="N103" s="218"/>
      <c r="O103" s="218"/>
      <c r="P103" s="218"/>
      <c r="Q103" s="218"/>
      <c r="R103" s="218"/>
      <c r="S103" s="179"/>
      <c r="T103" s="179"/>
    </row>
    <row r="104" spans="1:20" s="176" customFormat="1" ht="16.5">
      <c r="A104" s="179"/>
      <c r="B104" s="180"/>
      <c r="C104" s="180"/>
      <c r="D104" s="179"/>
      <c r="E104" s="179"/>
      <c r="F104" s="179"/>
      <c r="G104" s="181"/>
      <c r="H104" s="181"/>
      <c r="I104" s="181"/>
      <c r="J104" s="218"/>
      <c r="K104" s="218"/>
      <c r="L104" s="218"/>
      <c r="M104" s="218"/>
      <c r="N104" s="218"/>
      <c r="O104" s="218"/>
      <c r="P104" s="218"/>
      <c r="Q104" s="218"/>
      <c r="R104" s="218"/>
      <c r="S104" s="179"/>
      <c r="T104" s="179"/>
    </row>
    <row r="105" spans="1:20" s="176" customFormat="1" ht="16.5">
      <c r="A105" s="179"/>
      <c r="B105" s="180"/>
      <c r="C105" s="180"/>
      <c r="D105" s="179"/>
      <c r="E105" s="179"/>
      <c r="F105" s="179"/>
      <c r="G105" s="181"/>
      <c r="H105" s="181"/>
      <c r="I105" s="181"/>
      <c r="J105" s="218"/>
      <c r="K105" s="218"/>
      <c r="L105" s="218"/>
      <c r="M105" s="218"/>
      <c r="N105" s="218"/>
      <c r="O105" s="218"/>
      <c r="P105" s="218"/>
      <c r="Q105" s="218"/>
      <c r="R105" s="218"/>
      <c r="S105" s="179"/>
      <c r="T105" s="179"/>
    </row>
    <row r="106" spans="1:20" s="176" customFormat="1" ht="16.5">
      <c r="A106" s="179"/>
      <c r="B106" s="180"/>
      <c r="C106" s="180"/>
      <c r="D106" s="179"/>
      <c r="E106" s="179"/>
      <c r="F106" s="179"/>
      <c r="G106" s="181"/>
      <c r="H106" s="181"/>
      <c r="I106" s="181"/>
      <c r="J106" s="218"/>
      <c r="K106" s="218"/>
      <c r="L106" s="218"/>
      <c r="M106" s="218"/>
      <c r="N106" s="218"/>
      <c r="O106" s="218"/>
      <c r="P106" s="218"/>
      <c r="Q106" s="218"/>
      <c r="R106" s="218"/>
      <c r="S106" s="179"/>
      <c r="T106" s="179"/>
    </row>
    <row r="107" spans="1:20" s="176" customFormat="1" ht="16.5">
      <c r="A107" s="179"/>
      <c r="B107" s="180"/>
      <c r="C107" s="180"/>
      <c r="D107" s="179"/>
      <c r="E107" s="179"/>
      <c r="F107" s="179"/>
      <c r="G107" s="181"/>
      <c r="H107" s="181"/>
      <c r="I107" s="181"/>
      <c r="J107" s="218"/>
      <c r="K107" s="218"/>
      <c r="L107" s="218"/>
      <c r="M107" s="218"/>
      <c r="N107" s="218"/>
      <c r="O107" s="218"/>
      <c r="P107" s="218"/>
      <c r="Q107" s="218"/>
      <c r="R107" s="218"/>
      <c r="S107" s="179"/>
      <c r="T107" s="179"/>
    </row>
    <row r="108" spans="1:20" s="176" customFormat="1" ht="16.5">
      <c r="A108" s="179"/>
      <c r="B108" s="180"/>
      <c r="C108" s="180"/>
      <c r="D108" s="179"/>
      <c r="E108" s="179"/>
      <c r="F108" s="179"/>
      <c r="G108" s="181"/>
      <c r="H108" s="181"/>
      <c r="I108" s="181"/>
      <c r="J108" s="218"/>
      <c r="K108" s="218"/>
      <c r="L108" s="218"/>
      <c r="M108" s="218"/>
      <c r="N108" s="218"/>
      <c r="O108" s="218"/>
      <c r="P108" s="218"/>
      <c r="Q108" s="218"/>
      <c r="R108" s="218"/>
      <c r="S108" s="179"/>
      <c r="T108" s="179"/>
    </row>
    <row r="109" spans="1:20" s="176" customFormat="1" ht="16.5">
      <c r="A109" s="179"/>
      <c r="B109" s="180"/>
      <c r="C109" s="180"/>
      <c r="D109" s="179"/>
      <c r="E109" s="179"/>
      <c r="F109" s="179"/>
      <c r="G109" s="181"/>
      <c r="H109" s="181"/>
      <c r="I109" s="181"/>
      <c r="J109" s="218"/>
      <c r="K109" s="218"/>
      <c r="L109" s="218"/>
      <c r="M109" s="218"/>
      <c r="N109" s="218"/>
      <c r="O109" s="218"/>
      <c r="P109" s="218"/>
      <c r="Q109" s="218"/>
      <c r="R109" s="218"/>
      <c r="S109" s="179"/>
      <c r="T109" s="179"/>
    </row>
    <row r="110" spans="1:20" s="176" customFormat="1" ht="16.5">
      <c r="A110" s="179"/>
      <c r="B110" s="180"/>
      <c r="C110" s="180"/>
      <c r="D110" s="179"/>
      <c r="E110" s="179"/>
      <c r="F110" s="179"/>
      <c r="G110" s="181"/>
      <c r="H110" s="181"/>
      <c r="I110" s="181"/>
      <c r="J110" s="218"/>
      <c r="K110" s="218"/>
      <c r="L110" s="218"/>
      <c r="M110" s="218"/>
      <c r="N110" s="218"/>
      <c r="O110" s="218"/>
      <c r="P110" s="218"/>
      <c r="Q110" s="218"/>
      <c r="R110" s="218"/>
      <c r="S110" s="179"/>
      <c r="T110" s="179"/>
    </row>
    <row r="111" spans="1:20" s="176" customFormat="1" ht="16.5">
      <c r="A111" s="179"/>
      <c r="B111" s="180"/>
      <c r="C111" s="180"/>
      <c r="D111" s="179"/>
      <c r="E111" s="179"/>
      <c r="F111" s="179"/>
      <c r="G111" s="181"/>
      <c r="H111" s="181"/>
      <c r="I111" s="181"/>
      <c r="J111" s="218"/>
      <c r="K111" s="218"/>
      <c r="L111" s="218"/>
      <c r="M111" s="218"/>
      <c r="N111" s="218"/>
      <c r="O111" s="218"/>
      <c r="P111" s="218"/>
      <c r="Q111" s="218"/>
      <c r="R111" s="218"/>
      <c r="S111" s="179"/>
      <c r="T111" s="179"/>
    </row>
    <row r="112" spans="1:20" s="176" customFormat="1" ht="16.5">
      <c r="A112" s="179"/>
      <c r="B112" s="180"/>
      <c r="C112" s="180"/>
      <c r="D112" s="179"/>
      <c r="E112" s="179"/>
      <c r="F112" s="179"/>
      <c r="G112" s="181"/>
      <c r="H112" s="181"/>
      <c r="I112" s="181"/>
      <c r="J112" s="218"/>
      <c r="K112" s="218"/>
      <c r="L112" s="218"/>
      <c r="M112" s="218"/>
      <c r="N112" s="218"/>
      <c r="O112" s="218"/>
      <c r="P112" s="218"/>
      <c r="Q112" s="218"/>
      <c r="R112" s="218"/>
      <c r="S112" s="179"/>
      <c r="T112" s="179"/>
    </row>
    <row r="113" spans="1:20" s="176" customFormat="1" ht="16.5">
      <c r="A113" s="179"/>
      <c r="B113" s="180"/>
      <c r="C113" s="180"/>
      <c r="D113" s="179"/>
      <c r="E113" s="179"/>
      <c r="F113" s="179"/>
      <c r="G113" s="181"/>
      <c r="H113" s="181"/>
      <c r="I113" s="181"/>
      <c r="J113" s="218"/>
      <c r="K113" s="218"/>
      <c r="L113" s="218"/>
      <c r="M113" s="218"/>
      <c r="N113" s="218"/>
      <c r="O113" s="218"/>
      <c r="P113" s="218"/>
      <c r="Q113" s="218"/>
      <c r="R113" s="218"/>
      <c r="S113" s="179"/>
      <c r="T113" s="179"/>
    </row>
    <row r="114" spans="1:20" s="176" customFormat="1" ht="16.5">
      <c r="A114" s="179"/>
      <c r="B114" s="180"/>
      <c r="C114" s="180"/>
      <c r="D114" s="179"/>
      <c r="E114" s="179"/>
      <c r="F114" s="179"/>
      <c r="G114" s="181"/>
      <c r="H114" s="181"/>
      <c r="I114" s="181"/>
      <c r="J114" s="218"/>
      <c r="K114" s="218"/>
      <c r="L114" s="218"/>
      <c r="M114" s="218"/>
      <c r="N114" s="218"/>
      <c r="O114" s="218"/>
      <c r="P114" s="218"/>
      <c r="Q114" s="218"/>
      <c r="R114" s="218"/>
      <c r="S114" s="179"/>
      <c r="T114" s="179"/>
    </row>
    <row r="115" spans="1:20" s="176" customFormat="1" ht="16.5">
      <c r="A115" s="179"/>
      <c r="B115" s="180"/>
      <c r="C115" s="180"/>
      <c r="D115" s="179"/>
      <c r="E115" s="179"/>
      <c r="F115" s="179"/>
      <c r="G115" s="181"/>
      <c r="H115" s="181"/>
      <c r="I115" s="181"/>
      <c r="J115" s="218"/>
      <c r="K115" s="218"/>
      <c r="L115" s="218"/>
      <c r="M115" s="218"/>
      <c r="N115" s="218"/>
      <c r="O115" s="218"/>
      <c r="P115" s="218"/>
      <c r="Q115" s="218"/>
      <c r="R115" s="218"/>
      <c r="S115" s="179"/>
      <c r="T115" s="179"/>
    </row>
    <row r="116" spans="1:20" s="176" customFormat="1" ht="16.5">
      <c r="A116" s="179"/>
      <c r="B116" s="180"/>
      <c r="C116" s="180"/>
      <c r="D116" s="179"/>
      <c r="E116" s="179"/>
      <c r="F116" s="179"/>
      <c r="G116" s="181"/>
      <c r="H116" s="181"/>
      <c r="I116" s="181"/>
      <c r="J116" s="218"/>
      <c r="K116" s="218"/>
      <c r="L116" s="218"/>
      <c r="M116" s="218"/>
      <c r="N116" s="218"/>
      <c r="O116" s="218"/>
      <c r="P116" s="218"/>
      <c r="Q116" s="218"/>
      <c r="R116" s="218"/>
      <c r="S116" s="179"/>
      <c r="T116" s="179"/>
    </row>
    <row r="117" spans="1:20" s="176" customFormat="1" ht="16.5">
      <c r="A117" s="179"/>
      <c r="B117" s="180"/>
      <c r="C117" s="180"/>
      <c r="D117" s="179"/>
      <c r="E117" s="179"/>
      <c r="F117" s="179"/>
      <c r="G117" s="181"/>
      <c r="H117" s="181"/>
      <c r="I117" s="181"/>
      <c r="J117" s="218"/>
      <c r="K117" s="218"/>
      <c r="L117" s="218"/>
      <c r="M117" s="218"/>
      <c r="N117" s="218"/>
      <c r="O117" s="218"/>
      <c r="P117" s="218"/>
      <c r="Q117" s="218"/>
      <c r="R117" s="218"/>
      <c r="S117" s="179"/>
      <c r="T117" s="179"/>
    </row>
    <row r="118" spans="1:20" s="176" customFormat="1" ht="16.5">
      <c r="A118" s="179"/>
      <c r="B118" s="180"/>
      <c r="C118" s="180"/>
      <c r="D118" s="179"/>
      <c r="E118" s="179"/>
      <c r="F118" s="179"/>
      <c r="G118" s="181"/>
      <c r="H118" s="181"/>
      <c r="I118" s="181"/>
      <c r="J118" s="218"/>
      <c r="K118" s="218"/>
      <c r="L118" s="218"/>
      <c r="M118" s="218"/>
      <c r="N118" s="218"/>
      <c r="O118" s="218"/>
      <c r="P118" s="218"/>
      <c r="Q118" s="218"/>
      <c r="R118" s="218"/>
      <c r="S118" s="179"/>
      <c r="T118" s="179"/>
    </row>
    <row r="119" spans="1:20" s="176" customFormat="1" ht="16.5">
      <c r="A119" s="179"/>
      <c r="B119" s="180"/>
      <c r="C119" s="180"/>
      <c r="D119" s="179"/>
      <c r="E119" s="179"/>
      <c r="F119" s="179"/>
      <c r="G119" s="181"/>
      <c r="H119" s="181"/>
      <c r="I119" s="181"/>
      <c r="J119" s="218"/>
      <c r="K119" s="218"/>
      <c r="L119" s="218"/>
      <c r="M119" s="218"/>
      <c r="N119" s="218"/>
      <c r="O119" s="218"/>
      <c r="P119" s="218"/>
      <c r="Q119" s="218"/>
      <c r="R119" s="218"/>
      <c r="S119" s="179"/>
      <c r="T119" s="179"/>
    </row>
    <row r="120" spans="1:20" s="176" customFormat="1" ht="16.5">
      <c r="A120" s="179"/>
      <c r="B120" s="180"/>
      <c r="C120" s="180"/>
      <c r="D120" s="179"/>
      <c r="E120" s="179"/>
      <c r="F120" s="179"/>
      <c r="G120" s="181"/>
      <c r="H120" s="181"/>
      <c r="I120" s="181"/>
      <c r="J120" s="218"/>
      <c r="K120" s="218"/>
      <c r="L120" s="218"/>
      <c r="M120" s="218"/>
      <c r="N120" s="218"/>
      <c r="O120" s="218"/>
      <c r="P120" s="218"/>
      <c r="Q120" s="218"/>
      <c r="R120" s="218"/>
      <c r="S120" s="179"/>
      <c r="T120" s="179"/>
    </row>
    <row r="121" spans="1:20" s="176" customFormat="1" ht="16.5">
      <c r="A121" s="179"/>
      <c r="B121" s="180"/>
      <c r="C121" s="180"/>
      <c r="D121" s="179"/>
      <c r="E121" s="179"/>
      <c r="F121" s="179"/>
      <c r="G121" s="181"/>
      <c r="H121" s="181"/>
      <c r="I121" s="181"/>
      <c r="J121" s="218"/>
      <c r="K121" s="218"/>
      <c r="L121" s="218"/>
      <c r="M121" s="218"/>
      <c r="N121" s="218"/>
      <c r="O121" s="218"/>
      <c r="P121" s="218"/>
      <c r="Q121" s="218"/>
      <c r="R121" s="218"/>
      <c r="S121" s="179"/>
      <c r="T121" s="179"/>
    </row>
    <row r="122" spans="1:20" s="176" customFormat="1" ht="16.5">
      <c r="A122" s="179"/>
      <c r="B122" s="180"/>
      <c r="C122" s="180"/>
      <c r="D122" s="179"/>
      <c r="E122" s="179"/>
      <c r="F122" s="179"/>
      <c r="G122" s="181"/>
      <c r="H122" s="181"/>
      <c r="I122" s="181"/>
      <c r="J122" s="218"/>
      <c r="K122" s="218"/>
      <c r="L122" s="218"/>
      <c r="M122" s="218"/>
      <c r="N122" s="218"/>
      <c r="O122" s="218"/>
      <c r="P122" s="218"/>
      <c r="Q122" s="218"/>
      <c r="R122" s="218"/>
      <c r="S122" s="179"/>
      <c r="T122" s="179"/>
    </row>
    <row r="123" spans="1:20" s="176" customFormat="1" ht="16.5">
      <c r="A123" s="179"/>
      <c r="B123" s="180"/>
      <c r="C123" s="180"/>
      <c r="D123" s="179"/>
      <c r="E123" s="179"/>
      <c r="F123" s="179"/>
      <c r="G123" s="181"/>
      <c r="H123" s="181"/>
      <c r="I123" s="181"/>
      <c r="J123" s="218"/>
      <c r="K123" s="218"/>
      <c r="L123" s="218"/>
      <c r="M123" s="218"/>
      <c r="N123" s="218"/>
      <c r="O123" s="218"/>
      <c r="P123" s="218"/>
      <c r="Q123" s="218"/>
      <c r="R123" s="218"/>
      <c r="S123" s="179"/>
      <c r="T123" s="179"/>
    </row>
    <row r="124" spans="1:20" s="176" customFormat="1" ht="16.5">
      <c r="A124" s="179"/>
      <c r="B124" s="180"/>
      <c r="C124" s="180"/>
      <c r="D124" s="179"/>
      <c r="E124" s="179"/>
      <c r="F124" s="179"/>
      <c r="G124" s="181"/>
      <c r="H124" s="181"/>
      <c r="I124" s="181"/>
      <c r="J124" s="218"/>
      <c r="K124" s="218"/>
      <c r="L124" s="218"/>
      <c r="M124" s="218"/>
      <c r="N124" s="218"/>
      <c r="O124" s="218"/>
      <c r="P124" s="218"/>
      <c r="Q124" s="218"/>
      <c r="R124" s="218"/>
      <c r="S124" s="179"/>
      <c r="T124" s="179"/>
    </row>
    <row r="125" spans="1:20" s="176" customFormat="1" ht="16.5">
      <c r="A125" s="179"/>
      <c r="B125" s="180"/>
      <c r="C125" s="180"/>
      <c r="D125" s="179"/>
      <c r="E125" s="179"/>
      <c r="F125" s="179"/>
      <c r="G125" s="181"/>
      <c r="H125" s="181"/>
      <c r="I125" s="181"/>
      <c r="J125" s="218"/>
      <c r="K125" s="218"/>
      <c r="L125" s="218"/>
      <c r="M125" s="218"/>
      <c r="N125" s="218"/>
      <c r="O125" s="218"/>
      <c r="P125" s="218"/>
      <c r="Q125" s="218"/>
      <c r="R125" s="218"/>
      <c r="S125" s="179"/>
      <c r="T125" s="179"/>
    </row>
    <row r="126" spans="1:20" s="176" customFormat="1" ht="16.5">
      <c r="A126" s="179"/>
      <c r="B126" s="180"/>
      <c r="C126" s="180"/>
      <c r="D126" s="179"/>
      <c r="E126" s="179"/>
      <c r="F126" s="179"/>
      <c r="G126" s="181"/>
      <c r="H126" s="181"/>
      <c r="I126" s="181"/>
      <c r="J126" s="218"/>
      <c r="K126" s="218"/>
      <c r="L126" s="218"/>
      <c r="M126" s="218"/>
      <c r="N126" s="218"/>
      <c r="O126" s="218"/>
      <c r="P126" s="218"/>
      <c r="Q126" s="218"/>
      <c r="R126" s="218"/>
      <c r="S126" s="179"/>
      <c r="T126" s="179"/>
    </row>
    <row r="127" spans="1:20" s="176" customFormat="1" ht="16.5">
      <c r="A127" s="179"/>
      <c r="B127" s="180"/>
      <c r="C127" s="180"/>
      <c r="D127" s="179"/>
      <c r="E127" s="179"/>
      <c r="F127" s="179"/>
      <c r="G127" s="181"/>
      <c r="H127" s="181"/>
      <c r="I127" s="181"/>
      <c r="J127" s="218"/>
      <c r="K127" s="218"/>
      <c r="L127" s="218"/>
      <c r="M127" s="218"/>
      <c r="N127" s="218"/>
      <c r="O127" s="218"/>
      <c r="P127" s="218"/>
      <c r="Q127" s="218"/>
      <c r="R127" s="218"/>
      <c r="S127" s="179"/>
      <c r="T127" s="179"/>
    </row>
    <row r="128" spans="1:20" s="176" customFormat="1" ht="16.5">
      <c r="A128" s="179"/>
      <c r="B128" s="180"/>
      <c r="C128" s="180"/>
      <c r="D128" s="179"/>
      <c r="E128" s="179"/>
      <c r="F128" s="179"/>
      <c r="G128" s="181"/>
      <c r="H128" s="181"/>
      <c r="I128" s="181"/>
      <c r="J128" s="218"/>
      <c r="K128" s="218"/>
      <c r="L128" s="218"/>
      <c r="M128" s="218"/>
      <c r="N128" s="218"/>
      <c r="O128" s="218"/>
      <c r="P128" s="218"/>
      <c r="Q128" s="218"/>
      <c r="R128" s="218"/>
      <c r="S128" s="179"/>
      <c r="T128" s="179"/>
    </row>
    <row r="129" spans="1:20" s="176" customFormat="1" ht="16.5">
      <c r="A129" s="179"/>
      <c r="B129" s="180"/>
      <c r="C129" s="180"/>
      <c r="D129" s="179"/>
      <c r="E129" s="179"/>
      <c r="F129" s="179"/>
      <c r="G129" s="181"/>
      <c r="H129" s="181"/>
      <c r="I129" s="181"/>
      <c r="J129" s="218"/>
      <c r="K129" s="218"/>
      <c r="L129" s="218"/>
      <c r="M129" s="218"/>
      <c r="N129" s="218"/>
      <c r="O129" s="218"/>
      <c r="P129" s="218"/>
      <c r="Q129" s="218"/>
      <c r="R129" s="218"/>
      <c r="S129" s="179"/>
      <c r="T129" s="179"/>
    </row>
    <row r="130" spans="1:20" s="176" customFormat="1" ht="16.5">
      <c r="A130" s="179"/>
      <c r="B130" s="180"/>
      <c r="C130" s="180"/>
      <c r="D130" s="179"/>
      <c r="E130" s="179"/>
      <c r="F130" s="179"/>
      <c r="G130" s="181"/>
      <c r="H130" s="181"/>
      <c r="I130" s="181"/>
      <c r="J130" s="218"/>
      <c r="K130" s="218"/>
      <c r="L130" s="218"/>
      <c r="M130" s="218"/>
      <c r="N130" s="218"/>
      <c r="O130" s="218"/>
      <c r="P130" s="218"/>
      <c r="Q130" s="218"/>
      <c r="R130" s="218"/>
      <c r="S130" s="179"/>
      <c r="T130" s="179"/>
    </row>
    <row r="131" spans="1:20" s="176" customFormat="1" ht="16.5">
      <c r="A131" s="179"/>
      <c r="B131" s="180"/>
      <c r="C131" s="180"/>
      <c r="D131" s="179"/>
      <c r="E131" s="179"/>
      <c r="F131" s="179"/>
      <c r="G131" s="181"/>
      <c r="H131" s="181"/>
      <c r="I131" s="181"/>
      <c r="J131" s="218"/>
      <c r="K131" s="218"/>
      <c r="L131" s="218"/>
      <c r="M131" s="218"/>
      <c r="N131" s="218"/>
      <c r="O131" s="218"/>
      <c r="P131" s="218"/>
      <c r="Q131" s="218"/>
      <c r="R131" s="218"/>
      <c r="S131" s="179"/>
      <c r="T131" s="179"/>
    </row>
    <row r="132" spans="1:20" s="176" customFormat="1" ht="16.5">
      <c r="A132" s="179"/>
      <c r="B132" s="180"/>
      <c r="C132" s="180"/>
      <c r="D132" s="179"/>
      <c r="E132" s="179"/>
      <c r="F132" s="179"/>
      <c r="G132" s="181"/>
      <c r="H132" s="181"/>
      <c r="I132" s="181"/>
      <c r="J132" s="218"/>
      <c r="K132" s="218"/>
      <c r="L132" s="218"/>
      <c r="M132" s="218"/>
      <c r="N132" s="218"/>
      <c r="O132" s="218"/>
      <c r="P132" s="218"/>
      <c r="Q132" s="218"/>
      <c r="R132" s="218"/>
      <c r="S132" s="179"/>
      <c r="T132" s="179"/>
    </row>
    <row r="133" spans="1:20" s="176" customFormat="1" ht="16.5">
      <c r="A133" s="179"/>
      <c r="B133" s="180"/>
      <c r="C133" s="180"/>
      <c r="D133" s="179"/>
      <c r="E133" s="179"/>
      <c r="F133" s="179"/>
      <c r="G133" s="181"/>
      <c r="H133" s="181"/>
      <c r="I133" s="181"/>
      <c r="J133" s="218"/>
      <c r="K133" s="218"/>
      <c r="L133" s="218"/>
      <c r="M133" s="218"/>
      <c r="N133" s="218"/>
      <c r="O133" s="218"/>
      <c r="P133" s="218"/>
      <c r="Q133" s="218"/>
      <c r="R133" s="218"/>
      <c r="S133" s="179"/>
      <c r="T133" s="179"/>
    </row>
    <row r="134" spans="1:20" s="176" customFormat="1" ht="16.5">
      <c r="A134" s="179"/>
      <c r="B134" s="180"/>
      <c r="C134" s="180"/>
      <c r="D134" s="179"/>
      <c r="E134" s="179"/>
      <c r="F134" s="179"/>
      <c r="G134" s="181"/>
      <c r="H134" s="181"/>
      <c r="I134" s="181"/>
      <c r="J134" s="218"/>
      <c r="K134" s="218"/>
      <c r="L134" s="218"/>
      <c r="M134" s="218"/>
      <c r="N134" s="218"/>
      <c r="O134" s="218"/>
      <c r="P134" s="218"/>
      <c r="Q134" s="218"/>
      <c r="R134" s="218"/>
      <c r="S134" s="179"/>
      <c r="T134" s="179"/>
    </row>
    <row r="135" spans="1:20" s="176" customFormat="1" ht="16.5">
      <c r="A135" s="179"/>
      <c r="B135" s="180"/>
      <c r="C135" s="180"/>
      <c r="D135" s="179"/>
      <c r="E135" s="179"/>
      <c r="F135" s="179"/>
      <c r="G135" s="181"/>
      <c r="H135" s="181"/>
      <c r="I135" s="181"/>
      <c r="J135" s="218"/>
      <c r="K135" s="218"/>
      <c r="L135" s="218"/>
      <c r="M135" s="218"/>
      <c r="N135" s="218"/>
      <c r="O135" s="218"/>
      <c r="P135" s="218"/>
      <c r="Q135" s="218"/>
      <c r="R135" s="218"/>
      <c r="S135" s="179"/>
      <c r="T135" s="179"/>
    </row>
    <row r="136" spans="1:20" s="176" customFormat="1" ht="16.5">
      <c r="A136" s="179"/>
      <c r="B136" s="180"/>
      <c r="C136" s="180"/>
      <c r="D136" s="179"/>
      <c r="E136" s="179"/>
      <c r="F136" s="179"/>
      <c r="G136" s="181"/>
      <c r="H136" s="181"/>
      <c r="I136" s="181"/>
      <c r="J136" s="218"/>
      <c r="K136" s="218"/>
      <c r="L136" s="218"/>
      <c r="M136" s="218"/>
      <c r="N136" s="218"/>
      <c r="O136" s="218"/>
      <c r="P136" s="218"/>
      <c r="Q136" s="218"/>
      <c r="R136" s="218"/>
      <c r="S136" s="179"/>
      <c r="T136" s="179"/>
    </row>
    <row r="137" spans="1:20" s="176" customFormat="1" ht="16.5">
      <c r="A137" s="179"/>
      <c r="B137" s="180"/>
      <c r="C137" s="180"/>
      <c r="D137" s="179"/>
      <c r="E137" s="179"/>
      <c r="F137" s="179"/>
      <c r="G137" s="181"/>
      <c r="H137" s="181"/>
      <c r="I137" s="181"/>
      <c r="J137" s="218"/>
      <c r="K137" s="218"/>
      <c r="L137" s="218"/>
      <c r="M137" s="218"/>
      <c r="N137" s="218"/>
      <c r="O137" s="218"/>
      <c r="P137" s="218"/>
      <c r="Q137" s="218"/>
      <c r="R137" s="218"/>
      <c r="S137" s="179"/>
      <c r="T137" s="179"/>
    </row>
    <row r="138" spans="1:20" s="176" customFormat="1" ht="16.5">
      <c r="A138" s="179"/>
      <c r="B138" s="180"/>
      <c r="C138" s="180"/>
      <c r="D138" s="179"/>
      <c r="E138" s="179"/>
      <c r="F138" s="179"/>
      <c r="G138" s="181"/>
      <c r="H138" s="181"/>
      <c r="I138" s="181"/>
      <c r="J138" s="218"/>
      <c r="K138" s="218"/>
      <c r="L138" s="218"/>
      <c r="M138" s="218"/>
      <c r="N138" s="218"/>
      <c r="O138" s="218"/>
      <c r="P138" s="218"/>
      <c r="Q138" s="218"/>
      <c r="R138" s="218"/>
      <c r="S138" s="179"/>
      <c r="T138" s="179"/>
    </row>
    <row r="139" spans="1:20" s="176" customFormat="1" ht="16.5">
      <c r="A139" s="179"/>
      <c r="B139" s="180"/>
      <c r="C139" s="180"/>
      <c r="D139" s="179"/>
      <c r="E139" s="179"/>
      <c r="F139" s="179"/>
      <c r="G139" s="181"/>
      <c r="H139" s="181"/>
      <c r="I139" s="181"/>
      <c r="J139" s="218"/>
      <c r="K139" s="218"/>
      <c r="L139" s="218"/>
      <c r="M139" s="218"/>
      <c r="N139" s="218"/>
      <c r="O139" s="218"/>
      <c r="P139" s="218"/>
      <c r="Q139" s="218"/>
      <c r="R139" s="218"/>
      <c r="S139" s="179"/>
      <c r="T139" s="179"/>
    </row>
    <row r="140" spans="1:20" s="176" customFormat="1" ht="16.5">
      <c r="A140" s="179"/>
      <c r="B140" s="180"/>
      <c r="C140" s="180"/>
      <c r="D140" s="179"/>
      <c r="E140" s="179"/>
      <c r="F140" s="179"/>
      <c r="G140" s="181"/>
      <c r="H140" s="181"/>
      <c r="I140" s="181"/>
      <c r="J140" s="218"/>
      <c r="K140" s="218"/>
      <c r="L140" s="218"/>
      <c r="M140" s="218"/>
      <c r="N140" s="218"/>
      <c r="O140" s="218"/>
      <c r="P140" s="218"/>
      <c r="Q140" s="218"/>
      <c r="R140" s="218"/>
      <c r="S140" s="179"/>
      <c r="T140" s="179"/>
    </row>
    <row r="141" spans="1:20" s="176" customFormat="1" ht="16.5">
      <c r="A141" s="179"/>
      <c r="B141" s="180"/>
      <c r="C141" s="180"/>
      <c r="D141" s="179"/>
      <c r="E141" s="179"/>
      <c r="F141" s="179"/>
      <c r="G141" s="181"/>
      <c r="H141" s="181"/>
      <c r="I141" s="181"/>
      <c r="J141" s="218"/>
      <c r="K141" s="218"/>
      <c r="L141" s="218"/>
      <c r="M141" s="218"/>
      <c r="N141" s="218"/>
      <c r="O141" s="218"/>
      <c r="P141" s="218"/>
      <c r="Q141" s="218"/>
      <c r="R141" s="218"/>
      <c r="S141" s="179"/>
      <c r="T141" s="179"/>
    </row>
    <row r="142" spans="1:20" s="176" customFormat="1" ht="16.5">
      <c r="A142" s="179"/>
      <c r="B142" s="180"/>
      <c r="C142" s="180"/>
      <c r="D142" s="179"/>
      <c r="E142" s="179"/>
      <c r="F142" s="179"/>
      <c r="G142" s="181"/>
      <c r="H142" s="181"/>
      <c r="I142" s="181"/>
      <c r="J142" s="218"/>
      <c r="K142" s="218"/>
      <c r="L142" s="218"/>
      <c r="M142" s="218"/>
      <c r="N142" s="218"/>
      <c r="O142" s="218"/>
      <c r="P142" s="218"/>
      <c r="Q142" s="218"/>
      <c r="R142" s="218"/>
      <c r="S142" s="179"/>
      <c r="T142" s="179"/>
    </row>
    <row r="143" spans="1:20" s="176" customFormat="1" ht="16.5">
      <c r="A143" s="179"/>
      <c r="B143" s="180"/>
      <c r="C143" s="180"/>
      <c r="D143" s="179"/>
      <c r="E143" s="179"/>
      <c r="F143" s="179"/>
      <c r="G143" s="181"/>
      <c r="H143" s="181"/>
      <c r="I143" s="181"/>
      <c r="J143" s="218"/>
      <c r="K143" s="218"/>
      <c r="L143" s="218"/>
      <c r="M143" s="218"/>
      <c r="N143" s="218"/>
      <c r="O143" s="218"/>
      <c r="P143" s="218"/>
      <c r="Q143" s="218"/>
      <c r="R143" s="218"/>
      <c r="S143" s="179"/>
      <c r="T143" s="179"/>
    </row>
    <row r="144" spans="1:20" s="176" customFormat="1" ht="16.5">
      <c r="A144" s="179"/>
      <c r="B144" s="180"/>
      <c r="C144" s="180"/>
      <c r="D144" s="179"/>
      <c r="E144" s="179"/>
      <c r="F144" s="179"/>
      <c r="G144" s="181"/>
      <c r="H144" s="181"/>
      <c r="I144" s="181"/>
      <c r="J144" s="218"/>
      <c r="K144" s="218"/>
      <c r="L144" s="218"/>
      <c r="M144" s="218"/>
      <c r="N144" s="218"/>
      <c r="O144" s="218"/>
      <c r="P144" s="218"/>
      <c r="Q144" s="218"/>
      <c r="R144" s="218"/>
      <c r="S144" s="179"/>
      <c r="T144" s="179"/>
    </row>
    <row r="145" spans="1:20" s="176" customFormat="1" ht="16.5">
      <c r="A145" s="179"/>
      <c r="B145" s="180"/>
      <c r="C145" s="180"/>
      <c r="D145" s="179"/>
      <c r="E145" s="179"/>
      <c r="F145" s="179"/>
      <c r="G145" s="181"/>
      <c r="H145" s="181"/>
      <c r="I145" s="181"/>
      <c r="J145" s="218"/>
      <c r="K145" s="218"/>
      <c r="L145" s="218"/>
      <c r="M145" s="218"/>
      <c r="N145" s="218"/>
      <c r="O145" s="218"/>
      <c r="P145" s="218"/>
      <c r="Q145" s="218"/>
      <c r="R145" s="218"/>
      <c r="S145" s="179"/>
      <c r="T145" s="179"/>
    </row>
    <row r="146" spans="1:20" s="176" customFormat="1" ht="16.5">
      <c r="A146" s="179"/>
      <c r="B146" s="180"/>
      <c r="C146" s="180"/>
      <c r="D146" s="179"/>
      <c r="E146" s="179"/>
      <c r="F146" s="179"/>
      <c r="G146" s="181"/>
      <c r="H146" s="181"/>
      <c r="I146" s="181"/>
      <c r="J146" s="218"/>
      <c r="K146" s="218"/>
      <c r="L146" s="218"/>
      <c r="M146" s="218"/>
      <c r="N146" s="218"/>
      <c r="O146" s="218"/>
      <c r="P146" s="218"/>
      <c r="Q146" s="218"/>
      <c r="R146" s="218"/>
      <c r="S146" s="179"/>
      <c r="T146" s="179"/>
    </row>
    <row r="147" spans="1:20" s="176" customFormat="1" ht="16.5">
      <c r="A147" s="179"/>
      <c r="B147" s="180"/>
      <c r="C147" s="180"/>
      <c r="D147" s="179"/>
      <c r="E147" s="179"/>
      <c r="F147" s="179"/>
      <c r="G147" s="181"/>
      <c r="H147" s="181"/>
      <c r="I147" s="181"/>
      <c r="J147" s="218"/>
      <c r="K147" s="218"/>
      <c r="L147" s="218"/>
      <c r="M147" s="218"/>
      <c r="N147" s="218"/>
      <c r="O147" s="218"/>
      <c r="P147" s="218"/>
      <c r="Q147" s="218"/>
      <c r="R147" s="218"/>
      <c r="S147" s="179"/>
      <c r="T147" s="179"/>
    </row>
    <row r="148" spans="1:20" s="176" customFormat="1" ht="16.5">
      <c r="A148" s="179"/>
      <c r="B148" s="180"/>
      <c r="C148" s="180"/>
      <c r="D148" s="179"/>
      <c r="E148" s="179"/>
      <c r="F148" s="179"/>
      <c r="G148" s="181"/>
      <c r="H148" s="181"/>
      <c r="I148" s="181"/>
      <c r="J148" s="218"/>
      <c r="K148" s="218"/>
      <c r="L148" s="218"/>
      <c r="M148" s="218"/>
      <c r="N148" s="218"/>
      <c r="O148" s="218"/>
      <c r="P148" s="218"/>
      <c r="Q148" s="218"/>
      <c r="R148" s="218"/>
      <c r="S148" s="179"/>
      <c r="T148" s="179"/>
    </row>
    <row r="149" spans="1:20" s="176" customFormat="1" ht="16.5">
      <c r="A149" s="179"/>
      <c r="B149" s="180"/>
      <c r="C149" s="180"/>
      <c r="D149" s="179"/>
      <c r="E149" s="179"/>
      <c r="F149" s="179"/>
      <c r="G149" s="181"/>
      <c r="H149" s="181"/>
      <c r="I149" s="181"/>
      <c r="J149" s="218"/>
      <c r="K149" s="218"/>
      <c r="L149" s="218"/>
      <c r="M149" s="218"/>
      <c r="N149" s="218"/>
      <c r="O149" s="218"/>
      <c r="P149" s="218"/>
      <c r="Q149" s="218"/>
      <c r="R149" s="218"/>
      <c r="S149" s="179"/>
      <c r="T149" s="179"/>
    </row>
    <row r="150" spans="1:20" s="176" customFormat="1" ht="16.5">
      <c r="A150" s="179"/>
      <c r="B150" s="180"/>
      <c r="C150" s="180"/>
      <c r="D150" s="179"/>
      <c r="E150" s="179"/>
      <c r="F150" s="179"/>
      <c r="G150" s="181"/>
      <c r="H150" s="181"/>
      <c r="I150" s="181"/>
      <c r="J150" s="218"/>
      <c r="K150" s="218"/>
      <c r="L150" s="218"/>
      <c r="M150" s="218"/>
      <c r="N150" s="218"/>
      <c r="O150" s="218"/>
      <c r="P150" s="218"/>
      <c r="Q150" s="218"/>
      <c r="R150" s="218"/>
      <c r="S150" s="179"/>
      <c r="T150" s="179"/>
    </row>
    <row r="151" spans="1:20" s="176" customFormat="1" ht="16.5">
      <c r="A151" s="179"/>
      <c r="B151" s="180"/>
      <c r="C151" s="180"/>
      <c r="D151" s="179"/>
      <c r="E151" s="179"/>
      <c r="F151" s="179"/>
      <c r="G151" s="181"/>
      <c r="H151" s="181"/>
      <c r="I151" s="181"/>
      <c r="J151" s="218"/>
      <c r="K151" s="218"/>
      <c r="L151" s="218"/>
      <c r="M151" s="218"/>
      <c r="N151" s="218"/>
      <c r="O151" s="218"/>
      <c r="P151" s="218"/>
      <c r="Q151" s="218"/>
      <c r="R151" s="218"/>
      <c r="S151" s="179"/>
      <c r="T151" s="179"/>
    </row>
    <row r="152" spans="1:20" s="176" customFormat="1" ht="16.5">
      <c r="A152" s="179"/>
      <c r="B152" s="180"/>
      <c r="C152" s="180"/>
      <c r="D152" s="179"/>
      <c r="E152" s="179"/>
      <c r="F152" s="179"/>
      <c r="G152" s="181"/>
      <c r="H152" s="181"/>
      <c r="I152" s="181"/>
      <c r="J152" s="218"/>
      <c r="K152" s="218"/>
      <c r="L152" s="218"/>
      <c r="M152" s="218"/>
      <c r="N152" s="218"/>
      <c r="O152" s="218"/>
      <c r="P152" s="218"/>
      <c r="Q152" s="218"/>
      <c r="R152" s="218"/>
      <c r="S152" s="179"/>
      <c r="T152" s="179"/>
    </row>
    <row r="153" spans="1:20" s="176" customFormat="1" ht="16.5">
      <c r="A153" s="179"/>
      <c r="B153" s="180"/>
      <c r="C153" s="180"/>
      <c r="D153" s="179"/>
      <c r="E153" s="179"/>
      <c r="F153" s="179"/>
      <c r="G153" s="181"/>
      <c r="H153" s="181"/>
      <c r="I153" s="181"/>
      <c r="J153" s="218"/>
      <c r="K153" s="218"/>
      <c r="L153" s="218"/>
      <c r="M153" s="218"/>
      <c r="N153" s="218"/>
      <c r="O153" s="218"/>
      <c r="P153" s="218"/>
      <c r="Q153" s="218"/>
      <c r="R153" s="218"/>
      <c r="S153" s="179"/>
      <c r="T153" s="179"/>
    </row>
    <row r="154" spans="1:20" s="176" customFormat="1" ht="16.5">
      <c r="A154" s="179"/>
      <c r="B154" s="180"/>
      <c r="C154" s="180"/>
      <c r="D154" s="179"/>
      <c r="E154" s="179"/>
      <c r="F154" s="179"/>
      <c r="G154" s="181"/>
      <c r="H154" s="181"/>
      <c r="I154" s="181"/>
      <c r="J154" s="218"/>
      <c r="K154" s="218"/>
      <c r="L154" s="218"/>
      <c r="M154" s="218"/>
      <c r="N154" s="218"/>
      <c r="O154" s="218"/>
      <c r="P154" s="218"/>
      <c r="Q154" s="218"/>
      <c r="R154" s="218"/>
      <c r="S154" s="179"/>
      <c r="T154" s="179"/>
    </row>
    <row r="155" spans="1:20" s="176" customFormat="1" ht="16.5">
      <c r="A155" s="179"/>
      <c r="B155" s="180"/>
      <c r="C155" s="180"/>
      <c r="D155" s="179"/>
      <c r="E155" s="179"/>
      <c r="F155" s="179"/>
      <c r="G155" s="181"/>
      <c r="H155" s="181"/>
      <c r="I155" s="181"/>
      <c r="J155" s="218"/>
      <c r="K155" s="218"/>
      <c r="L155" s="218"/>
      <c r="M155" s="218"/>
      <c r="N155" s="218"/>
      <c r="O155" s="218"/>
      <c r="P155" s="218"/>
      <c r="Q155" s="218"/>
      <c r="R155" s="218"/>
      <c r="S155" s="179"/>
      <c r="T155" s="179"/>
    </row>
    <row r="156" spans="1:20" s="176" customFormat="1" ht="16.5">
      <c r="A156" s="179"/>
      <c r="B156" s="180"/>
      <c r="C156" s="180"/>
      <c r="D156" s="179"/>
      <c r="E156" s="179"/>
      <c r="F156" s="179"/>
      <c r="G156" s="181"/>
      <c r="H156" s="181"/>
      <c r="I156" s="181"/>
      <c r="J156" s="218"/>
      <c r="K156" s="218"/>
      <c r="L156" s="218"/>
      <c r="M156" s="218"/>
      <c r="N156" s="218"/>
      <c r="O156" s="218"/>
      <c r="P156" s="218"/>
      <c r="Q156" s="218"/>
      <c r="R156" s="218"/>
      <c r="S156" s="179"/>
      <c r="T156" s="179"/>
    </row>
    <row r="157" spans="1:20" s="176" customFormat="1" ht="16.5">
      <c r="A157" s="179"/>
      <c r="B157" s="180"/>
      <c r="C157" s="180"/>
      <c r="D157" s="179"/>
      <c r="E157" s="179"/>
      <c r="F157" s="179"/>
      <c r="G157" s="181"/>
      <c r="H157" s="181"/>
      <c r="I157" s="181"/>
      <c r="J157" s="218"/>
      <c r="K157" s="218"/>
      <c r="L157" s="218"/>
      <c r="M157" s="218"/>
      <c r="N157" s="218"/>
      <c r="O157" s="218"/>
      <c r="P157" s="218"/>
      <c r="Q157" s="218"/>
      <c r="R157" s="218"/>
      <c r="S157" s="179"/>
      <c r="T157" s="179"/>
    </row>
    <row r="158" spans="1:20" s="176" customFormat="1" ht="16.5">
      <c r="A158" s="179"/>
      <c r="B158" s="180"/>
      <c r="C158" s="180"/>
      <c r="D158" s="179"/>
      <c r="E158" s="179"/>
      <c r="F158" s="179"/>
      <c r="G158" s="181"/>
      <c r="H158" s="181"/>
      <c r="I158" s="181"/>
      <c r="J158" s="218"/>
      <c r="K158" s="218"/>
      <c r="L158" s="218"/>
      <c r="M158" s="218"/>
      <c r="N158" s="218"/>
      <c r="O158" s="218"/>
      <c r="P158" s="218"/>
      <c r="Q158" s="218"/>
      <c r="R158" s="218"/>
      <c r="S158" s="179"/>
      <c r="T158" s="179"/>
    </row>
    <row r="159" spans="1:20" s="176" customFormat="1" ht="16.5">
      <c r="A159" s="179"/>
      <c r="B159" s="180"/>
      <c r="C159" s="180"/>
      <c r="D159" s="179"/>
      <c r="E159" s="179"/>
      <c r="F159" s="179"/>
      <c r="G159" s="181"/>
      <c r="H159" s="181"/>
      <c r="I159" s="181"/>
      <c r="J159" s="218"/>
      <c r="K159" s="218"/>
      <c r="L159" s="218"/>
      <c r="M159" s="218"/>
      <c r="N159" s="218"/>
      <c r="O159" s="218"/>
      <c r="P159" s="218"/>
      <c r="Q159" s="218"/>
      <c r="R159" s="218"/>
      <c r="S159" s="179"/>
      <c r="T159" s="179"/>
    </row>
    <row r="160" spans="1:20" s="176" customFormat="1" ht="16.5">
      <c r="A160" s="179"/>
      <c r="B160" s="180"/>
      <c r="C160" s="180"/>
      <c r="D160" s="179"/>
      <c r="E160" s="179"/>
      <c r="F160" s="179"/>
      <c r="G160" s="181"/>
      <c r="H160" s="181"/>
      <c r="I160" s="181"/>
      <c r="J160" s="218"/>
      <c r="K160" s="218"/>
      <c r="L160" s="218"/>
      <c r="M160" s="218"/>
      <c r="N160" s="218"/>
      <c r="O160" s="218"/>
      <c r="P160" s="218"/>
      <c r="Q160" s="218"/>
      <c r="R160" s="218"/>
      <c r="S160" s="179"/>
      <c r="T160" s="179"/>
    </row>
    <row r="161" spans="1:20" s="176" customFormat="1" ht="16.5">
      <c r="A161" s="179"/>
      <c r="B161" s="180"/>
      <c r="C161" s="180"/>
      <c r="D161" s="179"/>
      <c r="E161" s="179"/>
      <c r="F161" s="179"/>
      <c r="G161" s="181"/>
      <c r="H161" s="181"/>
      <c r="I161" s="181"/>
      <c r="J161" s="218"/>
      <c r="K161" s="218"/>
      <c r="L161" s="218"/>
      <c r="M161" s="218"/>
      <c r="N161" s="218"/>
      <c r="O161" s="218"/>
      <c r="P161" s="218"/>
      <c r="Q161" s="218"/>
      <c r="R161" s="218"/>
      <c r="S161" s="179"/>
      <c r="T161" s="179"/>
    </row>
    <row r="162" spans="1:20" s="176" customFormat="1" ht="16.5">
      <c r="A162" s="179"/>
      <c r="B162" s="180"/>
      <c r="C162" s="180"/>
      <c r="D162" s="179"/>
      <c r="E162" s="179"/>
      <c r="F162" s="179"/>
      <c r="G162" s="181"/>
      <c r="H162" s="181"/>
      <c r="I162" s="181"/>
      <c r="J162" s="218"/>
      <c r="K162" s="218"/>
      <c r="L162" s="218"/>
      <c r="M162" s="218"/>
      <c r="N162" s="218"/>
      <c r="O162" s="218"/>
      <c r="P162" s="218"/>
      <c r="Q162" s="218"/>
      <c r="R162" s="218"/>
      <c r="S162" s="179"/>
      <c r="T162" s="179"/>
    </row>
    <row r="163" spans="1:20" s="176" customFormat="1" ht="16.5">
      <c r="A163" s="179"/>
      <c r="B163" s="180"/>
      <c r="C163" s="180"/>
      <c r="D163" s="179"/>
      <c r="E163" s="179"/>
      <c r="F163" s="179"/>
      <c r="G163" s="181"/>
      <c r="H163" s="181"/>
      <c r="I163" s="181"/>
      <c r="J163" s="218"/>
      <c r="K163" s="218"/>
      <c r="L163" s="218"/>
      <c r="M163" s="218"/>
      <c r="N163" s="218"/>
      <c r="O163" s="218"/>
      <c r="P163" s="218"/>
      <c r="Q163" s="218"/>
      <c r="R163" s="218"/>
      <c r="S163" s="179"/>
      <c r="T163" s="179"/>
    </row>
    <row r="164" spans="1:20" s="176" customFormat="1" ht="16.5">
      <c r="A164" s="179"/>
      <c r="B164" s="180"/>
      <c r="C164" s="180"/>
      <c r="D164" s="179"/>
      <c r="E164" s="179"/>
      <c r="F164" s="179"/>
      <c r="G164" s="181"/>
      <c r="H164" s="181"/>
      <c r="I164" s="181"/>
      <c r="J164" s="218"/>
      <c r="K164" s="218"/>
      <c r="L164" s="218"/>
      <c r="M164" s="218"/>
      <c r="N164" s="218"/>
      <c r="O164" s="218"/>
      <c r="P164" s="218"/>
      <c r="Q164" s="218"/>
      <c r="R164" s="218"/>
      <c r="S164" s="179"/>
      <c r="T164" s="179"/>
    </row>
    <row r="165" spans="1:20" s="176" customFormat="1" ht="16.5">
      <c r="A165" s="179"/>
      <c r="B165" s="180"/>
      <c r="C165" s="180"/>
      <c r="D165" s="179"/>
      <c r="E165" s="179"/>
      <c r="F165" s="179"/>
      <c r="G165" s="181"/>
      <c r="H165" s="181"/>
      <c r="I165" s="181"/>
      <c r="J165" s="218"/>
      <c r="K165" s="218"/>
      <c r="L165" s="218"/>
      <c r="M165" s="218"/>
      <c r="N165" s="218"/>
      <c r="O165" s="218"/>
      <c r="P165" s="218"/>
      <c r="Q165" s="218"/>
      <c r="R165" s="218"/>
      <c r="S165" s="179"/>
      <c r="T165" s="179"/>
    </row>
    <row r="166" spans="1:20" s="176" customFormat="1" ht="16.5">
      <c r="A166" s="179"/>
      <c r="B166" s="180"/>
      <c r="C166" s="180"/>
      <c r="D166" s="179"/>
      <c r="E166" s="179"/>
      <c r="F166" s="179"/>
      <c r="G166" s="181"/>
      <c r="H166" s="181"/>
      <c r="I166" s="181"/>
      <c r="J166" s="218"/>
      <c r="K166" s="218"/>
      <c r="L166" s="218"/>
      <c r="M166" s="218"/>
      <c r="N166" s="218"/>
      <c r="O166" s="218"/>
      <c r="P166" s="218"/>
      <c r="Q166" s="218"/>
      <c r="R166" s="218"/>
      <c r="S166" s="179"/>
      <c r="T166" s="179"/>
    </row>
    <row r="167" spans="1:20" s="176" customFormat="1" ht="16.5">
      <c r="A167" s="179"/>
      <c r="B167" s="180"/>
      <c r="C167" s="180"/>
      <c r="D167" s="179"/>
      <c r="E167" s="179"/>
      <c r="F167" s="179"/>
      <c r="G167" s="181"/>
      <c r="H167" s="181"/>
      <c r="I167" s="181"/>
      <c r="J167" s="218"/>
      <c r="K167" s="218"/>
      <c r="L167" s="218"/>
      <c r="M167" s="218"/>
      <c r="N167" s="218"/>
      <c r="O167" s="218"/>
      <c r="P167" s="218"/>
      <c r="Q167" s="218"/>
      <c r="R167" s="218"/>
      <c r="S167" s="179"/>
      <c r="T167" s="179"/>
    </row>
    <row r="168" spans="1:20" s="176" customFormat="1" ht="16.5">
      <c r="A168" s="179"/>
      <c r="B168" s="180"/>
      <c r="C168" s="180"/>
      <c r="D168" s="179"/>
      <c r="E168" s="179"/>
      <c r="F168" s="179"/>
      <c r="G168" s="181"/>
      <c r="H168" s="181"/>
      <c r="I168" s="181"/>
      <c r="J168" s="218"/>
      <c r="K168" s="218"/>
      <c r="L168" s="218"/>
      <c r="M168" s="218"/>
      <c r="N168" s="218"/>
      <c r="O168" s="218"/>
      <c r="P168" s="218"/>
      <c r="Q168" s="218"/>
      <c r="R168" s="218"/>
      <c r="S168" s="179"/>
      <c r="T168" s="179"/>
    </row>
    <row r="169" spans="1:20" s="176" customFormat="1" ht="16.5">
      <c r="A169" s="179"/>
      <c r="B169" s="180"/>
      <c r="C169" s="180"/>
      <c r="D169" s="179"/>
      <c r="E169" s="179"/>
      <c r="F169" s="179"/>
      <c r="G169" s="181"/>
      <c r="H169" s="181"/>
      <c r="I169" s="181"/>
      <c r="J169" s="218"/>
      <c r="K169" s="218"/>
      <c r="L169" s="218"/>
      <c r="M169" s="218"/>
      <c r="N169" s="218"/>
      <c r="O169" s="218"/>
      <c r="P169" s="218"/>
      <c r="Q169" s="218"/>
      <c r="R169" s="218"/>
      <c r="S169" s="179"/>
      <c r="T169" s="179"/>
    </row>
    <row r="170" spans="1:20" s="176" customFormat="1" ht="16.5">
      <c r="A170" s="179"/>
      <c r="B170" s="180"/>
      <c r="C170" s="180"/>
      <c r="D170" s="179"/>
      <c r="E170" s="179"/>
      <c r="F170" s="179"/>
      <c r="G170" s="181"/>
      <c r="H170" s="181"/>
      <c r="I170" s="181"/>
      <c r="J170" s="218"/>
      <c r="K170" s="218"/>
      <c r="L170" s="218"/>
      <c r="M170" s="218"/>
      <c r="N170" s="218"/>
      <c r="O170" s="218"/>
      <c r="P170" s="218"/>
      <c r="Q170" s="218"/>
      <c r="R170" s="218"/>
      <c r="S170" s="179"/>
      <c r="T170" s="179"/>
    </row>
    <row r="171" spans="1:20" s="176" customFormat="1" ht="16.5">
      <c r="A171" s="179"/>
      <c r="B171" s="180"/>
      <c r="C171" s="180"/>
      <c r="D171" s="179"/>
      <c r="E171" s="179"/>
      <c r="F171" s="179"/>
      <c r="G171" s="181"/>
      <c r="H171" s="181"/>
      <c r="I171" s="181"/>
      <c r="J171" s="218"/>
      <c r="K171" s="218"/>
      <c r="L171" s="218"/>
      <c r="M171" s="218"/>
      <c r="N171" s="218"/>
      <c r="O171" s="218"/>
      <c r="P171" s="218"/>
      <c r="Q171" s="218"/>
      <c r="R171" s="218"/>
      <c r="S171" s="179"/>
      <c r="T171" s="179"/>
    </row>
    <row r="172" spans="1:20" s="176" customFormat="1" ht="16.5">
      <c r="A172" s="179"/>
      <c r="B172" s="180"/>
      <c r="C172" s="180"/>
      <c r="D172" s="179"/>
      <c r="E172" s="179"/>
      <c r="F172" s="179"/>
      <c r="G172" s="181"/>
      <c r="H172" s="181"/>
      <c r="I172" s="181"/>
      <c r="J172" s="218"/>
      <c r="K172" s="218"/>
      <c r="L172" s="218"/>
      <c r="M172" s="218"/>
      <c r="N172" s="218"/>
      <c r="O172" s="218"/>
      <c r="P172" s="218"/>
      <c r="Q172" s="218"/>
      <c r="R172" s="218"/>
      <c r="S172" s="179"/>
      <c r="T172" s="179"/>
    </row>
    <row r="173" spans="1:20" s="176" customFormat="1" ht="16.5">
      <c r="A173" s="179"/>
      <c r="B173" s="180"/>
      <c r="C173" s="180"/>
      <c r="D173" s="179"/>
      <c r="E173" s="179"/>
      <c r="F173" s="179"/>
      <c r="G173" s="181"/>
      <c r="H173" s="181"/>
      <c r="I173" s="181"/>
      <c r="J173" s="218"/>
      <c r="K173" s="218"/>
      <c r="L173" s="218"/>
      <c r="M173" s="218"/>
      <c r="N173" s="218"/>
      <c r="O173" s="218"/>
      <c r="P173" s="218"/>
      <c r="Q173" s="218"/>
      <c r="R173" s="218"/>
      <c r="S173" s="179"/>
      <c r="T173" s="179"/>
    </row>
    <row r="174" spans="1:20" s="176" customFormat="1" ht="16.5">
      <c r="A174" s="179"/>
      <c r="B174" s="180"/>
      <c r="C174" s="180"/>
      <c r="D174" s="179"/>
      <c r="E174" s="179"/>
      <c r="F174" s="179"/>
      <c r="G174" s="181"/>
      <c r="H174" s="181"/>
      <c r="I174" s="181"/>
      <c r="J174" s="218"/>
      <c r="K174" s="218"/>
      <c r="L174" s="218"/>
      <c r="M174" s="218"/>
      <c r="N174" s="218"/>
      <c r="O174" s="218"/>
      <c r="P174" s="218"/>
      <c r="Q174" s="218"/>
      <c r="R174" s="218"/>
      <c r="S174" s="179"/>
      <c r="T174" s="179"/>
    </row>
    <row r="175" spans="1:20" s="176" customFormat="1" ht="16.5">
      <c r="A175" s="179"/>
      <c r="B175" s="180"/>
      <c r="C175" s="180"/>
      <c r="D175" s="179"/>
      <c r="E175" s="179"/>
      <c r="F175" s="179"/>
      <c r="G175" s="181"/>
      <c r="H175" s="181"/>
      <c r="I175" s="181"/>
      <c r="J175" s="218"/>
      <c r="K175" s="218"/>
      <c r="L175" s="218"/>
      <c r="M175" s="218"/>
      <c r="N175" s="218"/>
      <c r="O175" s="218"/>
      <c r="P175" s="218"/>
      <c r="Q175" s="218"/>
      <c r="R175" s="218"/>
      <c r="S175" s="179"/>
      <c r="T175" s="179"/>
    </row>
    <row r="176" spans="1:20" s="176" customFormat="1" ht="16.5">
      <c r="A176" s="179"/>
      <c r="B176" s="180"/>
      <c r="C176" s="180"/>
      <c r="D176" s="179"/>
      <c r="E176" s="179"/>
      <c r="F176" s="179"/>
      <c r="G176" s="181"/>
      <c r="H176" s="181"/>
      <c r="I176" s="181"/>
      <c r="J176" s="218"/>
      <c r="K176" s="218"/>
      <c r="L176" s="218"/>
      <c r="M176" s="218"/>
      <c r="N176" s="218"/>
      <c r="O176" s="218"/>
      <c r="P176" s="218"/>
      <c r="Q176" s="218"/>
      <c r="R176" s="218"/>
      <c r="S176" s="179"/>
      <c r="T176" s="179"/>
    </row>
    <row r="177" spans="1:20" s="176" customFormat="1" ht="16.5">
      <c r="A177" s="179"/>
      <c r="B177" s="180"/>
      <c r="C177" s="180"/>
      <c r="D177" s="179"/>
      <c r="E177" s="179"/>
      <c r="F177" s="179"/>
      <c r="G177" s="181"/>
      <c r="H177" s="181"/>
      <c r="I177" s="181"/>
      <c r="J177" s="218"/>
      <c r="K177" s="218"/>
      <c r="L177" s="218"/>
      <c r="M177" s="218"/>
      <c r="N177" s="218"/>
      <c r="O177" s="218"/>
      <c r="P177" s="218"/>
      <c r="Q177" s="218"/>
      <c r="R177" s="218"/>
      <c r="S177" s="179"/>
      <c r="T177" s="179"/>
    </row>
    <row r="178" spans="1:20" s="176" customFormat="1" ht="16.5">
      <c r="A178" s="179"/>
      <c r="B178" s="180"/>
      <c r="C178" s="180"/>
      <c r="D178" s="179"/>
      <c r="E178" s="179"/>
      <c r="F178" s="179"/>
      <c r="G178" s="181"/>
      <c r="H178" s="181"/>
      <c r="I178" s="181"/>
      <c r="J178" s="218"/>
      <c r="K178" s="218"/>
      <c r="L178" s="218"/>
      <c r="M178" s="218"/>
      <c r="N178" s="218"/>
      <c r="O178" s="218"/>
      <c r="P178" s="218"/>
      <c r="Q178" s="218"/>
      <c r="R178" s="218"/>
      <c r="S178" s="179"/>
      <c r="T178" s="179"/>
    </row>
    <row r="179" spans="1:20" s="176" customFormat="1" ht="16.5">
      <c r="A179" s="179"/>
      <c r="B179" s="180"/>
      <c r="C179" s="180"/>
      <c r="D179" s="179"/>
      <c r="E179" s="179"/>
      <c r="F179" s="179"/>
      <c r="G179" s="181"/>
      <c r="H179" s="181"/>
      <c r="I179" s="181"/>
      <c r="J179" s="218"/>
      <c r="K179" s="218"/>
      <c r="L179" s="218"/>
      <c r="M179" s="218"/>
      <c r="N179" s="218"/>
      <c r="O179" s="218"/>
      <c r="P179" s="218"/>
      <c r="Q179" s="218"/>
      <c r="R179" s="218"/>
      <c r="S179" s="179"/>
      <c r="T179" s="179"/>
    </row>
    <row r="180" spans="1:20" s="176" customFormat="1" ht="16.5">
      <c r="A180" s="179"/>
      <c r="B180" s="180"/>
      <c r="C180" s="180"/>
      <c r="D180" s="179"/>
      <c r="E180" s="179"/>
      <c r="F180" s="179"/>
      <c r="G180" s="181"/>
      <c r="H180" s="181"/>
      <c r="I180" s="181"/>
      <c r="J180" s="218"/>
      <c r="K180" s="218"/>
      <c r="L180" s="218"/>
      <c r="M180" s="218"/>
      <c r="N180" s="218"/>
      <c r="O180" s="218"/>
      <c r="P180" s="218"/>
      <c r="Q180" s="218"/>
      <c r="R180" s="218"/>
      <c r="S180" s="179"/>
      <c r="T180" s="179"/>
    </row>
    <row r="181" spans="1:20" s="176" customFormat="1" ht="16.5">
      <c r="A181" s="179"/>
      <c r="B181" s="180"/>
      <c r="C181" s="180"/>
      <c r="D181" s="179"/>
      <c r="E181" s="179"/>
      <c r="F181" s="179"/>
      <c r="G181" s="181"/>
      <c r="H181" s="181"/>
      <c r="I181" s="181"/>
      <c r="J181" s="218"/>
      <c r="K181" s="218"/>
      <c r="L181" s="218"/>
      <c r="M181" s="218"/>
      <c r="N181" s="218"/>
      <c r="O181" s="218"/>
      <c r="P181" s="218"/>
      <c r="Q181" s="218"/>
      <c r="R181" s="218"/>
      <c r="S181" s="179"/>
      <c r="T181" s="179"/>
    </row>
    <row r="182" spans="1:20" s="176" customFormat="1" ht="16.5">
      <c r="A182" s="179"/>
      <c r="B182" s="180"/>
      <c r="C182" s="180"/>
      <c r="D182" s="179"/>
      <c r="E182" s="179"/>
      <c r="F182" s="179"/>
      <c r="G182" s="181"/>
      <c r="H182" s="181"/>
      <c r="I182" s="181"/>
      <c r="J182" s="218"/>
      <c r="K182" s="218"/>
      <c r="L182" s="218"/>
      <c r="M182" s="218"/>
      <c r="N182" s="218"/>
      <c r="O182" s="218"/>
      <c r="P182" s="218"/>
      <c r="Q182" s="218"/>
      <c r="R182" s="218"/>
      <c r="S182" s="179"/>
      <c r="T182" s="179"/>
    </row>
    <row r="183" spans="1:20" s="176" customFormat="1" ht="16.5">
      <c r="A183" s="179"/>
      <c r="B183" s="180"/>
      <c r="C183" s="180"/>
      <c r="D183" s="179"/>
      <c r="E183" s="179"/>
      <c r="F183" s="179"/>
      <c r="G183" s="181"/>
      <c r="H183" s="181"/>
      <c r="I183" s="181"/>
      <c r="J183" s="218"/>
      <c r="K183" s="218"/>
      <c r="L183" s="218"/>
      <c r="M183" s="218"/>
      <c r="N183" s="218"/>
      <c r="O183" s="218"/>
      <c r="P183" s="218"/>
      <c r="Q183" s="218"/>
      <c r="R183" s="218"/>
      <c r="S183" s="179"/>
      <c r="T183" s="179"/>
    </row>
    <row r="184" spans="1:20" s="176" customFormat="1" ht="16.5">
      <c r="A184" s="179"/>
      <c r="B184" s="180"/>
      <c r="C184" s="180"/>
      <c r="D184" s="179"/>
      <c r="E184" s="179"/>
      <c r="F184" s="179"/>
      <c r="G184" s="181"/>
      <c r="H184" s="181"/>
      <c r="I184" s="181"/>
      <c r="J184" s="218"/>
      <c r="K184" s="218"/>
      <c r="L184" s="218"/>
      <c r="M184" s="218"/>
      <c r="N184" s="218"/>
      <c r="O184" s="218"/>
      <c r="P184" s="218"/>
      <c r="Q184" s="218"/>
      <c r="R184" s="218"/>
      <c r="S184" s="179"/>
      <c r="T184" s="179"/>
    </row>
    <row r="185" spans="1:20" s="176" customFormat="1" ht="16.5">
      <c r="A185" s="179"/>
      <c r="B185" s="180"/>
      <c r="C185" s="180"/>
      <c r="D185" s="179"/>
      <c r="E185" s="179"/>
      <c r="F185" s="179"/>
      <c r="G185" s="181"/>
      <c r="H185" s="181"/>
      <c r="I185" s="181"/>
      <c r="J185" s="218"/>
      <c r="K185" s="218"/>
      <c r="L185" s="218"/>
      <c r="M185" s="218"/>
      <c r="N185" s="218"/>
      <c r="O185" s="218"/>
      <c r="P185" s="218"/>
      <c r="Q185" s="218"/>
      <c r="R185" s="218"/>
      <c r="S185" s="179"/>
      <c r="T185" s="179"/>
    </row>
    <row r="186" spans="1:20" s="176" customFormat="1" ht="16.5">
      <c r="A186" s="179"/>
      <c r="B186" s="180"/>
      <c r="C186" s="180"/>
      <c r="D186" s="179"/>
      <c r="E186" s="179"/>
      <c r="F186" s="179"/>
      <c r="G186" s="181"/>
      <c r="H186" s="181"/>
      <c r="I186" s="181"/>
      <c r="J186" s="218"/>
      <c r="K186" s="218"/>
      <c r="L186" s="218"/>
      <c r="M186" s="218"/>
      <c r="N186" s="218"/>
      <c r="O186" s="218"/>
      <c r="P186" s="218"/>
      <c r="Q186" s="218"/>
      <c r="R186" s="218"/>
      <c r="S186" s="179"/>
      <c r="T186" s="179"/>
    </row>
    <row r="187" spans="1:20" s="176" customFormat="1" ht="16.5">
      <c r="A187" s="179"/>
      <c r="B187" s="180"/>
      <c r="C187" s="180"/>
      <c r="D187" s="179"/>
      <c r="E187" s="179"/>
      <c r="F187" s="179"/>
      <c r="G187" s="181"/>
      <c r="H187" s="181"/>
      <c r="I187" s="181"/>
      <c r="J187" s="218"/>
      <c r="K187" s="218"/>
      <c r="L187" s="218"/>
      <c r="M187" s="218"/>
      <c r="N187" s="218"/>
      <c r="O187" s="218"/>
      <c r="P187" s="218"/>
      <c r="Q187" s="218"/>
      <c r="R187" s="218"/>
      <c r="S187" s="179"/>
      <c r="T187" s="179"/>
    </row>
    <row r="188" spans="1:20" s="176" customFormat="1" ht="16.5">
      <c r="A188" s="179"/>
      <c r="B188" s="180"/>
      <c r="C188" s="180"/>
      <c r="D188" s="179"/>
      <c r="E188" s="179"/>
      <c r="F188" s="179"/>
      <c r="G188" s="181"/>
      <c r="H188" s="181"/>
      <c r="I188" s="181"/>
      <c r="J188" s="218"/>
      <c r="K188" s="218"/>
      <c r="L188" s="218"/>
      <c r="M188" s="218"/>
      <c r="N188" s="218"/>
      <c r="O188" s="218"/>
      <c r="P188" s="218"/>
      <c r="Q188" s="218"/>
      <c r="R188" s="218"/>
      <c r="S188" s="179"/>
      <c r="T188" s="179"/>
    </row>
    <row r="189" spans="1:20" s="176" customFormat="1" ht="16.5">
      <c r="A189" s="179"/>
      <c r="B189" s="180"/>
      <c r="C189" s="180"/>
      <c r="D189" s="179"/>
      <c r="E189" s="179"/>
      <c r="F189" s="179"/>
      <c r="G189" s="181"/>
      <c r="H189" s="181"/>
      <c r="I189" s="181"/>
      <c r="J189" s="218"/>
      <c r="K189" s="218"/>
      <c r="L189" s="218"/>
      <c r="M189" s="218"/>
      <c r="N189" s="218"/>
      <c r="O189" s="218"/>
      <c r="P189" s="218"/>
      <c r="Q189" s="218"/>
      <c r="R189" s="218"/>
      <c r="S189" s="179"/>
      <c r="T189" s="179"/>
    </row>
    <row r="190" spans="1:20" s="176" customFormat="1" ht="16.5">
      <c r="A190" s="179"/>
      <c r="B190" s="180"/>
      <c r="C190" s="180"/>
      <c r="D190" s="179"/>
      <c r="E190" s="179"/>
      <c r="F190" s="179"/>
      <c r="G190" s="181"/>
      <c r="H190" s="181"/>
      <c r="I190" s="181"/>
      <c r="J190" s="218"/>
      <c r="K190" s="218"/>
      <c r="L190" s="218"/>
      <c r="M190" s="218"/>
      <c r="N190" s="218"/>
      <c r="O190" s="218"/>
      <c r="P190" s="218"/>
      <c r="Q190" s="218"/>
      <c r="R190" s="218"/>
      <c r="S190" s="179"/>
      <c r="T190" s="179"/>
    </row>
    <row r="191" spans="1:20" s="176" customFormat="1" ht="16.5">
      <c r="A191" s="179"/>
      <c r="B191" s="180"/>
      <c r="C191" s="180"/>
      <c r="D191" s="179"/>
      <c r="E191" s="179"/>
      <c r="F191" s="179"/>
      <c r="G191" s="181"/>
      <c r="H191" s="181"/>
      <c r="I191" s="181"/>
      <c r="J191" s="218"/>
      <c r="K191" s="218"/>
      <c r="L191" s="218"/>
      <c r="M191" s="218"/>
      <c r="N191" s="218"/>
      <c r="O191" s="218"/>
      <c r="P191" s="218"/>
      <c r="Q191" s="218"/>
      <c r="R191" s="218"/>
      <c r="S191" s="179"/>
      <c r="T191" s="179"/>
    </row>
    <row r="192" spans="1:20" s="176" customFormat="1" ht="16.5">
      <c r="A192" s="179"/>
      <c r="B192" s="180"/>
      <c r="C192" s="180"/>
      <c r="D192" s="179"/>
      <c r="E192" s="179"/>
      <c r="F192" s="179"/>
      <c r="G192" s="181"/>
      <c r="H192" s="181"/>
      <c r="I192" s="181"/>
      <c r="J192" s="218"/>
      <c r="K192" s="218"/>
      <c r="L192" s="218"/>
      <c r="M192" s="218"/>
      <c r="N192" s="218"/>
      <c r="O192" s="218"/>
      <c r="P192" s="218"/>
      <c r="Q192" s="218"/>
      <c r="R192" s="218"/>
      <c r="S192" s="179"/>
      <c r="T192" s="179"/>
    </row>
    <row r="193" spans="1:20" s="176" customFormat="1" ht="16.5">
      <c r="A193" s="179"/>
      <c r="B193" s="180"/>
      <c r="C193" s="180"/>
      <c r="D193" s="179"/>
      <c r="E193" s="179"/>
      <c r="F193" s="179"/>
      <c r="G193" s="181"/>
      <c r="H193" s="181"/>
      <c r="I193" s="181"/>
      <c r="J193" s="218"/>
      <c r="K193" s="218"/>
      <c r="L193" s="218"/>
      <c r="M193" s="218"/>
      <c r="N193" s="218"/>
      <c r="O193" s="218"/>
      <c r="P193" s="218"/>
      <c r="Q193" s="218"/>
      <c r="R193" s="218"/>
      <c r="S193" s="179"/>
      <c r="T193" s="179"/>
    </row>
    <row r="194" spans="1:20" s="176" customFormat="1" ht="16.5">
      <c r="A194" s="179"/>
      <c r="B194" s="180"/>
      <c r="C194" s="180"/>
      <c r="D194" s="179"/>
      <c r="E194" s="179"/>
      <c r="F194" s="179"/>
      <c r="G194" s="181"/>
      <c r="H194" s="181"/>
      <c r="I194" s="181"/>
      <c r="J194" s="218"/>
      <c r="K194" s="218"/>
      <c r="L194" s="218"/>
      <c r="M194" s="218"/>
      <c r="N194" s="218"/>
      <c r="O194" s="218"/>
      <c r="P194" s="218"/>
      <c r="Q194" s="218"/>
      <c r="R194" s="218"/>
      <c r="S194" s="179"/>
      <c r="T194" s="179"/>
    </row>
    <row r="195" spans="1:20" s="176" customFormat="1" ht="16.5">
      <c r="A195" s="179"/>
      <c r="B195" s="180"/>
      <c r="C195" s="180"/>
      <c r="D195" s="179"/>
      <c r="E195" s="179"/>
      <c r="F195" s="179"/>
      <c r="G195" s="181"/>
      <c r="H195" s="181"/>
      <c r="I195" s="181"/>
      <c r="J195" s="218"/>
      <c r="K195" s="218"/>
      <c r="L195" s="218"/>
      <c r="M195" s="218"/>
      <c r="N195" s="218"/>
      <c r="O195" s="218"/>
      <c r="P195" s="218"/>
      <c r="Q195" s="218"/>
      <c r="R195" s="218"/>
      <c r="S195" s="179"/>
      <c r="T195" s="179"/>
    </row>
    <row r="196" spans="1:20" s="176" customFormat="1" ht="16.5">
      <c r="A196" s="179"/>
      <c r="B196" s="180"/>
      <c r="C196" s="180"/>
      <c r="D196" s="179"/>
      <c r="E196" s="179"/>
      <c r="F196" s="179"/>
      <c r="G196" s="181"/>
      <c r="H196" s="181"/>
      <c r="I196" s="181"/>
      <c r="J196" s="218"/>
      <c r="K196" s="218"/>
      <c r="L196" s="218"/>
      <c r="M196" s="218"/>
      <c r="N196" s="218"/>
      <c r="O196" s="218"/>
      <c r="P196" s="218"/>
      <c r="Q196" s="218"/>
      <c r="R196" s="218"/>
      <c r="S196" s="179"/>
      <c r="T196" s="179"/>
    </row>
    <row r="197" spans="1:20" s="176" customFormat="1" ht="16.5">
      <c r="A197" s="179"/>
      <c r="B197" s="180"/>
      <c r="C197" s="180"/>
      <c r="D197" s="179"/>
      <c r="E197" s="179"/>
      <c r="F197" s="179"/>
      <c r="G197" s="181"/>
      <c r="H197" s="181"/>
      <c r="I197" s="181"/>
      <c r="J197" s="218"/>
      <c r="K197" s="218"/>
      <c r="L197" s="218"/>
      <c r="M197" s="218"/>
      <c r="N197" s="218"/>
      <c r="O197" s="218"/>
      <c r="P197" s="218"/>
      <c r="Q197" s="218"/>
      <c r="R197" s="218"/>
      <c r="S197" s="179"/>
      <c r="T197" s="179"/>
    </row>
    <row r="198" spans="1:20" s="176" customFormat="1" ht="16.5">
      <c r="A198" s="179"/>
      <c r="B198" s="180"/>
      <c r="C198" s="180"/>
      <c r="D198" s="179"/>
      <c r="E198" s="179"/>
      <c r="F198" s="179"/>
      <c r="G198" s="181"/>
      <c r="H198" s="181"/>
      <c r="I198" s="181"/>
      <c r="J198" s="218"/>
      <c r="K198" s="218"/>
      <c r="L198" s="218"/>
      <c r="M198" s="218"/>
      <c r="N198" s="218"/>
      <c r="O198" s="218"/>
      <c r="P198" s="218"/>
      <c r="Q198" s="218"/>
      <c r="R198" s="218"/>
      <c r="S198" s="179"/>
      <c r="T198" s="179"/>
    </row>
    <row r="199" spans="1:20" s="176" customFormat="1" ht="16.5">
      <c r="A199" s="179"/>
      <c r="B199" s="180"/>
      <c r="C199" s="180"/>
      <c r="D199" s="179"/>
      <c r="E199" s="179"/>
      <c r="F199" s="179"/>
      <c r="G199" s="181"/>
      <c r="H199" s="181"/>
      <c r="I199" s="181"/>
      <c r="J199" s="218"/>
      <c r="K199" s="218"/>
      <c r="L199" s="218"/>
      <c r="M199" s="218"/>
      <c r="N199" s="218"/>
      <c r="O199" s="218"/>
      <c r="P199" s="218"/>
      <c r="Q199" s="218"/>
      <c r="R199" s="218"/>
      <c r="S199" s="179"/>
      <c r="T199" s="179"/>
    </row>
    <row r="200" spans="1:20" s="176" customFormat="1" ht="16.5">
      <c r="A200" s="179"/>
      <c r="B200" s="180"/>
      <c r="C200" s="180"/>
      <c r="D200" s="179"/>
      <c r="E200" s="179"/>
      <c r="F200" s="179"/>
      <c r="G200" s="181"/>
      <c r="H200" s="181"/>
      <c r="I200" s="181"/>
      <c r="J200" s="218"/>
      <c r="K200" s="218"/>
      <c r="L200" s="218"/>
      <c r="M200" s="218"/>
      <c r="N200" s="218"/>
      <c r="O200" s="218"/>
      <c r="P200" s="218"/>
      <c r="Q200" s="218"/>
      <c r="R200" s="218"/>
      <c r="S200" s="179"/>
      <c r="T200" s="179"/>
    </row>
    <row r="201" spans="1:20" s="176" customFormat="1" ht="16.5">
      <c r="A201" s="179"/>
      <c r="B201" s="180"/>
      <c r="C201" s="180"/>
      <c r="D201" s="179"/>
      <c r="E201" s="179"/>
      <c r="F201" s="179"/>
      <c r="G201" s="181"/>
      <c r="H201" s="181"/>
      <c r="I201" s="181"/>
      <c r="J201" s="218"/>
      <c r="K201" s="218"/>
      <c r="L201" s="218"/>
      <c r="M201" s="218"/>
      <c r="N201" s="218"/>
      <c r="O201" s="218"/>
      <c r="P201" s="218"/>
      <c r="Q201" s="218"/>
      <c r="R201" s="218"/>
      <c r="S201" s="179"/>
      <c r="T201" s="179"/>
    </row>
    <row r="202" spans="1:20" s="176" customFormat="1" ht="16.5">
      <c r="A202" s="179"/>
      <c r="B202" s="180"/>
      <c r="C202" s="180"/>
      <c r="D202" s="179"/>
      <c r="E202" s="179"/>
      <c r="F202" s="179"/>
      <c r="G202" s="181"/>
      <c r="H202" s="181"/>
      <c r="I202" s="181"/>
      <c r="J202" s="218"/>
      <c r="K202" s="218"/>
      <c r="L202" s="218"/>
      <c r="M202" s="218"/>
      <c r="N202" s="218"/>
      <c r="O202" s="218"/>
      <c r="P202" s="218"/>
      <c r="Q202" s="218"/>
      <c r="R202" s="218"/>
      <c r="S202" s="179"/>
      <c r="T202" s="179"/>
    </row>
    <row r="203" spans="1:20" s="176" customFormat="1" ht="16.5">
      <c r="A203" s="179"/>
      <c r="B203" s="180"/>
      <c r="C203" s="180"/>
      <c r="D203" s="179"/>
      <c r="E203" s="179"/>
      <c r="F203" s="179"/>
      <c r="G203" s="181"/>
      <c r="H203" s="181"/>
      <c r="I203" s="181"/>
      <c r="J203" s="218"/>
      <c r="K203" s="218"/>
      <c r="L203" s="218"/>
      <c r="M203" s="218"/>
      <c r="N203" s="218"/>
      <c r="O203" s="218"/>
      <c r="P203" s="218"/>
      <c r="Q203" s="218"/>
      <c r="R203" s="218"/>
      <c r="S203" s="179"/>
      <c r="T203" s="179"/>
    </row>
    <row r="204" spans="1:20" s="176" customFormat="1" ht="16.5">
      <c r="A204" s="179"/>
      <c r="B204" s="180"/>
      <c r="C204" s="180"/>
      <c r="D204" s="179"/>
      <c r="E204" s="179"/>
      <c r="F204" s="179"/>
      <c r="G204" s="181"/>
      <c r="H204" s="181"/>
      <c r="I204" s="181"/>
      <c r="J204" s="218"/>
      <c r="K204" s="218"/>
      <c r="L204" s="218"/>
      <c r="M204" s="218"/>
      <c r="N204" s="218"/>
      <c r="O204" s="218"/>
      <c r="P204" s="218"/>
      <c r="Q204" s="218"/>
      <c r="R204" s="218"/>
      <c r="S204" s="179"/>
      <c r="T204" s="179"/>
    </row>
    <row r="205" spans="1:20" s="176" customFormat="1" ht="16.5">
      <c r="A205" s="179"/>
      <c r="B205" s="180"/>
      <c r="C205" s="180"/>
      <c r="D205" s="179"/>
      <c r="E205" s="179"/>
      <c r="F205" s="179"/>
      <c r="G205" s="181"/>
      <c r="H205" s="181"/>
      <c r="I205" s="181"/>
      <c r="J205" s="218"/>
      <c r="K205" s="218"/>
      <c r="L205" s="218"/>
      <c r="M205" s="218"/>
      <c r="N205" s="218"/>
      <c r="O205" s="218"/>
      <c r="P205" s="218"/>
      <c r="Q205" s="218"/>
      <c r="R205" s="218"/>
      <c r="S205" s="179"/>
      <c r="T205" s="179"/>
    </row>
    <row r="206" spans="1:20" s="176" customFormat="1" ht="16.5">
      <c r="A206" s="179"/>
      <c r="B206" s="180"/>
      <c r="C206" s="180"/>
      <c r="D206" s="179"/>
      <c r="E206" s="179"/>
      <c r="F206" s="179"/>
      <c r="G206" s="181"/>
      <c r="H206" s="181"/>
      <c r="I206" s="181"/>
      <c r="J206" s="218"/>
      <c r="K206" s="218"/>
      <c r="L206" s="218"/>
      <c r="M206" s="218"/>
      <c r="N206" s="218"/>
      <c r="O206" s="218"/>
      <c r="P206" s="218"/>
      <c r="Q206" s="218"/>
      <c r="R206" s="218"/>
      <c r="S206" s="179"/>
      <c r="T206" s="179"/>
    </row>
    <row r="207" spans="1:20" s="176" customFormat="1" ht="16.5">
      <c r="A207" s="179"/>
      <c r="B207" s="180"/>
      <c r="C207" s="180"/>
      <c r="D207" s="179"/>
      <c r="E207" s="179"/>
      <c r="F207" s="179"/>
      <c r="G207" s="181"/>
      <c r="H207" s="181"/>
      <c r="I207" s="181"/>
      <c r="J207" s="218"/>
      <c r="K207" s="218"/>
      <c r="L207" s="218"/>
      <c r="M207" s="218"/>
      <c r="N207" s="218"/>
      <c r="O207" s="218"/>
      <c r="P207" s="218"/>
      <c r="Q207" s="218"/>
      <c r="R207" s="218"/>
      <c r="S207" s="179"/>
      <c r="T207" s="179"/>
    </row>
    <row r="208" spans="1:20" s="176" customFormat="1" ht="16.5">
      <c r="A208" s="179"/>
      <c r="B208" s="180"/>
      <c r="C208" s="180"/>
      <c r="D208" s="179"/>
      <c r="E208" s="179"/>
      <c r="F208" s="179"/>
      <c r="G208" s="181"/>
      <c r="H208" s="181"/>
      <c r="I208" s="181"/>
      <c r="J208" s="218"/>
      <c r="K208" s="218"/>
      <c r="L208" s="218"/>
      <c r="M208" s="218"/>
      <c r="N208" s="218"/>
      <c r="O208" s="218"/>
      <c r="P208" s="218"/>
      <c r="Q208" s="218"/>
      <c r="R208" s="218"/>
      <c r="S208" s="179"/>
      <c r="T208" s="179"/>
    </row>
    <row r="209" spans="1:20" s="176" customFormat="1" ht="16.5">
      <c r="A209" s="179"/>
      <c r="B209" s="180"/>
      <c r="C209" s="180"/>
      <c r="D209" s="179"/>
      <c r="E209" s="179"/>
      <c r="F209" s="179"/>
      <c r="G209" s="181"/>
      <c r="H209" s="181"/>
      <c r="I209" s="181"/>
      <c r="J209" s="218"/>
      <c r="K209" s="218"/>
      <c r="L209" s="218"/>
      <c r="M209" s="218"/>
      <c r="N209" s="218"/>
      <c r="O209" s="218"/>
      <c r="P209" s="218"/>
      <c r="Q209" s="218"/>
      <c r="R209" s="218"/>
      <c r="S209" s="179"/>
      <c r="T209" s="179"/>
    </row>
    <row r="210" spans="1:20" s="176" customFormat="1" ht="16.5">
      <c r="A210" s="179"/>
      <c r="B210" s="180"/>
      <c r="C210" s="180"/>
      <c r="D210" s="179"/>
      <c r="E210" s="179"/>
      <c r="F210" s="179"/>
      <c r="G210" s="181"/>
      <c r="H210" s="181"/>
      <c r="I210" s="181"/>
      <c r="J210" s="218"/>
      <c r="K210" s="218"/>
      <c r="L210" s="218"/>
      <c r="M210" s="218"/>
      <c r="N210" s="218"/>
      <c r="O210" s="218"/>
      <c r="P210" s="218"/>
      <c r="Q210" s="218"/>
      <c r="R210" s="218"/>
      <c r="S210" s="179"/>
      <c r="T210" s="179"/>
    </row>
    <row r="211" spans="1:20" s="176" customFormat="1" ht="16.5">
      <c r="A211" s="179"/>
      <c r="B211" s="180"/>
      <c r="C211" s="180"/>
      <c r="D211" s="179"/>
      <c r="E211" s="179"/>
      <c r="F211" s="179"/>
      <c r="G211" s="181"/>
      <c r="H211" s="181"/>
      <c r="I211" s="181"/>
      <c r="J211" s="218"/>
      <c r="K211" s="218"/>
      <c r="L211" s="218"/>
      <c r="M211" s="218"/>
      <c r="N211" s="218"/>
      <c r="O211" s="218"/>
      <c r="P211" s="218"/>
      <c r="Q211" s="218"/>
      <c r="R211" s="218"/>
      <c r="S211" s="179"/>
      <c r="T211" s="179"/>
    </row>
    <row r="212" spans="1:20" s="176" customFormat="1" ht="16.5">
      <c r="A212" s="179"/>
      <c r="B212" s="180"/>
      <c r="C212" s="180"/>
      <c r="D212" s="179"/>
      <c r="E212" s="179"/>
      <c r="F212" s="179"/>
      <c r="G212" s="181"/>
      <c r="H212" s="181"/>
      <c r="I212" s="181"/>
      <c r="J212" s="218"/>
      <c r="K212" s="218"/>
      <c r="L212" s="218"/>
      <c r="M212" s="218"/>
      <c r="N212" s="218"/>
      <c r="O212" s="218"/>
      <c r="P212" s="218"/>
      <c r="Q212" s="218"/>
      <c r="R212" s="218"/>
      <c r="S212" s="179"/>
      <c r="T212" s="179"/>
    </row>
    <row r="213" spans="1:20" s="176" customFormat="1" ht="16.5">
      <c r="A213" s="179"/>
      <c r="B213" s="180"/>
      <c r="C213" s="180"/>
      <c r="D213" s="179"/>
      <c r="E213" s="179"/>
      <c r="F213" s="179"/>
      <c r="G213" s="181"/>
      <c r="H213" s="181"/>
      <c r="I213" s="181"/>
      <c r="J213" s="218"/>
      <c r="K213" s="218"/>
      <c r="L213" s="218"/>
      <c r="M213" s="218"/>
      <c r="N213" s="218"/>
      <c r="O213" s="218"/>
      <c r="P213" s="218"/>
      <c r="Q213" s="218"/>
      <c r="R213" s="218"/>
      <c r="S213" s="179"/>
      <c r="T213" s="179"/>
    </row>
    <row r="214" spans="1:20" s="176" customFormat="1" ht="16.5">
      <c r="A214" s="179"/>
      <c r="B214" s="180"/>
      <c r="C214" s="180"/>
      <c r="D214" s="179"/>
      <c r="E214" s="179"/>
      <c r="F214" s="179"/>
      <c r="G214" s="181"/>
      <c r="H214" s="181"/>
      <c r="I214" s="181"/>
      <c r="J214" s="218"/>
      <c r="K214" s="218"/>
      <c r="L214" s="218"/>
      <c r="M214" s="218"/>
      <c r="N214" s="218"/>
      <c r="O214" s="218"/>
      <c r="P214" s="218"/>
      <c r="Q214" s="218"/>
      <c r="R214" s="218"/>
      <c r="S214" s="179"/>
      <c r="T214" s="179"/>
    </row>
    <row r="215" spans="1:20" s="176" customFormat="1" ht="16.5">
      <c r="A215" s="179"/>
      <c r="B215" s="180"/>
      <c r="C215" s="180"/>
      <c r="D215" s="179"/>
      <c r="E215" s="179"/>
      <c r="F215" s="179"/>
      <c r="G215" s="181"/>
      <c r="H215" s="181"/>
      <c r="I215" s="181"/>
      <c r="J215" s="218"/>
      <c r="K215" s="218"/>
      <c r="L215" s="218"/>
      <c r="M215" s="218"/>
      <c r="N215" s="218"/>
      <c r="O215" s="218"/>
      <c r="P215" s="218"/>
      <c r="Q215" s="218"/>
      <c r="R215" s="218"/>
      <c r="S215" s="179"/>
      <c r="T215" s="179"/>
    </row>
    <row r="216" spans="1:20" s="176" customFormat="1" ht="16.5">
      <c r="A216" s="179"/>
      <c r="B216" s="180"/>
      <c r="C216" s="180"/>
      <c r="D216" s="179"/>
      <c r="E216" s="179"/>
      <c r="F216" s="179"/>
      <c r="G216" s="181"/>
      <c r="H216" s="181"/>
      <c r="I216" s="181"/>
      <c r="J216" s="218"/>
      <c r="K216" s="218"/>
      <c r="L216" s="218"/>
      <c r="M216" s="218"/>
      <c r="N216" s="218"/>
      <c r="O216" s="218"/>
      <c r="P216" s="218"/>
      <c r="Q216" s="218"/>
      <c r="R216" s="218"/>
      <c r="S216" s="179"/>
      <c r="T216" s="179"/>
    </row>
    <row r="217" spans="1:20" s="176" customFormat="1" ht="16.5">
      <c r="A217" s="179"/>
      <c r="B217" s="180"/>
      <c r="C217" s="180"/>
      <c r="D217" s="179"/>
      <c r="E217" s="179"/>
      <c r="F217" s="179"/>
      <c r="G217" s="181"/>
      <c r="H217" s="181"/>
      <c r="I217" s="181"/>
      <c r="J217" s="218"/>
      <c r="K217" s="218"/>
      <c r="L217" s="218"/>
      <c r="M217" s="218"/>
      <c r="N217" s="218"/>
      <c r="O217" s="218"/>
      <c r="P217" s="218"/>
      <c r="Q217" s="218"/>
      <c r="R217" s="218"/>
      <c r="S217" s="179"/>
      <c r="T217" s="179"/>
    </row>
    <row r="218" spans="1:20" s="176" customFormat="1" ht="16.5">
      <c r="A218" s="179"/>
      <c r="B218" s="180"/>
      <c r="C218" s="180"/>
      <c r="D218" s="179"/>
      <c r="E218" s="179"/>
      <c r="F218" s="179"/>
      <c r="G218" s="181"/>
      <c r="H218" s="181"/>
      <c r="I218" s="181"/>
      <c r="J218" s="218"/>
      <c r="K218" s="218"/>
      <c r="L218" s="218"/>
      <c r="M218" s="218"/>
      <c r="N218" s="218"/>
      <c r="O218" s="218"/>
      <c r="P218" s="218"/>
      <c r="Q218" s="218"/>
      <c r="R218" s="218"/>
      <c r="S218" s="179"/>
      <c r="T218" s="179"/>
    </row>
    <row r="219" spans="1:20" s="176" customFormat="1" ht="16.5">
      <c r="A219" s="179"/>
      <c r="B219" s="180"/>
      <c r="C219" s="180"/>
      <c r="D219" s="179"/>
      <c r="E219" s="179"/>
      <c r="F219" s="179"/>
      <c r="G219" s="181"/>
      <c r="H219" s="181"/>
      <c r="I219" s="181"/>
      <c r="J219" s="218"/>
      <c r="K219" s="218"/>
      <c r="L219" s="218"/>
      <c r="M219" s="218"/>
      <c r="N219" s="218"/>
      <c r="O219" s="218"/>
      <c r="P219" s="218"/>
      <c r="Q219" s="218"/>
      <c r="R219" s="218"/>
      <c r="S219" s="179"/>
      <c r="T219" s="179"/>
    </row>
    <row r="220" spans="1:20" s="176" customFormat="1" ht="16.5">
      <c r="A220" s="179"/>
      <c r="B220" s="180"/>
      <c r="C220" s="180"/>
      <c r="D220" s="179"/>
      <c r="E220" s="179"/>
      <c r="F220" s="179"/>
      <c r="G220" s="181"/>
      <c r="H220" s="181"/>
      <c r="I220" s="181"/>
      <c r="J220" s="218"/>
      <c r="K220" s="218"/>
      <c r="L220" s="218"/>
      <c r="M220" s="218"/>
      <c r="N220" s="218"/>
      <c r="O220" s="218"/>
      <c r="P220" s="218"/>
      <c r="Q220" s="218"/>
      <c r="R220" s="218"/>
      <c r="S220" s="179"/>
      <c r="T220" s="179"/>
    </row>
    <row r="221" spans="1:20" s="176" customFormat="1" ht="16.5">
      <c r="A221" s="179"/>
      <c r="B221" s="180"/>
      <c r="C221" s="180"/>
      <c r="D221" s="179"/>
      <c r="E221" s="179"/>
      <c r="F221" s="179"/>
      <c r="G221" s="181"/>
      <c r="H221" s="181"/>
      <c r="I221" s="181"/>
      <c r="J221" s="218"/>
      <c r="K221" s="218"/>
      <c r="L221" s="218"/>
      <c r="M221" s="218"/>
      <c r="N221" s="218"/>
      <c r="O221" s="218"/>
      <c r="P221" s="218"/>
      <c r="Q221" s="218"/>
      <c r="R221" s="218"/>
      <c r="S221" s="179"/>
      <c r="T221" s="179"/>
    </row>
    <row r="222" spans="1:20" s="176" customFormat="1" ht="16.5">
      <c r="A222" s="179"/>
      <c r="B222" s="180"/>
      <c r="C222" s="180"/>
      <c r="D222" s="179"/>
      <c r="E222" s="179"/>
      <c r="F222" s="179"/>
      <c r="G222" s="181"/>
      <c r="H222" s="181"/>
      <c r="I222" s="181"/>
      <c r="J222" s="218"/>
      <c r="K222" s="218"/>
      <c r="L222" s="218"/>
      <c r="M222" s="218"/>
      <c r="N222" s="218"/>
      <c r="O222" s="218"/>
      <c r="P222" s="218"/>
      <c r="Q222" s="218"/>
      <c r="R222" s="218"/>
      <c r="S222" s="179"/>
      <c r="T222" s="179"/>
    </row>
    <row r="223" spans="1:20" s="176" customFormat="1" ht="16.5">
      <c r="A223" s="179"/>
      <c r="B223" s="180"/>
      <c r="C223" s="180"/>
      <c r="D223" s="179"/>
      <c r="E223" s="179"/>
      <c r="F223" s="179"/>
      <c r="G223" s="181"/>
      <c r="H223" s="181"/>
      <c r="I223" s="181"/>
      <c r="J223" s="218"/>
      <c r="K223" s="218"/>
      <c r="L223" s="218"/>
      <c r="M223" s="218"/>
      <c r="N223" s="218"/>
      <c r="O223" s="218"/>
      <c r="P223" s="218"/>
      <c r="Q223" s="218"/>
      <c r="R223" s="218"/>
      <c r="S223" s="179"/>
      <c r="T223" s="179"/>
    </row>
    <row r="224" spans="1:20" s="176" customFormat="1" ht="16.5">
      <c r="A224" s="179"/>
      <c r="B224" s="180"/>
      <c r="C224" s="180"/>
      <c r="D224" s="179"/>
      <c r="E224" s="179"/>
      <c r="F224" s="179"/>
      <c r="G224" s="181"/>
      <c r="H224" s="181"/>
      <c r="I224" s="181"/>
      <c r="J224" s="218"/>
      <c r="K224" s="218"/>
      <c r="L224" s="218"/>
      <c r="M224" s="218"/>
      <c r="N224" s="218"/>
      <c r="O224" s="218"/>
      <c r="P224" s="218"/>
      <c r="Q224" s="218"/>
      <c r="R224" s="218"/>
      <c r="S224" s="179"/>
      <c r="T224" s="179"/>
    </row>
    <row r="225" spans="1:20" s="176" customFormat="1" ht="16.5">
      <c r="A225" s="179"/>
      <c r="B225" s="180"/>
      <c r="C225" s="180"/>
      <c r="D225" s="179"/>
      <c r="E225" s="179"/>
      <c r="F225" s="179"/>
      <c r="G225" s="181"/>
      <c r="H225" s="181"/>
      <c r="I225" s="181"/>
      <c r="J225" s="218"/>
      <c r="K225" s="218"/>
      <c r="L225" s="218"/>
      <c r="M225" s="218"/>
      <c r="N225" s="218"/>
      <c r="O225" s="218"/>
      <c r="P225" s="218"/>
      <c r="Q225" s="218"/>
      <c r="R225" s="218"/>
      <c r="S225" s="179"/>
      <c r="T225" s="179"/>
    </row>
    <row r="226" spans="1:20" s="176" customFormat="1" ht="16.5">
      <c r="A226" s="179"/>
      <c r="B226" s="180"/>
      <c r="C226" s="180"/>
      <c r="D226" s="179"/>
      <c r="E226" s="179"/>
      <c r="F226" s="179"/>
      <c r="G226" s="181"/>
      <c r="H226" s="181"/>
      <c r="I226" s="181"/>
      <c r="J226" s="218"/>
      <c r="K226" s="218"/>
      <c r="L226" s="218"/>
      <c r="M226" s="218"/>
      <c r="N226" s="218"/>
      <c r="O226" s="218"/>
      <c r="P226" s="218"/>
      <c r="Q226" s="218"/>
      <c r="R226" s="218"/>
      <c r="S226" s="179"/>
      <c r="T226" s="179"/>
    </row>
    <row r="227" spans="1:20" s="176" customFormat="1" ht="16.5">
      <c r="A227" s="179"/>
      <c r="B227" s="180"/>
      <c r="C227" s="180"/>
      <c r="D227" s="179"/>
      <c r="E227" s="179"/>
      <c r="F227" s="179"/>
      <c r="G227" s="181"/>
      <c r="H227" s="181"/>
      <c r="I227" s="181"/>
      <c r="J227" s="218"/>
      <c r="K227" s="218"/>
      <c r="L227" s="218"/>
      <c r="M227" s="218"/>
      <c r="N227" s="218"/>
      <c r="O227" s="218"/>
      <c r="P227" s="218"/>
      <c r="Q227" s="218"/>
      <c r="R227" s="218"/>
      <c r="S227" s="179"/>
      <c r="T227" s="179"/>
    </row>
    <row r="228" spans="1:20" s="176" customFormat="1" ht="16.5">
      <c r="A228" s="179"/>
      <c r="B228" s="180"/>
      <c r="C228" s="180"/>
      <c r="D228" s="179"/>
      <c r="E228" s="179"/>
      <c r="F228" s="179"/>
      <c r="G228" s="181"/>
      <c r="H228" s="181"/>
      <c r="I228" s="181"/>
      <c r="J228" s="218"/>
      <c r="K228" s="218"/>
      <c r="L228" s="218"/>
      <c r="M228" s="218"/>
      <c r="N228" s="218"/>
      <c r="O228" s="218"/>
      <c r="P228" s="218"/>
      <c r="Q228" s="218"/>
      <c r="R228" s="218"/>
      <c r="S228" s="179"/>
      <c r="T228" s="179"/>
    </row>
    <row r="229" spans="1:20" s="176" customFormat="1" ht="16.5">
      <c r="A229" s="179"/>
      <c r="B229" s="180"/>
      <c r="C229" s="180"/>
      <c r="D229" s="179"/>
      <c r="E229" s="179"/>
      <c r="F229" s="179"/>
      <c r="G229" s="181"/>
      <c r="H229" s="181"/>
      <c r="I229" s="181"/>
      <c r="J229" s="218"/>
      <c r="K229" s="218"/>
      <c r="L229" s="218"/>
      <c r="M229" s="218"/>
      <c r="N229" s="218"/>
      <c r="O229" s="218"/>
      <c r="P229" s="218"/>
      <c r="Q229" s="218"/>
      <c r="R229" s="218"/>
      <c r="S229" s="179"/>
      <c r="T229" s="179"/>
    </row>
    <row r="230" spans="1:20" s="176" customFormat="1" ht="16.5">
      <c r="A230" s="179"/>
      <c r="B230" s="180"/>
      <c r="C230" s="180"/>
      <c r="D230" s="179"/>
      <c r="E230" s="179"/>
      <c r="F230" s="179"/>
      <c r="G230" s="181"/>
      <c r="H230" s="181"/>
      <c r="I230" s="181"/>
      <c r="J230" s="218"/>
      <c r="K230" s="218"/>
      <c r="L230" s="218"/>
      <c r="M230" s="218"/>
      <c r="N230" s="218"/>
      <c r="O230" s="218"/>
      <c r="P230" s="218"/>
      <c r="Q230" s="218"/>
      <c r="R230" s="218"/>
      <c r="S230" s="179"/>
      <c r="T230" s="179"/>
    </row>
    <row r="231" spans="1:20" s="176" customFormat="1" ht="16.5">
      <c r="A231" s="179"/>
      <c r="B231" s="180"/>
      <c r="C231" s="180"/>
      <c r="D231" s="179"/>
      <c r="E231" s="179"/>
      <c r="F231" s="179"/>
      <c r="G231" s="181"/>
      <c r="H231" s="181"/>
      <c r="I231" s="181"/>
      <c r="J231" s="218"/>
      <c r="K231" s="218"/>
      <c r="L231" s="218"/>
      <c r="M231" s="218"/>
      <c r="N231" s="218"/>
      <c r="O231" s="218"/>
      <c r="P231" s="218"/>
      <c r="Q231" s="218"/>
      <c r="R231" s="218"/>
      <c r="S231" s="179"/>
      <c r="T231" s="179"/>
    </row>
    <row r="232" spans="1:20" s="176" customFormat="1" ht="16.5">
      <c r="A232" s="179"/>
      <c r="B232" s="180"/>
      <c r="C232" s="180"/>
      <c r="D232" s="179"/>
      <c r="E232" s="179"/>
      <c r="F232" s="179"/>
      <c r="G232" s="181"/>
      <c r="H232" s="181"/>
      <c r="I232" s="181"/>
      <c r="J232" s="218"/>
      <c r="K232" s="218"/>
      <c r="L232" s="218"/>
      <c r="M232" s="218"/>
      <c r="N232" s="218"/>
      <c r="O232" s="218"/>
      <c r="P232" s="218"/>
      <c r="Q232" s="218"/>
      <c r="R232" s="218"/>
      <c r="S232" s="179"/>
      <c r="T232" s="179"/>
    </row>
    <row r="233" spans="1:20" s="176" customFormat="1" ht="16.5">
      <c r="A233" s="179"/>
      <c r="B233" s="180"/>
      <c r="C233" s="180"/>
      <c r="D233" s="179"/>
      <c r="E233" s="179"/>
      <c r="F233" s="179"/>
      <c r="G233" s="181"/>
      <c r="H233" s="181"/>
      <c r="I233" s="181"/>
      <c r="J233" s="218"/>
      <c r="K233" s="218"/>
      <c r="L233" s="218"/>
      <c r="M233" s="218"/>
      <c r="N233" s="218"/>
      <c r="O233" s="218"/>
      <c r="P233" s="218"/>
      <c r="Q233" s="218"/>
      <c r="R233" s="218"/>
      <c r="S233" s="179"/>
      <c r="T233" s="179"/>
    </row>
    <row r="234" spans="1:20" s="176" customFormat="1" ht="16.5">
      <c r="A234" s="179"/>
      <c r="B234" s="180"/>
      <c r="C234" s="180"/>
      <c r="D234" s="179"/>
      <c r="E234" s="179"/>
      <c r="F234" s="179"/>
      <c r="G234" s="181"/>
      <c r="H234" s="181"/>
      <c r="I234" s="181"/>
      <c r="J234" s="218"/>
      <c r="K234" s="218"/>
      <c r="L234" s="218"/>
      <c r="M234" s="218"/>
      <c r="N234" s="218"/>
      <c r="O234" s="218"/>
      <c r="P234" s="218"/>
      <c r="Q234" s="218"/>
      <c r="R234" s="218"/>
      <c r="S234" s="179"/>
      <c r="T234" s="179"/>
    </row>
    <row r="235" spans="1:20" s="176" customFormat="1" ht="16.5">
      <c r="A235" s="179"/>
      <c r="B235" s="180"/>
      <c r="C235" s="180"/>
      <c r="D235" s="179"/>
      <c r="E235" s="179"/>
      <c r="F235" s="179"/>
      <c r="G235" s="181"/>
      <c r="H235" s="181"/>
      <c r="I235" s="181"/>
      <c r="J235" s="218"/>
      <c r="K235" s="218"/>
      <c r="L235" s="218"/>
      <c r="M235" s="218"/>
      <c r="N235" s="218"/>
      <c r="O235" s="218"/>
      <c r="P235" s="218"/>
      <c r="Q235" s="218"/>
      <c r="R235" s="218"/>
      <c r="S235" s="179"/>
      <c r="T235" s="179"/>
    </row>
    <row r="236" spans="1:20" s="176" customFormat="1" ht="16.5">
      <c r="A236" s="179"/>
      <c r="B236" s="180"/>
      <c r="C236" s="180"/>
      <c r="D236" s="179"/>
      <c r="E236" s="179"/>
      <c r="F236" s="179"/>
      <c r="G236" s="181"/>
      <c r="H236" s="181"/>
      <c r="I236" s="181"/>
      <c r="J236" s="218"/>
      <c r="K236" s="218"/>
      <c r="L236" s="218"/>
      <c r="M236" s="218"/>
      <c r="N236" s="218"/>
      <c r="O236" s="218"/>
      <c r="P236" s="218"/>
      <c r="Q236" s="218"/>
      <c r="R236" s="218"/>
      <c r="S236" s="179"/>
      <c r="T236" s="179"/>
    </row>
    <row r="237" spans="1:20" s="176" customFormat="1" ht="16.5">
      <c r="A237" s="179"/>
      <c r="B237" s="180"/>
      <c r="C237" s="180"/>
      <c r="D237" s="179"/>
      <c r="E237" s="179"/>
      <c r="F237" s="179"/>
      <c r="G237" s="181"/>
      <c r="H237" s="181"/>
      <c r="I237" s="181"/>
      <c r="J237" s="218"/>
      <c r="K237" s="218"/>
      <c r="L237" s="218"/>
      <c r="M237" s="218"/>
      <c r="N237" s="218"/>
      <c r="O237" s="218"/>
      <c r="P237" s="218"/>
      <c r="Q237" s="218"/>
      <c r="R237" s="218"/>
      <c r="S237" s="179"/>
      <c r="T237" s="179"/>
    </row>
    <row r="238" spans="1:20" s="176" customFormat="1" ht="16.5">
      <c r="A238" s="179"/>
      <c r="B238" s="180"/>
      <c r="C238" s="180"/>
      <c r="D238" s="179"/>
      <c r="E238" s="179"/>
      <c r="F238" s="179"/>
      <c r="G238" s="181"/>
      <c r="H238" s="181"/>
      <c r="I238" s="181"/>
      <c r="J238" s="218"/>
      <c r="K238" s="218"/>
      <c r="L238" s="218"/>
      <c r="M238" s="218"/>
      <c r="N238" s="218"/>
      <c r="O238" s="218"/>
      <c r="P238" s="218"/>
      <c r="Q238" s="218"/>
      <c r="R238" s="218"/>
      <c r="S238" s="179"/>
      <c r="T238" s="179"/>
    </row>
    <row r="239" spans="1:20" s="176" customFormat="1" ht="16.5">
      <c r="A239" s="179"/>
      <c r="B239" s="180"/>
      <c r="C239" s="180"/>
      <c r="D239" s="179"/>
      <c r="E239" s="179"/>
      <c r="F239" s="179"/>
      <c r="G239" s="181"/>
      <c r="H239" s="181"/>
      <c r="I239" s="181"/>
      <c r="J239" s="218"/>
      <c r="K239" s="218"/>
      <c r="L239" s="218"/>
      <c r="M239" s="218"/>
      <c r="N239" s="218"/>
      <c r="O239" s="218"/>
      <c r="P239" s="218"/>
      <c r="Q239" s="218"/>
      <c r="R239" s="218"/>
      <c r="S239" s="179"/>
      <c r="T239" s="179"/>
    </row>
    <row r="240" spans="1:20" s="176" customFormat="1" ht="16.5">
      <c r="A240" s="179"/>
      <c r="B240" s="180"/>
      <c r="C240" s="180"/>
      <c r="D240" s="179"/>
      <c r="E240" s="179"/>
      <c r="F240" s="179"/>
      <c r="G240" s="181"/>
      <c r="H240" s="181"/>
      <c r="I240" s="181"/>
      <c r="J240" s="218"/>
      <c r="K240" s="218"/>
      <c r="L240" s="218"/>
      <c r="M240" s="218"/>
      <c r="N240" s="218"/>
      <c r="O240" s="218"/>
      <c r="P240" s="218"/>
      <c r="Q240" s="218"/>
      <c r="R240" s="218"/>
      <c r="S240" s="179"/>
      <c r="T240" s="179"/>
    </row>
    <row r="241" spans="1:20" s="176" customFormat="1" ht="16.5">
      <c r="A241" s="179"/>
      <c r="B241" s="180"/>
      <c r="C241" s="180"/>
      <c r="D241" s="179"/>
      <c r="E241" s="179"/>
      <c r="F241" s="179"/>
      <c r="G241" s="181"/>
      <c r="H241" s="181"/>
      <c r="I241" s="181"/>
      <c r="J241" s="218"/>
      <c r="K241" s="218"/>
      <c r="L241" s="218"/>
      <c r="M241" s="218"/>
      <c r="N241" s="218"/>
      <c r="O241" s="218"/>
      <c r="P241" s="218"/>
      <c r="Q241" s="218"/>
      <c r="R241" s="218"/>
      <c r="S241" s="179"/>
      <c r="T241" s="179"/>
    </row>
    <row r="242" spans="1:20" s="176" customFormat="1" ht="16.5">
      <c r="A242" s="179"/>
      <c r="B242" s="180"/>
      <c r="C242" s="180"/>
      <c r="D242" s="179"/>
      <c r="E242" s="179"/>
      <c r="F242" s="179"/>
      <c r="G242" s="181"/>
      <c r="H242" s="181"/>
      <c r="I242" s="181"/>
      <c r="J242" s="218"/>
      <c r="K242" s="218"/>
      <c r="L242" s="218"/>
      <c r="M242" s="218"/>
      <c r="N242" s="218"/>
      <c r="O242" s="218"/>
      <c r="P242" s="218"/>
      <c r="Q242" s="218"/>
      <c r="R242" s="218"/>
      <c r="S242" s="179"/>
      <c r="T242" s="179"/>
    </row>
    <row r="243" spans="1:20" s="176" customFormat="1" ht="16.5">
      <c r="A243" s="179"/>
      <c r="B243" s="180"/>
      <c r="C243" s="180"/>
      <c r="D243" s="179"/>
      <c r="E243" s="179"/>
      <c r="F243" s="179"/>
      <c r="G243" s="181"/>
      <c r="H243" s="181"/>
      <c r="I243" s="181"/>
      <c r="J243" s="218"/>
      <c r="K243" s="218"/>
      <c r="L243" s="218"/>
      <c r="M243" s="218"/>
      <c r="N243" s="218"/>
      <c r="O243" s="218"/>
      <c r="P243" s="218"/>
      <c r="Q243" s="218"/>
      <c r="R243" s="218"/>
      <c r="S243" s="179"/>
      <c r="T243" s="179"/>
    </row>
    <row r="244" spans="1:20" s="176" customFormat="1" ht="16.5">
      <c r="A244" s="179"/>
      <c r="B244" s="180"/>
      <c r="C244" s="180"/>
      <c r="D244" s="179"/>
      <c r="E244" s="179"/>
      <c r="F244" s="179"/>
      <c r="G244" s="181"/>
      <c r="H244" s="181"/>
      <c r="I244" s="181"/>
      <c r="J244" s="218"/>
      <c r="K244" s="218"/>
      <c r="L244" s="218"/>
      <c r="M244" s="218"/>
      <c r="N244" s="218"/>
      <c r="O244" s="218"/>
      <c r="P244" s="218"/>
      <c r="Q244" s="218"/>
      <c r="R244" s="218"/>
      <c r="S244" s="179"/>
      <c r="T244" s="179"/>
    </row>
    <row r="245" spans="1:20" s="176" customFormat="1" ht="16.5">
      <c r="A245" s="179"/>
      <c r="B245" s="180"/>
      <c r="C245" s="180"/>
      <c r="D245" s="179"/>
      <c r="E245" s="179"/>
      <c r="F245" s="179"/>
      <c r="G245" s="181"/>
      <c r="H245" s="181"/>
      <c r="I245" s="181"/>
      <c r="J245" s="218"/>
      <c r="K245" s="218"/>
      <c r="L245" s="218"/>
      <c r="M245" s="218"/>
      <c r="N245" s="218"/>
      <c r="O245" s="218"/>
      <c r="P245" s="218"/>
      <c r="Q245" s="218"/>
      <c r="R245" s="218"/>
      <c r="S245" s="179"/>
      <c r="T245" s="179"/>
    </row>
    <row r="246" spans="1:20" s="176" customFormat="1" ht="16.5">
      <c r="A246" s="179"/>
      <c r="B246" s="180"/>
      <c r="C246" s="180"/>
      <c r="D246" s="179"/>
      <c r="E246" s="179"/>
      <c r="F246" s="179"/>
      <c r="G246" s="181"/>
      <c r="H246" s="181"/>
      <c r="I246" s="181"/>
      <c r="J246" s="218"/>
      <c r="K246" s="218"/>
      <c r="L246" s="218"/>
      <c r="M246" s="218"/>
      <c r="N246" s="218"/>
      <c r="O246" s="218"/>
      <c r="P246" s="218"/>
      <c r="Q246" s="218"/>
      <c r="R246" s="218"/>
      <c r="S246" s="179"/>
      <c r="T246" s="179"/>
    </row>
    <row r="247" spans="1:20" s="176" customFormat="1" ht="16.5">
      <c r="A247" s="179"/>
      <c r="B247" s="180"/>
      <c r="C247" s="180"/>
      <c r="D247" s="179"/>
      <c r="E247" s="179"/>
      <c r="F247" s="179"/>
      <c r="G247" s="181"/>
      <c r="H247" s="181"/>
      <c r="I247" s="181"/>
      <c r="J247" s="218"/>
      <c r="K247" s="218"/>
      <c r="L247" s="218"/>
      <c r="M247" s="218"/>
      <c r="N247" s="218"/>
      <c r="O247" s="218"/>
      <c r="P247" s="218"/>
      <c r="Q247" s="218"/>
      <c r="R247" s="218"/>
      <c r="S247" s="179"/>
      <c r="T247" s="179"/>
    </row>
    <row r="248" spans="1:20" s="176" customFormat="1" ht="16.5">
      <c r="A248" s="179"/>
      <c r="B248" s="180"/>
      <c r="C248" s="180"/>
      <c r="D248" s="179"/>
      <c r="E248" s="179"/>
      <c r="F248" s="179"/>
      <c r="G248" s="181"/>
      <c r="H248" s="181"/>
      <c r="I248" s="181"/>
      <c r="J248" s="218"/>
      <c r="K248" s="218"/>
      <c r="L248" s="218"/>
      <c r="M248" s="218"/>
      <c r="N248" s="218"/>
      <c r="O248" s="218"/>
      <c r="P248" s="218"/>
      <c r="Q248" s="218"/>
      <c r="R248" s="218"/>
      <c r="S248" s="179"/>
      <c r="T248" s="179"/>
    </row>
    <row r="249" spans="1:20" s="176" customFormat="1" ht="16.5">
      <c r="A249" s="179"/>
      <c r="B249" s="180"/>
      <c r="C249" s="180"/>
      <c r="D249" s="179"/>
      <c r="E249" s="179"/>
      <c r="F249" s="179"/>
      <c r="G249" s="181"/>
      <c r="H249" s="181"/>
      <c r="I249" s="181"/>
      <c r="J249" s="218"/>
      <c r="K249" s="218"/>
      <c r="L249" s="218"/>
      <c r="M249" s="218"/>
      <c r="N249" s="218"/>
      <c r="O249" s="218"/>
      <c r="P249" s="218"/>
      <c r="Q249" s="218"/>
      <c r="R249" s="218"/>
      <c r="S249" s="179"/>
      <c r="T249" s="179"/>
    </row>
    <row r="250" spans="1:20" s="176" customFormat="1" ht="16.5">
      <c r="A250" s="179"/>
      <c r="B250" s="180"/>
      <c r="C250" s="180"/>
      <c r="D250" s="179"/>
      <c r="E250" s="179"/>
      <c r="F250" s="179"/>
      <c r="G250" s="181"/>
      <c r="H250" s="181"/>
      <c r="I250" s="181"/>
      <c r="J250" s="218"/>
      <c r="K250" s="218"/>
      <c r="L250" s="218"/>
      <c r="M250" s="218"/>
      <c r="N250" s="218"/>
      <c r="O250" s="218"/>
      <c r="P250" s="218"/>
      <c r="Q250" s="218"/>
      <c r="R250" s="218"/>
      <c r="S250" s="179"/>
      <c r="T250" s="179"/>
    </row>
    <row r="251" spans="1:20" s="176" customFormat="1" ht="16.5">
      <c r="A251" s="179"/>
      <c r="B251" s="180"/>
      <c r="C251" s="180"/>
      <c r="D251" s="179"/>
      <c r="E251" s="179"/>
      <c r="F251" s="179"/>
      <c r="G251" s="181"/>
      <c r="H251" s="181"/>
      <c r="I251" s="181"/>
      <c r="J251" s="218"/>
      <c r="K251" s="218"/>
      <c r="L251" s="218"/>
      <c r="M251" s="218"/>
      <c r="N251" s="218"/>
      <c r="O251" s="218"/>
      <c r="P251" s="218"/>
      <c r="Q251" s="218"/>
      <c r="R251" s="218"/>
      <c r="S251" s="179"/>
      <c r="T251" s="179"/>
    </row>
    <row r="252" spans="1:20" s="176" customFormat="1" ht="16.5">
      <c r="A252" s="179"/>
      <c r="B252" s="180"/>
      <c r="C252" s="180"/>
      <c r="D252" s="179"/>
      <c r="E252" s="179"/>
      <c r="F252" s="179"/>
      <c r="G252" s="181"/>
      <c r="H252" s="181"/>
      <c r="I252" s="181"/>
      <c r="J252" s="218"/>
      <c r="K252" s="218"/>
      <c r="L252" s="218"/>
      <c r="M252" s="218"/>
      <c r="N252" s="218"/>
      <c r="O252" s="218"/>
      <c r="P252" s="218"/>
      <c r="Q252" s="218"/>
      <c r="R252" s="218"/>
      <c r="S252" s="179"/>
      <c r="T252" s="179"/>
    </row>
    <row r="253" spans="1:20" s="176" customFormat="1" ht="16.5">
      <c r="A253" s="179"/>
      <c r="B253" s="180"/>
      <c r="C253" s="180"/>
      <c r="D253" s="179"/>
      <c r="E253" s="179"/>
      <c r="F253" s="179"/>
      <c r="G253" s="181"/>
      <c r="H253" s="181"/>
      <c r="I253" s="181"/>
      <c r="J253" s="218"/>
      <c r="K253" s="218"/>
      <c r="L253" s="218"/>
      <c r="M253" s="218"/>
      <c r="N253" s="218"/>
      <c r="O253" s="218"/>
      <c r="P253" s="218"/>
      <c r="Q253" s="218"/>
      <c r="R253" s="218"/>
      <c r="S253" s="179"/>
      <c r="T253" s="179"/>
    </row>
    <row r="254" spans="1:20" s="176" customFormat="1" ht="16.5">
      <c r="A254" s="179"/>
      <c r="B254" s="180"/>
      <c r="C254" s="180"/>
      <c r="D254" s="179"/>
      <c r="E254" s="179"/>
      <c r="F254" s="179"/>
      <c r="G254" s="181"/>
      <c r="H254" s="181"/>
      <c r="I254" s="181"/>
      <c r="J254" s="218"/>
      <c r="K254" s="218"/>
      <c r="L254" s="218"/>
      <c r="M254" s="218"/>
      <c r="N254" s="218"/>
      <c r="O254" s="218"/>
      <c r="P254" s="218"/>
      <c r="Q254" s="218"/>
      <c r="R254" s="218"/>
      <c r="S254" s="179"/>
      <c r="T254" s="179"/>
    </row>
    <row r="255" spans="1:20" s="176" customFormat="1" ht="16.5">
      <c r="A255" s="179"/>
      <c r="B255" s="180"/>
      <c r="C255" s="180"/>
      <c r="D255" s="179"/>
      <c r="E255" s="179"/>
      <c r="F255" s="179"/>
      <c r="G255" s="181"/>
      <c r="H255" s="181"/>
      <c r="I255" s="181"/>
      <c r="J255" s="218"/>
      <c r="K255" s="218"/>
      <c r="L255" s="218"/>
      <c r="M255" s="218"/>
      <c r="N255" s="218"/>
      <c r="O255" s="218"/>
      <c r="P255" s="218"/>
      <c r="Q255" s="218"/>
      <c r="R255" s="218"/>
      <c r="S255" s="179"/>
      <c r="T255" s="179"/>
    </row>
    <row r="256" spans="1:20" s="176" customFormat="1" ht="16.5">
      <c r="A256" s="179"/>
      <c r="B256" s="180"/>
      <c r="C256" s="180"/>
      <c r="D256" s="179"/>
      <c r="E256" s="179"/>
      <c r="F256" s="179"/>
      <c r="G256" s="181"/>
      <c r="H256" s="181"/>
      <c r="I256" s="181"/>
      <c r="J256" s="218"/>
      <c r="K256" s="218"/>
      <c r="L256" s="218"/>
      <c r="M256" s="218"/>
      <c r="N256" s="218"/>
      <c r="O256" s="218"/>
      <c r="P256" s="218"/>
      <c r="Q256" s="218"/>
      <c r="R256" s="218"/>
      <c r="S256" s="179"/>
      <c r="T256" s="179"/>
    </row>
    <row r="257" spans="1:20" s="176" customFormat="1" ht="16.5">
      <c r="A257" s="179"/>
      <c r="B257" s="180"/>
      <c r="C257" s="180"/>
      <c r="D257" s="179"/>
      <c r="E257" s="179"/>
      <c r="F257" s="179"/>
      <c r="G257" s="181"/>
      <c r="H257" s="181"/>
      <c r="I257" s="181"/>
      <c r="J257" s="218"/>
      <c r="K257" s="218"/>
      <c r="L257" s="218"/>
      <c r="M257" s="218"/>
      <c r="N257" s="218"/>
      <c r="O257" s="218"/>
      <c r="P257" s="218"/>
      <c r="Q257" s="218"/>
      <c r="R257" s="218"/>
      <c r="S257" s="179"/>
      <c r="T257" s="179"/>
    </row>
    <row r="258" spans="1:20" s="176" customFormat="1" ht="16.5">
      <c r="A258" s="179"/>
      <c r="B258" s="180"/>
      <c r="C258" s="180"/>
      <c r="D258" s="179"/>
      <c r="E258" s="179"/>
      <c r="F258" s="179"/>
      <c r="G258" s="181"/>
      <c r="H258" s="181"/>
      <c r="I258" s="181"/>
      <c r="J258" s="218"/>
      <c r="K258" s="218"/>
      <c r="L258" s="218"/>
      <c r="M258" s="218"/>
      <c r="N258" s="218"/>
      <c r="O258" s="218"/>
      <c r="P258" s="218"/>
      <c r="Q258" s="218"/>
      <c r="R258" s="218"/>
      <c r="S258" s="179"/>
      <c r="T258" s="179"/>
    </row>
    <row r="259" spans="1:20" s="176" customFormat="1" ht="16.5">
      <c r="A259" s="179"/>
      <c r="B259" s="180"/>
      <c r="C259" s="180"/>
      <c r="D259" s="179"/>
      <c r="E259" s="179"/>
      <c r="F259" s="179"/>
      <c r="G259" s="181"/>
      <c r="H259" s="181"/>
      <c r="I259" s="181"/>
      <c r="J259" s="218"/>
      <c r="K259" s="218"/>
      <c r="L259" s="218"/>
      <c r="M259" s="218"/>
      <c r="N259" s="218"/>
      <c r="O259" s="218"/>
      <c r="P259" s="218"/>
      <c r="Q259" s="218"/>
      <c r="R259" s="218"/>
      <c r="S259" s="179"/>
      <c r="T259" s="179"/>
    </row>
    <row r="260" spans="1:20" s="176" customFormat="1" ht="16.5">
      <c r="A260" s="179"/>
      <c r="B260" s="180"/>
      <c r="C260" s="180"/>
      <c r="D260" s="179"/>
      <c r="E260" s="179"/>
      <c r="F260" s="179"/>
      <c r="G260" s="181"/>
      <c r="H260" s="181"/>
      <c r="I260" s="181"/>
      <c r="J260" s="218"/>
      <c r="K260" s="218"/>
      <c r="L260" s="218"/>
      <c r="M260" s="218"/>
      <c r="N260" s="218"/>
      <c r="O260" s="218"/>
      <c r="P260" s="218"/>
      <c r="Q260" s="218"/>
      <c r="R260" s="218"/>
      <c r="S260" s="179"/>
      <c r="T260" s="179"/>
    </row>
    <row r="261" spans="1:20" s="176" customFormat="1" ht="16.5">
      <c r="A261" s="179"/>
      <c r="B261" s="180"/>
      <c r="C261" s="180"/>
      <c r="D261" s="179"/>
      <c r="E261" s="179"/>
      <c r="F261" s="179"/>
      <c r="G261" s="181"/>
      <c r="H261" s="181"/>
      <c r="I261" s="181"/>
      <c r="J261" s="218"/>
      <c r="K261" s="218"/>
      <c r="L261" s="218"/>
      <c r="M261" s="218"/>
      <c r="N261" s="218"/>
      <c r="O261" s="218"/>
      <c r="P261" s="218"/>
      <c r="Q261" s="218"/>
      <c r="R261" s="218"/>
      <c r="S261" s="179"/>
      <c r="T261" s="179"/>
    </row>
    <row r="262" spans="1:20" s="176" customFormat="1" ht="16.5">
      <c r="A262" s="179"/>
      <c r="B262" s="180"/>
      <c r="C262" s="180"/>
      <c r="D262" s="179"/>
      <c r="E262" s="179"/>
      <c r="F262" s="179"/>
      <c r="G262" s="181"/>
      <c r="H262" s="181"/>
      <c r="I262" s="181"/>
      <c r="J262" s="218"/>
      <c r="K262" s="218"/>
      <c r="L262" s="218"/>
      <c r="M262" s="218"/>
      <c r="N262" s="218"/>
      <c r="O262" s="218"/>
      <c r="P262" s="218"/>
      <c r="Q262" s="218"/>
      <c r="R262" s="218"/>
      <c r="S262" s="179"/>
      <c r="T262" s="179"/>
    </row>
    <row r="263" spans="1:20" s="176" customFormat="1" ht="16.5">
      <c r="A263" s="179"/>
      <c r="B263" s="180"/>
      <c r="C263" s="180"/>
      <c r="D263" s="179"/>
      <c r="E263" s="179"/>
      <c r="F263" s="179"/>
      <c r="G263" s="181"/>
      <c r="H263" s="181"/>
      <c r="I263" s="181"/>
      <c r="J263" s="218"/>
      <c r="K263" s="218"/>
      <c r="L263" s="218"/>
      <c r="M263" s="218"/>
      <c r="N263" s="218"/>
      <c r="O263" s="218"/>
      <c r="P263" s="218"/>
      <c r="Q263" s="218"/>
      <c r="R263" s="218"/>
      <c r="S263" s="179"/>
      <c r="T263" s="179"/>
    </row>
    <row r="264" spans="1:20" s="176" customFormat="1" ht="16.5">
      <c r="A264" s="179"/>
      <c r="B264" s="180"/>
      <c r="C264" s="180"/>
      <c r="D264" s="179"/>
      <c r="E264" s="179"/>
      <c r="F264" s="179"/>
      <c r="G264" s="181"/>
      <c r="H264" s="181"/>
      <c r="I264" s="181"/>
      <c r="J264" s="218"/>
      <c r="K264" s="218"/>
      <c r="L264" s="218"/>
      <c r="M264" s="218"/>
      <c r="N264" s="218"/>
      <c r="O264" s="218"/>
      <c r="P264" s="218"/>
      <c r="Q264" s="218"/>
      <c r="R264" s="218"/>
      <c r="S264" s="179"/>
      <c r="T264" s="179"/>
    </row>
    <row r="265" spans="1:20" s="176" customFormat="1" ht="16.5">
      <c r="A265" s="179"/>
      <c r="B265" s="180"/>
      <c r="C265" s="180"/>
      <c r="D265" s="179"/>
      <c r="E265" s="179"/>
      <c r="F265" s="179"/>
      <c r="G265" s="181"/>
      <c r="H265" s="181"/>
      <c r="I265" s="181"/>
      <c r="J265" s="218"/>
      <c r="K265" s="218"/>
      <c r="L265" s="218"/>
      <c r="M265" s="218"/>
      <c r="N265" s="218"/>
      <c r="O265" s="218"/>
      <c r="P265" s="218"/>
      <c r="Q265" s="218"/>
      <c r="R265" s="218"/>
      <c r="S265" s="179"/>
      <c r="T265" s="179"/>
    </row>
    <row r="266" spans="1:20" s="176" customFormat="1" ht="16.5">
      <c r="A266" s="179"/>
      <c r="B266" s="180"/>
      <c r="C266" s="180"/>
      <c r="D266" s="179"/>
      <c r="E266" s="179"/>
      <c r="F266" s="179"/>
      <c r="G266" s="181"/>
      <c r="H266" s="181"/>
      <c r="I266" s="181"/>
      <c r="J266" s="218"/>
      <c r="K266" s="218"/>
      <c r="L266" s="218"/>
      <c r="M266" s="218"/>
      <c r="N266" s="218"/>
      <c r="O266" s="218"/>
      <c r="P266" s="218"/>
      <c r="Q266" s="218"/>
      <c r="R266" s="218"/>
      <c r="S266" s="179"/>
      <c r="T266" s="179"/>
    </row>
    <row r="267" spans="1:20" s="176" customFormat="1" ht="16.5">
      <c r="A267" s="179"/>
      <c r="B267" s="180"/>
      <c r="C267" s="180"/>
      <c r="D267" s="179"/>
      <c r="E267" s="179"/>
      <c r="F267" s="179"/>
      <c r="G267" s="181"/>
      <c r="H267" s="181"/>
      <c r="I267" s="181"/>
      <c r="J267" s="218"/>
      <c r="K267" s="218"/>
      <c r="L267" s="218"/>
      <c r="M267" s="218"/>
      <c r="N267" s="218"/>
      <c r="O267" s="218"/>
      <c r="P267" s="218"/>
      <c r="Q267" s="218"/>
      <c r="R267" s="218"/>
      <c r="S267" s="179"/>
      <c r="T267" s="179"/>
    </row>
    <row r="268" spans="1:20" s="176" customFormat="1" ht="16.5">
      <c r="A268" s="179"/>
      <c r="B268" s="180"/>
      <c r="C268" s="180"/>
      <c r="D268" s="179"/>
      <c r="E268" s="179"/>
      <c r="F268" s="179"/>
      <c r="G268" s="181"/>
      <c r="H268" s="181"/>
      <c r="I268" s="181"/>
      <c r="J268" s="218"/>
      <c r="K268" s="218"/>
      <c r="L268" s="218"/>
      <c r="M268" s="218"/>
      <c r="N268" s="218"/>
      <c r="O268" s="218"/>
      <c r="P268" s="218"/>
      <c r="Q268" s="218"/>
      <c r="R268" s="218"/>
      <c r="S268" s="179"/>
      <c r="T268" s="179"/>
    </row>
    <row r="269" spans="1:20" s="176" customFormat="1" ht="16.5">
      <c r="A269" s="179"/>
      <c r="B269" s="180"/>
      <c r="C269" s="180"/>
      <c r="D269" s="179"/>
      <c r="E269" s="179"/>
      <c r="F269" s="179"/>
      <c r="G269" s="181"/>
      <c r="H269" s="181"/>
      <c r="I269" s="181"/>
      <c r="J269" s="218"/>
      <c r="K269" s="218"/>
      <c r="L269" s="218"/>
      <c r="M269" s="218"/>
      <c r="N269" s="218"/>
      <c r="O269" s="218"/>
      <c r="P269" s="218"/>
      <c r="Q269" s="218"/>
      <c r="R269" s="218"/>
      <c r="S269" s="179"/>
      <c r="T269" s="179"/>
    </row>
    <row r="270" spans="1:20" s="176" customFormat="1" ht="16.5">
      <c r="A270" s="179"/>
      <c r="B270" s="180"/>
      <c r="C270" s="180"/>
      <c r="D270" s="179"/>
      <c r="E270" s="179"/>
      <c r="F270" s="179"/>
      <c r="G270" s="181"/>
      <c r="H270" s="181"/>
      <c r="I270" s="181"/>
      <c r="J270" s="218"/>
      <c r="K270" s="218"/>
      <c r="L270" s="218"/>
      <c r="M270" s="218"/>
      <c r="N270" s="218"/>
      <c r="O270" s="218"/>
      <c r="P270" s="218"/>
      <c r="Q270" s="218"/>
      <c r="R270" s="218"/>
      <c r="S270" s="179"/>
      <c r="T270" s="179"/>
    </row>
    <row r="271" spans="1:20" s="176" customFormat="1" ht="16.5">
      <c r="A271" s="179"/>
      <c r="B271" s="180"/>
      <c r="C271" s="180"/>
      <c r="D271" s="179"/>
      <c r="E271" s="179"/>
      <c r="F271" s="179"/>
      <c r="G271" s="181"/>
      <c r="H271" s="181"/>
      <c r="I271" s="181"/>
      <c r="J271" s="218"/>
      <c r="K271" s="218"/>
      <c r="L271" s="218"/>
      <c r="M271" s="218"/>
      <c r="N271" s="218"/>
      <c r="O271" s="218"/>
      <c r="P271" s="218"/>
      <c r="Q271" s="218"/>
      <c r="R271" s="218"/>
      <c r="S271" s="179"/>
      <c r="T271" s="179"/>
    </row>
    <row r="272" spans="1:20" s="176" customFormat="1" ht="16.5">
      <c r="A272" s="179"/>
      <c r="B272" s="180"/>
      <c r="C272" s="180"/>
      <c r="D272" s="179"/>
      <c r="E272" s="179"/>
      <c r="F272" s="179"/>
      <c r="G272" s="181"/>
      <c r="H272" s="181"/>
      <c r="I272" s="181"/>
      <c r="J272" s="218"/>
      <c r="K272" s="218"/>
      <c r="L272" s="218"/>
      <c r="M272" s="218"/>
      <c r="N272" s="218"/>
      <c r="O272" s="218"/>
      <c r="P272" s="218"/>
      <c r="Q272" s="218"/>
      <c r="R272" s="218"/>
      <c r="S272" s="179"/>
      <c r="T272" s="179"/>
    </row>
    <row r="273" spans="1:20" s="176" customFormat="1" ht="16.5">
      <c r="A273" s="179"/>
      <c r="B273" s="180"/>
      <c r="C273" s="180"/>
      <c r="D273" s="179"/>
      <c r="E273" s="179"/>
      <c r="F273" s="179"/>
      <c r="G273" s="181"/>
      <c r="H273" s="181"/>
      <c r="I273" s="181"/>
      <c r="J273" s="218"/>
      <c r="K273" s="218"/>
      <c r="L273" s="218"/>
      <c r="M273" s="218"/>
      <c r="N273" s="218"/>
      <c r="O273" s="218"/>
      <c r="P273" s="218"/>
      <c r="Q273" s="218"/>
      <c r="R273" s="218"/>
      <c r="S273" s="179"/>
      <c r="T273" s="179"/>
    </row>
    <row r="274" spans="1:20" s="176" customFormat="1" ht="16.5">
      <c r="A274" s="179"/>
      <c r="B274" s="180"/>
      <c r="C274" s="180"/>
      <c r="D274" s="179"/>
      <c r="E274" s="179"/>
      <c r="F274" s="179"/>
      <c r="G274" s="181"/>
      <c r="H274" s="181"/>
      <c r="I274" s="181"/>
      <c r="J274" s="218"/>
      <c r="K274" s="218"/>
      <c r="L274" s="218"/>
      <c r="M274" s="218"/>
      <c r="N274" s="218"/>
      <c r="O274" s="218"/>
      <c r="P274" s="218"/>
      <c r="Q274" s="218"/>
      <c r="R274" s="218"/>
      <c r="S274" s="179"/>
      <c r="T274" s="179"/>
    </row>
    <row r="275" spans="1:20" s="176" customFormat="1" ht="16.5">
      <c r="A275" s="179"/>
      <c r="B275" s="180"/>
      <c r="C275" s="180"/>
      <c r="D275" s="179"/>
      <c r="E275" s="179"/>
      <c r="F275" s="179"/>
      <c r="G275" s="181"/>
      <c r="H275" s="181"/>
      <c r="I275" s="181"/>
      <c r="J275" s="218"/>
      <c r="K275" s="218"/>
      <c r="L275" s="218"/>
      <c r="M275" s="218"/>
      <c r="N275" s="218"/>
      <c r="O275" s="218"/>
      <c r="P275" s="218"/>
      <c r="Q275" s="218"/>
      <c r="R275" s="218"/>
      <c r="S275" s="179"/>
      <c r="T275" s="179"/>
    </row>
    <row r="276" spans="1:20" s="176" customFormat="1" ht="16.5">
      <c r="A276" s="179"/>
      <c r="B276" s="180"/>
      <c r="C276" s="180"/>
      <c r="D276" s="179"/>
      <c r="E276" s="179"/>
      <c r="F276" s="179"/>
      <c r="G276" s="181"/>
      <c r="H276" s="181"/>
      <c r="I276" s="181"/>
      <c r="J276" s="218"/>
      <c r="K276" s="218"/>
      <c r="L276" s="218"/>
      <c r="M276" s="218"/>
      <c r="N276" s="218"/>
      <c r="O276" s="218"/>
      <c r="P276" s="218"/>
      <c r="Q276" s="218"/>
      <c r="R276" s="218"/>
      <c r="S276" s="179"/>
      <c r="T276" s="179"/>
    </row>
    <row r="277" spans="1:20" s="176" customFormat="1" ht="16.5">
      <c r="A277" s="179"/>
      <c r="B277" s="180"/>
      <c r="C277" s="180"/>
      <c r="D277" s="179"/>
      <c r="E277" s="179"/>
      <c r="F277" s="179"/>
      <c r="G277" s="181"/>
      <c r="H277" s="181"/>
      <c r="I277" s="181"/>
      <c r="J277" s="218"/>
      <c r="K277" s="218"/>
      <c r="L277" s="218"/>
      <c r="M277" s="218"/>
      <c r="N277" s="218"/>
      <c r="O277" s="218"/>
      <c r="P277" s="218"/>
      <c r="Q277" s="218"/>
      <c r="R277" s="218"/>
      <c r="S277" s="179"/>
      <c r="T277" s="179"/>
    </row>
    <row r="278" spans="1:20" s="176" customFormat="1" ht="16.5">
      <c r="A278" s="179"/>
      <c r="B278" s="180"/>
      <c r="C278" s="180"/>
      <c r="D278" s="179"/>
      <c r="E278" s="179"/>
      <c r="F278" s="179"/>
      <c r="G278" s="181"/>
      <c r="H278" s="181"/>
      <c r="I278" s="181"/>
      <c r="J278" s="218"/>
      <c r="K278" s="218"/>
      <c r="L278" s="218"/>
      <c r="M278" s="218"/>
      <c r="N278" s="218"/>
      <c r="O278" s="218"/>
      <c r="P278" s="218"/>
      <c r="Q278" s="218"/>
      <c r="R278" s="218"/>
      <c r="S278" s="179"/>
      <c r="T278" s="179"/>
    </row>
    <row r="279" spans="1:20" s="176" customFormat="1" ht="16.5">
      <c r="A279" s="179"/>
      <c r="B279" s="180"/>
      <c r="C279" s="180"/>
      <c r="D279" s="179"/>
      <c r="E279" s="179"/>
      <c r="F279" s="179"/>
      <c r="G279" s="181"/>
      <c r="H279" s="181"/>
      <c r="I279" s="181"/>
      <c r="J279" s="218"/>
      <c r="K279" s="218"/>
      <c r="L279" s="218"/>
      <c r="M279" s="218"/>
      <c r="N279" s="218"/>
      <c r="O279" s="218"/>
      <c r="P279" s="218"/>
      <c r="Q279" s="218"/>
      <c r="R279" s="218"/>
      <c r="S279" s="179"/>
      <c r="T279" s="179"/>
    </row>
    <row r="280" spans="1:20" s="176" customFormat="1" ht="16.5">
      <c r="A280" s="179"/>
      <c r="B280" s="180"/>
      <c r="C280" s="180"/>
      <c r="D280" s="179"/>
      <c r="E280" s="179"/>
      <c r="F280" s="179"/>
      <c r="G280" s="181"/>
      <c r="H280" s="181"/>
      <c r="I280" s="181"/>
      <c r="J280" s="218"/>
      <c r="K280" s="218"/>
      <c r="L280" s="218"/>
      <c r="M280" s="218"/>
      <c r="N280" s="218"/>
      <c r="O280" s="218"/>
      <c r="P280" s="218"/>
      <c r="Q280" s="218"/>
      <c r="R280" s="218"/>
      <c r="S280" s="179"/>
      <c r="T280" s="179"/>
    </row>
    <row r="281" spans="1:20" s="176" customFormat="1" ht="16.5">
      <c r="A281" s="179"/>
      <c r="B281" s="180"/>
      <c r="C281" s="180"/>
      <c r="D281" s="179"/>
      <c r="E281" s="179"/>
      <c r="F281" s="179"/>
      <c r="G281" s="181"/>
      <c r="H281" s="181"/>
      <c r="I281" s="181"/>
      <c r="J281" s="218"/>
      <c r="K281" s="218"/>
      <c r="L281" s="218"/>
      <c r="M281" s="218"/>
      <c r="N281" s="218"/>
      <c r="O281" s="218"/>
      <c r="P281" s="218"/>
      <c r="Q281" s="218"/>
      <c r="R281" s="218"/>
      <c r="S281" s="179"/>
      <c r="T281" s="179"/>
    </row>
    <row r="282" spans="1:20" s="176" customFormat="1" ht="16.5">
      <c r="A282" s="179"/>
      <c r="B282" s="180"/>
      <c r="C282" s="180"/>
      <c r="D282" s="179"/>
      <c r="E282" s="179"/>
      <c r="F282" s="179"/>
      <c r="G282" s="181"/>
      <c r="H282" s="181"/>
      <c r="I282" s="181"/>
      <c r="J282" s="218"/>
      <c r="K282" s="218"/>
      <c r="L282" s="218"/>
      <c r="M282" s="218"/>
      <c r="N282" s="218"/>
      <c r="O282" s="218"/>
      <c r="P282" s="218"/>
      <c r="Q282" s="218"/>
      <c r="R282" s="218"/>
      <c r="S282" s="179"/>
      <c r="T282" s="179"/>
    </row>
    <row r="283" spans="1:20" s="176" customFormat="1" ht="16.5">
      <c r="A283" s="179"/>
      <c r="B283" s="180"/>
      <c r="C283" s="180"/>
      <c r="D283" s="179"/>
      <c r="E283" s="179"/>
      <c r="F283" s="179"/>
      <c r="G283" s="181"/>
      <c r="H283" s="181"/>
      <c r="I283" s="181"/>
      <c r="J283" s="218"/>
      <c r="K283" s="218"/>
      <c r="L283" s="218"/>
      <c r="M283" s="218"/>
      <c r="N283" s="218"/>
      <c r="O283" s="218"/>
      <c r="P283" s="218"/>
      <c r="Q283" s="218"/>
      <c r="R283" s="218"/>
      <c r="S283" s="179"/>
      <c r="T283" s="179"/>
    </row>
    <row r="284" spans="1:20" s="176" customFormat="1" ht="16.5">
      <c r="A284" s="179"/>
      <c r="B284" s="180"/>
      <c r="C284" s="180"/>
      <c r="D284" s="179"/>
      <c r="E284" s="179"/>
      <c r="F284" s="179"/>
      <c r="G284" s="181"/>
      <c r="H284" s="181"/>
      <c r="I284" s="181"/>
      <c r="J284" s="218"/>
      <c r="K284" s="218"/>
      <c r="L284" s="218"/>
      <c r="M284" s="218"/>
      <c r="N284" s="218"/>
      <c r="O284" s="218"/>
      <c r="P284" s="218"/>
      <c r="Q284" s="218"/>
      <c r="R284" s="218"/>
      <c r="S284" s="179"/>
      <c r="T284" s="179"/>
    </row>
    <row r="285" spans="1:20" s="176" customFormat="1" ht="16.5">
      <c r="A285" s="179"/>
      <c r="B285" s="180"/>
      <c r="C285" s="180"/>
      <c r="D285" s="179"/>
      <c r="E285" s="179"/>
      <c r="F285" s="179"/>
      <c r="G285" s="181"/>
      <c r="H285" s="181"/>
      <c r="I285" s="181"/>
      <c r="J285" s="218"/>
      <c r="K285" s="218"/>
      <c r="L285" s="218"/>
      <c r="M285" s="218"/>
      <c r="N285" s="218"/>
      <c r="O285" s="218"/>
      <c r="P285" s="218"/>
      <c r="Q285" s="218"/>
      <c r="R285" s="218"/>
      <c r="S285" s="179"/>
      <c r="T285" s="179"/>
    </row>
    <row r="286" spans="1:20" s="176" customFormat="1" ht="16.5">
      <c r="A286" s="179"/>
      <c r="B286" s="180"/>
      <c r="C286" s="180"/>
      <c r="D286" s="179"/>
      <c r="E286" s="179"/>
      <c r="F286" s="179"/>
      <c r="G286" s="181"/>
      <c r="H286" s="181"/>
      <c r="I286" s="181"/>
      <c r="J286" s="218"/>
      <c r="K286" s="218"/>
      <c r="L286" s="218"/>
      <c r="M286" s="218"/>
      <c r="N286" s="218"/>
      <c r="O286" s="218"/>
      <c r="P286" s="218"/>
      <c r="Q286" s="218"/>
      <c r="R286" s="218"/>
      <c r="S286" s="179"/>
      <c r="T286" s="179"/>
    </row>
    <row r="287" spans="1:20" s="176" customFormat="1" ht="16.5">
      <c r="A287" s="179"/>
      <c r="B287" s="180"/>
      <c r="C287" s="180"/>
      <c r="D287" s="179"/>
      <c r="E287" s="179"/>
      <c r="F287" s="179"/>
      <c r="G287" s="181"/>
      <c r="H287" s="181"/>
      <c r="I287" s="181"/>
      <c r="J287" s="218"/>
      <c r="K287" s="218"/>
      <c r="L287" s="218"/>
      <c r="M287" s="218"/>
      <c r="N287" s="218"/>
      <c r="O287" s="218"/>
      <c r="P287" s="218"/>
      <c r="Q287" s="218"/>
      <c r="R287" s="218"/>
      <c r="S287" s="179"/>
      <c r="T287" s="179"/>
    </row>
    <row r="288" spans="1:20" s="176" customFormat="1" ht="16.5">
      <c r="A288" s="179"/>
      <c r="B288" s="180"/>
      <c r="C288" s="180"/>
      <c r="D288" s="179"/>
      <c r="E288" s="179"/>
      <c r="F288" s="179"/>
      <c r="G288" s="181"/>
      <c r="H288" s="181"/>
      <c r="I288" s="181"/>
      <c r="J288" s="218"/>
      <c r="K288" s="218"/>
      <c r="L288" s="218"/>
      <c r="M288" s="218"/>
      <c r="N288" s="218"/>
      <c r="O288" s="218"/>
      <c r="P288" s="218"/>
      <c r="Q288" s="218"/>
      <c r="R288" s="218"/>
      <c r="S288" s="179"/>
      <c r="T288" s="179"/>
    </row>
    <row r="289" spans="1:20" s="176" customFormat="1" ht="16.5">
      <c r="A289" s="179"/>
      <c r="B289" s="180"/>
      <c r="C289" s="180"/>
      <c r="D289" s="179"/>
      <c r="E289" s="179"/>
      <c r="F289" s="179"/>
      <c r="G289" s="181"/>
      <c r="H289" s="181"/>
      <c r="I289" s="181"/>
      <c r="J289" s="218"/>
      <c r="K289" s="218"/>
      <c r="L289" s="218"/>
      <c r="M289" s="218"/>
      <c r="N289" s="218"/>
      <c r="O289" s="218"/>
      <c r="P289" s="218"/>
      <c r="Q289" s="218"/>
      <c r="R289" s="218"/>
      <c r="S289" s="179"/>
      <c r="T289" s="179"/>
    </row>
    <row r="290" spans="1:20" s="176" customFormat="1" ht="16.5">
      <c r="A290" s="179"/>
      <c r="B290" s="180"/>
      <c r="C290" s="180"/>
      <c r="D290" s="179"/>
      <c r="E290" s="179"/>
      <c r="F290" s="179"/>
      <c r="G290" s="181"/>
      <c r="H290" s="181"/>
      <c r="I290" s="181"/>
      <c r="J290" s="218"/>
      <c r="K290" s="218"/>
      <c r="L290" s="218"/>
      <c r="M290" s="218"/>
      <c r="N290" s="218"/>
      <c r="O290" s="218"/>
      <c r="P290" s="218"/>
      <c r="Q290" s="218"/>
      <c r="R290" s="218"/>
      <c r="S290" s="179"/>
      <c r="T290" s="179"/>
    </row>
    <row r="291" spans="1:20" s="176" customFormat="1" ht="16.5">
      <c r="A291" s="179"/>
      <c r="B291" s="180"/>
      <c r="C291" s="180"/>
      <c r="D291" s="179"/>
      <c r="E291" s="179"/>
      <c r="F291" s="179"/>
      <c r="G291" s="181"/>
      <c r="H291" s="181"/>
      <c r="I291" s="181"/>
      <c r="J291" s="218"/>
      <c r="K291" s="218"/>
      <c r="L291" s="218"/>
      <c r="M291" s="218"/>
      <c r="N291" s="218"/>
      <c r="O291" s="218"/>
      <c r="P291" s="218"/>
      <c r="Q291" s="218"/>
      <c r="R291" s="218"/>
      <c r="S291" s="179"/>
      <c r="T291" s="179"/>
    </row>
    <row r="292" spans="1:20" s="176" customFormat="1" ht="16.5">
      <c r="A292" s="179"/>
      <c r="B292" s="180"/>
      <c r="C292" s="180"/>
      <c r="D292" s="179"/>
      <c r="E292" s="179"/>
      <c r="F292" s="179"/>
      <c r="G292" s="181"/>
      <c r="H292" s="181"/>
      <c r="I292" s="181"/>
      <c r="J292" s="218"/>
      <c r="K292" s="218"/>
      <c r="L292" s="218"/>
      <c r="M292" s="218"/>
      <c r="N292" s="218"/>
      <c r="O292" s="218"/>
      <c r="P292" s="218"/>
      <c r="Q292" s="218"/>
      <c r="R292" s="218"/>
      <c r="S292" s="179"/>
      <c r="T292" s="179"/>
    </row>
    <row r="293" spans="1:20" s="176" customFormat="1" ht="16.5">
      <c r="A293" s="179"/>
      <c r="B293" s="180"/>
      <c r="C293" s="180"/>
      <c r="D293" s="179"/>
      <c r="E293" s="179"/>
      <c r="F293" s="179"/>
      <c r="G293" s="181"/>
      <c r="H293" s="181"/>
      <c r="I293" s="181"/>
      <c r="J293" s="218"/>
      <c r="K293" s="218"/>
      <c r="L293" s="218"/>
      <c r="M293" s="218"/>
      <c r="N293" s="218"/>
      <c r="O293" s="218"/>
      <c r="P293" s="218"/>
      <c r="Q293" s="218"/>
      <c r="R293" s="218"/>
      <c r="S293" s="179"/>
      <c r="T293" s="179"/>
    </row>
    <row r="294" spans="1:20" s="176" customFormat="1" ht="16.5">
      <c r="A294" s="179"/>
      <c r="B294" s="180"/>
      <c r="C294" s="180"/>
      <c r="D294" s="179"/>
      <c r="E294" s="179"/>
      <c r="F294" s="179"/>
      <c r="G294" s="181"/>
      <c r="H294" s="181"/>
      <c r="I294" s="181"/>
      <c r="J294" s="218"/>
      <c r="K294" s="218"/>
      <c r="L294" s="218"/>
      <c r="M294" s="218"/>
      <c r="N294" s="218"/>
      <c r="O294" s="218"/>
      <c r="P294" s="218"/>
      <c r="Q294" s="218"/>
      <c r="R294" s="218"/>
      <c r="S294" s="179"/>
      <c r="T294" s="179"/>
    </row>
    <row r="295" spans="1:20" s="176" customFormat="1" ht="16.5">
      <c r="A295" s="179"/>
      <c r="B295" s="180"/>
      <c r="C295" s="180"/>
      <c r="D295" s="179"/>
      <c r="E295" s="179"/>
      <c r="F295" s="179"/>
      <c r="G295" s="181"/>
      <c r="H295" s="181"/>
      <c r="I295" s="181"/>
      <c r="J295" s="218"/>
      <c r="K295" s="218"/>
      <c r="L295" s="218"/>
      <c r="M295" s="218"/>
      <c r="N295" s="218"/>
      <c r="O295" s="218"/>
      <c r="P295" s="218"/>
      <c r="Q295" s="218"/>
      <c r="R295" s="218"/>
      <c r="S295" s="179"/>
      <c r="T295" s="179"/>
    </row>
    <row r="296" spans="1:20" s="176" customFormat="1" ht="16.5">
      <c r="A296" s="179"/>
      <c r="B296" s="180"/>
      <c r="C296" s="180"/>
      <c r="D296" s="179"/>
      <c r="E296" s="179"/>
      <c r="F296" s="179"/>
      <c r="G296" s="181"/>
      <c r="H296" s="181"/>
      <c r="I296" s="181"/>
      <c r="J296" s="218"/>
      <c r="K296" s="218"/>
      <c r="L296" s="218"/>
      <c r="M296" s="218"/>
      <c r="N296" s="218"/>
      <c r="O296" s="218"/>
      <c r="P296" s="218"/>
      <c r="Q296" s="218"/>
      <c r="R296" s="218"/>
      <c r="S296" s="179"/>
      <c r="T296" s="179"/>
    </row>
    <row r="297" spans="1:20" s="176" customFormat="1" ht="16.5">
      <c r="A297" s="179"/>
      <c r="B297" s="180"/>
      <c r="C297" s="180"/>
      <c r="D297" s="179"/>
      <c r="E297" s="179"/>
      <c r="F297" s="179"/>
      <c r="G297" s="181"/>
      <c r="H297" s="181"/>
      <c r="I297" s="181"/>
      <c r="J297" s="218"/>
      <c r="K297" s="218"/>
      <c r="L297" s="218"/>
      <c r="M297" s="218"/>
      <c r="N297" s="218"/>
      <c r="O297" s="218"/>
      <c r="P297" s="218"/>
      <c r="Q297" s="218"/>
      <c r="R297" s="218"/>
      <c r="S297" s="179"/>
      <c r="T297" s="179"/>
    </row>
    <row r="298" spans="1:20" s="176" customFormat="1" ht="16.5">
      <c r="A298" s="179"/>
      <c r="B298" s="180"/>
      <c r="C298" s="180"/>
      <c r="D298" s="179"/>
      <c r="E298" s="179"/>
      <c r="F298" s="179"/>
      <c r="G298" s="181"/>
      <c r="H298" s="181"/>
      <c r="I298" s="181"/>
      <c r="J298" s="218"/>
      <c r="K298" s="218"/>
      <c r="L298" s="218"/>
      <c r="M298" s="218"/>
      <c r="N298" s="218"/>
      <c r="O298" s="218"/>
      <c r="P298" s="218"/>
      <c r="Q298" s="218"/>
      <c r="R298" s="218"/>
      <c r="S298" s="179"/>
      <c r="T298" s="179"/>
    </row>
    <row r="299" spans="1:20" s="176" customFormat="1" ht="16.5">
      <c r="A299" s="179"/>
      <c r="B299" s="180"/>
      <c r="C299" s="180"/>
      <c r="D299" s="179"/>
      <c r="E299" s="179"/>
      <c r="F299" s="179"/>
      <c r="G299" s="181"/>
      <c r="H299" s="181"/>
      <c r="I299" s="181"/>
      <c r="J299" s="218"/>
      <c r="K299" s="218"/>
      <c r="L299" s="218"/>
      <c r="M299" s="218"/>
      <c r="N299" s="218"/>
      <c r="O299" s="218"/>
      <c r="P299" s="218"/>
      <c r="Q299" s="218"/>
      <c r="R299" s="218"/>
      <c r="S299" s="179"/>
      <c r="T299" s="179"/>
    </row>
    <row r="300" spans="1:20" s="176" customFormat="1" ht="16.5">
      <c r="A300" s="179"/>
      <c r="B300" s="180"/>
      <c r="C300" s="180"/>
      <c r="D300" s="179"/>
      <c r="E300" s="179"/>
      <c r="F300" s="179"/>
      <c r="G300" s="181"/>
      <c r="H300" s="181"/>
      <c r="I300" s="181"/>
      <c r="J300" s="218"/>
      <c r="K300" s="218"/>
      <c r="L300" s="218"/>
      <c r="M300" s="218"/>
      <c r="N300" s="218"/>
      <c r="O300" s="218"/>
      <c r="P300" s="218"/>
      <c r="Q300" s="218"/>
      <c r="R300" s="218"/>
      <c r="S300" s="179"/>
      <c r="T300" s="179"/>
    </row>
    <row r="301" spans="1:20" s="176" customFormat="1" ht="16.5">
      <c r="A301" s="179"/>
      <c r="B301" s="180"/>
      <c r="C301" s="180"/>
      <c r="D301" s="179"/>
      <c r="E301" s="179"/>
      <c r="F301" s="179"/>
      <c r="G301" s="181"/>
      <c r="H301" s="181"/>
      <c r="I301" s="181"/>
      <c r="J301" s="218"/>
      <c r="K301" s="218"/>
      <c r="L301" s="218"/>
      <c r="M301" s="218"/>
      <c r="N301" s="218"/>
      <c r="O301" s="218"/>
      <c r="P301" s="218"/>
      <c r="Q301" s="218"/>
      <c r="R301" s="218"/>
      <c r="S301" s="179"/>
      <c r="T301" s="179"/>
    </row>
    <row r="302" spans="1:20" s="176" customFormat="1" ht="16.5">
      <c r="A302" s="179"/>
      <c r="B302" s="180"/>
      <c r="C302" s="180"/>
      <c r="D302" s="179"/>
      <c r="E302" s="179"/>
      <c r="F302" s="179"/>
      <c r="G302" s="181"/>
      <c r="H302" s="181"/>
      <c r="I302" s="181"/>
      <c r="J302" s="218"/>
      <c r="K302" s="218"/>
      <c r="L302" s="218"/>
      <c r="M302" s="218"/>
      <c r="N302" s="218"/>
      <c r="O302" s="218"/>
      <c r="P302" s="218"/>
      <c r="Q302" s="218"/>
      <c r="R302" s="218"/>
      <c r="S302" s="179"/>
      <c r="T302" s="179"/>
    </row>
    <row r="303" spans="1:20" s="176" customFormat="1" ht="16.5">
      <c r="A303" s="179"/>
      <c r="B303" s="180"/>
      <c r="C303" s="180"/>
      <c r="D303" s="179"/>
      <c r="E303" s="179"/>
      <c r="F303" s="179"/>
      <c r="G303" s="181"/>
      <c r="H303" s="181"/>
      <c r="I303" s="181"/>
      <c r="J303" s="218"/>
      <c r="K303" s="218"/>
      <c r="L303" s="218"/>
      <c r="M303" s="218"/>
      <c r="N303" s="218"/>
      <c r="O303" s="218"/>
      <c r="P303" s="218"/>
      <c r="Q303" s="218"/>
      <c r="R303" s="218"/>
      <c r="S303" s="179"/>
      <c r="T303" s="179"/>
    </row>
    <row r="304" spans="1:20" s="176" customFormat="1" ht="16.5">
      <c r="A304" s="179"/>
      <c r="B304" s="180"/>
      <c r="C304" s="180"/>
      <c r="D304" s="179"/>
      <c r="E304" s="179"/>
      <c r="F304" s="179"/>
      <c r="G304" s="181"/>
      <c r="H304" s="181"/>
      <c r="I304" s="181"/>
      <c r="J304" s="218"/>
      <c r="K304" s="218"/>
      <c r="L304" s="218"/>
      <c r="M304" s="218"/>
      <c r="N304" s="218"/>
      <c r="O304" s="218"/>
      <c r="P304" s="218"/>
      <c r="Q304" s="218"/>
      <c r="R304" s="218"/>
      <c r="S304" s="179"/>
      <c r="T304" s="179"/>
    </row>
    <row r="305" spans="1:20" s="176" customFormat="1" ht="16.5">
      <c r="A305" s="179"/>
      <c r="B305" s="180"/>
      <c r="C305" s="180"/>
      <c r="D305" s="179"/>
      <c r="E305" s="179"/>
      <c r="F305" s="179"/>
      <c r="G305" s="181"/>
      <c r="H305" s="181"/>
      <c r="I305" s="181"/>
      <c r="J305" s="218"/>
      <c r="K305" s="218"/>
      <c r="L305" s="218"/>
      <c r="M305" s="218"/>
      <c r="N305" s="218"/>
      <c r="O305" s="218"/>
      <c r="P305" s="218"/>
      <c r="Q305" s="218"/>
      <c r="R305" s="218"/>
      <c r="S305" s="179"/>
      <c r="T305" s="179"/>
    </row>
    <row r="306" spans="1:20" s="176" customFormat="1" ht="16.5">
      <c r="A306" s="179"/>
      <c r="B306" s="180"/>
      <c r="C306" s="180"/>
      <c r="D306" s="179"/>
      <c r="E306" s="179"/>
      <c r="F306" s="179"/>
      <c r="G306" s="181"/>
      <c r="H306" s="181"/>
      <c r="I306" s="181"/>
      <c r="J306" s="218"/>
      <c r="K306" s="218"/>
      <c r="L306" s="218"/>
      <c r="M306" s="218"/>
      <c r="N306" s="218"/>
      <c r="O306" s="218"/>
      <c r="P306" s="218"/>
      <c r="Q306" s="218"/>
      <c r="R306" s="218"/>
      <c r="S306" s="179"/>
      <c r="T306" s="179"/>
    </row>
    <row r="307" spans="1:20" s="176" customFormat="1" ht="16.5">
      <c r="A307" s="179"/>
      <c r="B307" s="180"/>
      <c r="C307" s="180"/>
      <c r="D307" s="179"/>
      <c r="E307" s="179"/>
      <c r="F307" s="179"/>
      <c r="G307" s="181"/>
      <c r="H307" s="181"/>
      <c r="I307" s="181"/>
      <c r="J307" s="218"/>
      <c r="K307" s="218"/>
      <c r="L307" s="218"/>
      <c r="M307" s="218"/>
      <c r="N307" s="218"/>
      <c r="O307" s="218"/>
      <c r="P307" s="218"/>
      <c r="Q307" s="218"/>
      <c r="R307" s="218"/>
      <c r="S307" s="179"/>
      <c r="T307" s="179"/>
    </row>
    <row r="308" spans="1:20" s="176" customFormat="1" ht="16.5">
      <c r="A308" s="179"/>
      <c r="B308" s="180"/>
      <c r="C308" s="180"/>
      <c r="D308" s="179"/>
      <c r="E308" s="179"/>
      <c r="F308" s="179"/>
      <c r="G308" s="181"/>
      <c r="H308" s="181"/>
      <c r="I308" s="181"/>
      <c r="J308" s="218"/>
      <c r="K308" s="218"/>
      <c r="L308" s="218"/>
      <c r="M308" s="218"/>
      <c r="N308" s="218"/>
      <c r="O308" s="218"/>
      <c r="P308" s="218"/>
      <c r="Q308" s="218"/>
      <c r="R308" s="218"/>
      <c r="S308" s="179"/>
      <c r="T308" s="179"/>
    </row>
    <row r="309" spans="1:20" s="176" customFormat="1" ht="16.5">
      <c r="A309" s="179"/>
      <c r="B309" s="180"/>
      <c r="C309" s="180"/>
      <c r="D309" s="179"/>
      <c r="E309" s="179"/>
      <c r="F309" s="179"/>
      <c r="G309" s="181"/>
      <c r="H309" s="181"/>
      <c r="I309" s="181"/>
      <c r="J309" s="218"/>
      <c r="K309" s="218"/>
      <c r="L309" s="218"/>
      <c r="M309" s="218"/>
      <c r="N309" s="218"/>
      <c r="O309" s="218"/>
      <c r="P309" s="218"/>
      <c r="Q309" s="218"/>
      <c r="R309" s="218"/>
      <c r="S309" s="179"/>
      <c r="T309" s="179"/>
    </row>
    <row r="310" spans="1:20" s="176" customFormat="1" ht="16.5">
      <c r="A310" s="179"/>
      <c r="B310" s="180"/>
      <c r="C310" s="180"/>
      <c r="D310" s="179"/>
      <c r="E310" s="179"/>
      <c r="F310" s="179"/>
      <c r="G310" s="181"/>
      <c r="H310" s="181"/>
      <c r="I310" s="181"/>
      <c r="J310" s="218"/>
      <c r="K310" s="218"/>
      <c r="L310" s="218"/>
      <c r="M310" s="218"/>
      <c r="N310" s="218"/>
      <c r="O310" s="218"/>
      <c r="P310" s="218"/>
      <c r="Q310" s="218"/>
      <c r="R310" s="218"/>
      <c r="S310" s="179"/>
      <c r="T310" s="179"/>
    </row>
    <row r="311" spans="1:20" s="176" customFormat="1" ht="16.5">
      <c r="A311" s="179"/>
      <c r="B311" s="180"/>
      <c r="C311" s="180"/>
      <c r="D311" s="179"/>
      <c r="E311" s="179"/>
      <c r="F311" s="179"/>
      <c r="G311" s="181"/>
      <c r="H311" s="181"/>
      <c r="I311" s="181"/>
      <c r="J311" s="218"/>
      <c r="K311" s="218"/>
      <c r="L311" s="218"/>
      <c r="M311" s="218"/>
      <c r="N311" s="218"/>
      <c r="O311" s="218"/>
      <c r="P311" s="218"/>
      <c r="Q311" s="218"/>
      <c r="R311" s="218"/>
      <c r="S311" s="179"/>
      <c r="T311" s="179"/>
    </row>
    <row r="312" spans="1:20" s="176" customFormat="1" ht="16.5">
      <c r="A312" s="179"/>
      <c r="B312" s="180"/>
      <c r="C312" s="180"/>
      <c r="D312" s="179"/>
      <c r="E312" s="179"/>
      <c r="F312" s="179"/>
      <c r="G312" s="181"/>
      <c r="H312" s="181"/>
      <c r="I312" s="181"/>
      <c r="J312" s="218"/>
      <c r="K312" s="218"/>
      <c r="L312" s="218"/>
      <c r="M312" s="218"/>
      <c r="N312" s="218"/>
      <c r="O312" s="218"/>
      <c r="P312" s="218"/>
      <c r="Q312" s="218"/>
      <c r="R312" s="218"/>
      <c r="S312" s="179"/>
      <c r="T312" s="179"/>
    </row>
    <row r="313" spans="1:20" s="176" customFormat="1" ht="16.5">
      <c r="A313" s="179"/>
      <c r="B313" s="180"/>
      <c r="C313" s="180"/>
      <c r="D313" s="179"/>
      <c r="E313" s="179"/>
      <c r="F313" s="179"/>
      <c r="G313" s="181"/>
      <c r="H313" s="181"/>
      <c r="I313" s="181"/>
      <c r="J313" s="218"/>
      <c r="K313" s="218"/>
      <c r="L313" s="218"/>
      <c r="M313" s="218"/>
      <c r="N313" s="218"/>
      <c r="O313" s="218"/>
      <c r="P313" s="218"/>
      <c r="Q313" s="218"/>
      <c r="R313" s="218"/>
      <c r="S313" s="179"/>
      <c r="T313" s="179"/>
    </row>
    <row r="314" spans="1:20" s="176" customFormat="1" ht="16.5">
      <c r="A314" s="179"/>
      <c r="B314" s="180"/>
      <c r="C314" s="180"/>
      <c r="D314" s="179"/>
      <c r="E314" s="179"/>
      <c r="F314" s="179"/>
      <c r="G314" s="181"/>
      <c r="H314" s="181"/>
      <c r="I314" s="181"/>
      <c r="J314" s="218"/>
      <c r="K314" s="218"/>
      <c r="L314" s="218"/>
      <c r="M314" s="218"/>
      <c r="N314" s="218"/>
      <c r="O314" s="218"/>
      <c r="P314" s="218"/>
      <c r="Q314" s="218"/>
      <c r="R314" s="218"/>
      <c r="S314" s="179"/>
      <c r="T314" s="179"/>
    </row>
    <row r="315" spans="1:20" s="176" customFormat="1" ht="16.5">
      <c r="A315" s="179"/>
      <c r="B315" s="180"/>
      <c r="C315" s="180"/>
      <c r="D315" s="179"/>
      <c r="E315" s="179"/>
      <c r="F315" s="179"/>
      <c r="G315" s="181"/>
      <c r="H315" s="181"/>
      <c r="I315" s="181"/>
      <c r="J315" s="218"/>
      <c r="K315" s="218"/>
      <c r="L315" s="218"/>
      <c r="M315" s="218"/>
      <c r="N315" s="218"/>
      <c r="O315" s="218"/>
      <c r="P315" s="218"/>
      <c r="Q315" s="218"/>
      <c r="R315" s="218"/>
      <c r="S315" s="179"/>
      <c r="T315" s="179"/>
    </row>
    <row r="316" spans="1:20" s="176" customFormat="1" ht="16.5">
      <c r="A316" s="179"/>
      <c r="B316" s="180"/>
      <c r="C316" s="180"/>
      <c r="D316" s="179"/>
      <c r="E316" s="179"/>
      <c r="F316" s="179"/>
      <c r="G316" s="181"/>
      <c r="H316" s="181"/>
      <c r="I316" s="181"/>
      <c r="J316" s="218"/>
      <c r="K316" s="218"/>
      <c r="L316" s="218"/>
      <c r="M316" s="218"/>
      <c r="N316" s="218"/>
      <c r="O316" s="218"/>
      <c r="P316" s="218"/>
      <c r="Q316" s="218"/>
      <c r="R316" s="218"/>
      <c r="S316" s="179"/>
      <c r="T316" s="179"/>
    </row>
    <row r="317" spans="1:20" s="176" customFormat="1" ht="16.5">
      <c r="A317" s="179"/>
      <c r="B317" s="180"/>
      <c r="C317" s="180"/>
      <c r="D317" s="179"/>
      <c r="E317" s="179"/>
      <c r="F317" s="179"/>
      <c r="G317" s="181"/>
      <c r="H317" s="181"/>
      <c r="I317" s="181"/>
      <c r="J317" s="218"/>
      <c r="K317" s="218"/>
      <c r="L317" s="218"/>
      <c r="M317" s="218"/>
      <c r="N317" s="218"/>
      <c r="O317" s="218"/>
      <c r="P317" s="218"/>
      <c r="Q317" s="218"/>
      <c r="R317" s="218"/>
      <c r="S317" s="179"/>
      <c r="T317" s="179"/>
    </row>
    <row r="318" spans="1:20" s="176" customFormat="1" ht="16.5">
      <c r="A318" s="179"/>
      <c r="B318" s="180"/>
      <c r="C318" s="180"/>
      <c r="D318" s="179"/>
      <c r="E318" s="179"/>
      <c r="F318" s="179"/>
      <c r="G318" s="181"/>
      <c r="H318" s="181"/>
      <c r="I318" s="181"/>
      <c r="J318" s="218"/>
      <c r="K318" s="218"/>
      <c r="L318" s="218"/>
      <c r="M318" s="218"/>
      <c r="N318" s="218"/>
      <c r="O318" s="218"/>
      <c r="P318" s="218"/>
      <c r="Q318" s="218"/>
      <c r="R318" s="218"/>
      <c r="S318" s="179"/>
      <c r="T318" s="179"/>
    </row>
    <row r="319" spans="1:20" s="176" customFormat="1" ht="16.5">
      <c r="A319" s="179"/>
      <c r="B319" s="180"/>
      <c r="C319" s="180"/>
      <c r="D319" s="179"/>
      <c r="E319" s="179"/>
      <c r="F319" s="179"/>
      <c r="G319" s="181"/>
      <c r="H319" s="181"/>
      <c r="I319" s="181"/>
      <c r="J319" s="218"/>
      <c r="K319" s="218"/>
      <c r="L319" s="218"/>
      <c r="M319" s="218"/>
      <c r="N319" s="218"/>
      <c r="O319" s="218"/>
      <c r="P319" s="218"/>
      <c r="Q319" s="218"/>
      <c r="R319" s="218"/>
      <c r="S319" s="179"/>
      <c r="T319" s="179"/>
    </row>
    <row r="320" spans="1:20" s="176" customFormat="1" ht="16.5">
      <c r="A320" s="179"/>
      <c r="B320" s="180"/>
      <c r="C320" s="180"/>
      <c r="D320" s="179"/>
      <c r="E320" s="179"/>
      <c r="F320" s="179"/>
      <c r="G320" s="181"/>
      <c r="H320" s="181"/>
      <c r="I320" s="181"/>
      <c r="J320" s="218"/>
      <c r="K320" s="218"/>
      <c r="L320" s="218"/>
      <c r="M320" s="218"/>
      <c r="N320" s="218"/>
      <c r="O320" s="218"/>
      <c r="P320" s="218"/>
      <c r="Q320" s="218"/>
      <c r="R320" s="218"/>
      <c r="S320" s="179"/>
      <c r="T320" s="179"/>
    </row>
    <row r="321" spans="1:20" s="176" customFormat="1" ht="16.5">
      <c r="A321" s="179"/>
      <c r="B321" s="180"/>
      <c r="C321" s="180"/>
      <c r="D321" s="179"/>
      <c r="E321" s="179"/>
      <c r="F321" s="179"/>
      <c r="G321" s="181"/>
      <c r="H321" s="181"/>
      <c r="I321" s="181"/>
      <c r="J321" s="218"/>
      <c r="K321" s="218"/>
      <c r="L321" s="218"/>
      <c r="M321" s="218"/>
      <c r="N321" s="218"/>
      <c r="O321" s="218"/>
      <c r="P321" s="218"/>
      <c r="Q321" s="218"/>
      <c r="R321" s="218"/>
      <c r="S321" s="179"/>
      <c r="T321" s="179"/>
    </row>
    <row r="322" spans="1:20" s="176" customFormat="1" ht="16.5">
      <c r="A322" s="179"/>
      <c r="B322" s="180"/>
      <c r="C322" s="180"/>
      <c r="D322" s="179"/>
      <c r="E322" s="179"/>
      <c r="F322" s="179"/>
      <c r="G322" s="181"/>
      <c r="H322" s="181"/>
      <c r="I322" s="181"/>
      <c r="J322" s="218"/>
      <c r="K322" s="218"/>
      <c r="L322" s="218"/>
      <c r="M322" s="218"/>
      <c r="N322" s="218"/>
      <c r="O322" s="218"/>
      <c r="P322" s="218"/>
      <c r="Q322" s="218"/>
      <c r="R322" s="218"/>
      <c r="S322" s="179"/>
      <c r="T322" s="179"/>
    </row>
    <row r="323" spans="1:20" s="176" customFormat="1" ht="16.5">
      <c r="A323" s="179"/>
      <c r="B323" s="180"/>
      <c r="C323" s="180"/>
      <c r="D323" s="179"/>
      <c r="E323" s="179"/>
      <c r="F323" s="179"/>
      <c r="G323" s="181"/>
      <c r="H323" s="181"/>
      <c r="I323" s="181"/>
      <c r="J323" s="218"/>
      <c r="K323" s="218"/>
      <c r="L323" s="218"/>
      <c r="M323" s="218"/>
      <c r="N323" s="218"/>
      <c r="O323" s="218"/>
      <c r="P323" s="218"/>
      <c r="Q323" s="218"/>
      <c r="R323" s="218"/>
      <c r="S323" s="179"/>
      <c r="T323" s="179"/>
    </row>
    <row r="324" spans="1:20" s="176" customFormat="1" ht="16.5">
      <c r="A324" s="179"/>
      <c r="B324" s="180"/>
      <c r="C324" s="180"/>
      <c r="D324" s="179"/>
      <c r="E324" s="179"/>
      <c r="F324" s="179"/>
      <c r="G324" s="181"/>
      <c r="H324" s="181"/>
      <c r="I324" s="181"/>
      <c r="J324" s="218"/>
      <c r="K324" s="218"/>
      <c r="L324" s="218"/>
      <c r="M324" s="218"/>
      <c r="N324" s="218"/>
      <c r="O324" s="218"/>
      <c r="P324" s="218"/>
      <c r="Q324" s="218"/>
      <c r="R324" s="218"/>
      <c r="S324" s="179"/>
      <c r="T324" s="179"/>
    </row>
    <row r="325" spans="1:20" s="176" customFormat="1" ht="16.5">
      <c r="A325" s="179"/>
      <c r="B325" s="180"/>
      <c r="C325" s="180"/>
      <c r="D325" s="179"/>
      <c r="E325" s="179"/>
      <c r="F325" s="179"/>
      <c r="G325" s="181"/>
      <c r="H325" s="181"/>
      <c r="I325" s="181"/>
      <c r="J325" s="218"/>
      <c r="K325" s="218"/>
      <c r="L325" s="218"/>
      <c r="M325" s="218"/>
      <c r="N325" s="218"/>
      <c r="O325" s="218"/>
      <c r="P325" s="218"/>
      <c r="Q325" s="218"/>
      <c r="R325" s="218"/>
      <c r="S325" s="179"/>
      <c r="T325" s="179"/>
    </row>
    <row r="326" spans="1:20" s="176" customFormat="1" ht="16.5">
      <c r="A326" s="179"/>
      <c r="B326" s="180"/>
      <c r="C326" s="180"/>
      <c r="D326" s="179"/>
      <c r="E326" s="179"/>
      <c r="F326" s="179"/>
      <c r="G326" s="181"/>
      <c r="H326" s="181"/>
      <c r="I326" s="181"/>
      <c r="J326" s="218"/>
      <c r="K326" s="218"/>
      <c r="L326" s="218"/>
      <c r="M326" s="218"/>
      <c r="N326" s="218"/>
      <c r="O326" s="218"/>
      <c r="P326" s="218"/>
      <c r="Q326" s="218"/>
      <c r="R326" s="218"/>
      <c r="S326" s="179"/>
      <c r="T326" s="179"/>
    </row>
    <row r="327" spans="1:20" s="176" customFormat="1" ht="16.5">
      <c r="A327" s="179"/>
      <c r="B327" s="180"/>
      <c r="C327" s="180"/>
      <c r="D327" s="179"/>
      <c r="E327" s="179"/>
      <c r="F327" s="179"/>
      <c r="G327" s="181"/>
      <c r="H327" s="181"/>
      <c r="I327" s="181"/>
      <c r="J327" s="218"/>
      <c r="K327" s="218"/>
      <c r="L327" s="218"/>
      <c r="M327" s="218"/>
      <c r="N327" s="218"/>
      <c r="O327" s="218"/>
      <c r="P327" s="218"/>
      <c r="Q327" s="218"/>
      <c r="R327" s="218"/>
      <c r="S327" s="179"/>
      <c r="T327" s="179"/>
    </row>
    <row r="328" spans="1:20" s="176" customFormat="1" ht="16.5">
      <c r="A328" s="179"/>
      <c r="B328" s="180"/>
      <c r="C328" s="180"/>
      <c r="D328" s="179"/>
      <c r="E328" s="179"/>
      <c r="F328" s="179"/>
      <c r="G328" s="181"/>
      <c r="H328" s="181"/>
      <c r="I328" s="181"/>
      <c r="J328" s="218"/>
      <c r="K328" s="218"/>
      <c r="L328" s="218"/>
      <c r="M328" s="218"/>
      <c r="N328" s="218"/>
      <c r="O328" s="218"/>
      <c r="P328" s="218"/>
      <c r="Q328" s="218"/>
      <c r="R328" s="218"/>
      <c r="S328" s="179"/>
      <c r="T328" s="179"/>
    </row>
    <row r="329" spans="1:20" s="176" customFormat="1" ht="16.5">
      <c r="A329" s="179"/>
      <c r="B329" s="180"/>
      <c r="C329" s="180"/>
      <c r="D329" s="179"/>
      <c r="E329" s="179"/>
      <c r="F329" s="179"/>
      <c r="G329" s="181"/>
      <c r="H329" s="181"/>
      <c r="I329" s="181"/>
      <c r="J329" s="218"/>
      <c r="K329" s="218"/>
      <c r="L329" s="218"/>
      <c r="M329" s="218"/>
      <c r="N329" s="218"/>
      <c r="O329" s="218"/>
      <c r="P329" s="218"/>
      <c r="Q329" s="218"/>
      <c r="R329" s="218"/>
      <c r="S329" s="179"/>
      <c r="T329" s="179"/>
    </row>
    <row r="330" spans="1:20" s="176" customFormat="1" ht="16.5">
      <c r="A330" s="179"/>
      <c r="B330" s="180"/>
      <c r="C330" s="180"/>
      <c r="D330" s="179"/>
      <c r="E330" s="179"/>
      <c r="F330" s="179"/>
      <c r="G330" s="181"/>
      <c r="H330" s="181"/>
      <c r="I330" s="181"/>
      <c r="J330" s="218"/>
      <c r="K330" s="218"/>
      <c r="L330" s="218"/>
      <c r="M330" s="218"/>
      <c r="N330" s="218"/>
      <c r="O330" s="218"/>
      <c r="P330" s="218"/>
      <c r="Q330" s="218"/>
      <c r="R330" s="218"/>
      <c r="S330" s="179"/>
      <c r="T330" s="179"/>
    </row>
    <row r="331" spans="1:20" s="176" customFormat="1" ht="16.5">
      <c r="A331" s="179"/>
      <c r="B331" s="180"/>
      <c r="C331" s="180"/>
      <c r="D331" s="179"/>
      <c r="E331" s="179"/>
      <c r="F331" s="179"/>
      <c r="G331" s="181"/>
      <c r="H331" s="181"/>
      <c r="I331" s="181"/>
      <c r="J331" s="218"/>
      <c r="K331" s="218"/>
      <c r="L331" s="218"/>
      <c r="M331" s="218"/>
      <c r="N331" s="218"/>
      <c r="O331" s="218"/>
      <c r="P331" s="218"/>
      <c r="Q331" s="218"/>
      <c r="R331" s="218"/>
      <c r="S331" s="179"/>
      <c r="T331" s="179"/>
    </row>
    <row r="332" spans="1:20" s="176" customFormat="1" ht="16.5">
      <c r="A332" s="179"/>
      <c r="B332" s="180"/>
      <c r="C332" s="180"/>
      <c r="D332" s="179"/>
      <c r="E332" s="179"/>
      <c r="F332" s="179"/>
      <c r="G332" s="181"/>
      <c r="H332" s="181"/>
      <c r="I332" s="181"/>
      <c r="J332" s="218"/>
      <c r="K332" s="218"/>
      <c r="L332" s="218"/>
      <c r="M332" s="218"/>
      <c r="N332" s="218"/>
      <c r="O332" s="218"/>
      <c r="P332" s="218"/>
      <c r="Q332" s="218"/>
      <c r="R332" s="218"/>
      <c r="S332" s="179"/>
      <c r="T332" s="179"/>
    </row>
    <row r="333" spans="1:20" s="176" customFormat="1" ht="16.5">
      <c r="A333" s="179"/>
      <c r="B333" s="180"/>
      <c r="C333" s="180"/>
      <c r="D333" s="179"/>
      <c r="E333" s="179"/>
      <c r="F333" s="179"/>
      <c r="G333" s="181"/>
      <c r="H333" s="181"/>
      <c r="I333" s="181"/>
      <c r="J333" s="218"/>
      <c r="K333" s="218"/>
      <c r="L333" s="218"/>
      <c r="M333" s="218"/>
      <c r="N333" s="218"/>
      <c r="O333" s="218"/>
      <c r="P333" s="218"/>
      <c r="Q333" s="218"/>
      <c r="R333" s="218"/>
      <c r="S333" s="179"/>
      <c r="T333" s="179"/>
    </row>
    <row r="334" spans="1:20" s="176" customFormat="1" ht="16.5">
      <c r="A334" s="179"/>
      <c r="B334" s="180"/>
      <c r="C334" s="180"/>
      <c r="D334" s="179"/>
      <c r="E334" s="179"/>
      <c r="F334" s="179"/>
      <c r="G334" s="181"/>
      <c r="H334" s="181"/>
      <c r="I334" s="181"/>
      <c r="J334" s="218"/>
      <c r="K334" s="218"/>
      <c r="L334" s="218"/>
      <c r="M334" s="218"/>
      <c r="N334" s="218"/>
      <c r="O334" s="218"/>
      <c r="P334" s="218"/>
      <c r="Q334" s="218"/>
      <c r="R334" s="218"/>
      <c r="S334" s="179"/>
      <c r="T334" s="179"/>
    </row>
    <row r="335" spans="1:20" s="176" customFormat="1" ht="16.5">
      <c r="A335" s="179"/>
      <c r="B335" s="180"/>
      <c r="C335" s="180"/>
      <c r="D335" s="179"/>
      <c r="E335" s="179"/>
      <c r="F335" s="179"/>
      <c r="G335" s="181"/>
      <c r="H335" s="181"/>
      <c r="I335" s="181"/>
      <c r="J335" s="218"/>
      <c r="K335" s="218"/>
      <c r="L335" s="218"/>
      <c r="M335" s="218"/>
      <c r="N335" s="218"/>
      <c r="O335" s="218"/>
      <c r="P335" s="218"/>
      <c r="Q335" s="218"/>
      <c r="R335" s="218"/>
      <c r="S335" s="179"/>
      <c r="T335" s="179"/>
    </row>
    <row r="336" spans="1:20" s="176" customFormat="1" ht="16.5">
      <c r="A336" s="179"/>
      <c r="B336" s="180"/>
      <c r="C336" s="180"/>
      <c r="D336" s="179"/>
      <c r="E336" s="179"/>
      <c r="F336" s="179"/>
      <c r="G336" s="181"/>
      <c r="H336" s="181"/>
      <c r="I336" s="181"/>
      <c r="J336" s="218"/>
      <c r="K336" s="218"/>
      <c r="L336" s="218"/>
      <c r="M336" s="218"/>
      <c r="N336" s="218"/>
      <c r="O336" s="218"/>
      <c r="P336" s="218"/>
      <c r="Q336" s="218"/>
      <c r="R336" s="218"/>
      <c r="S336" s="179"/>
      <c r="T336" s="179"/>
    </row>
    <row r="337" spans="1:20" s="176" customFormat="1" ht="16.5">
      <c r="A337" s="179"/>
      <c r="B337" s="180"/>
      <c r="C337" s="180"/>
      <c r="D337" s="179"/>
      <c r="E337" s="179"/>
      <c r="F337" s="179"/>
      <c r="G337" s="181"/>
      <c r="H337" s="181"/>
      <c r="I337" s="181"/>
      <c r="J337" s="218"/>
      <c r="K337" s="218"/>
      <c r="L337" s="218"/>
      <c r="M337" s="218"/>
      <c r="N337" s="218"/>
      <c r="O337" s="218"/>
      <c r="P337" s="218"/>
      <c r="Q337" s="218"/>
      <c r="R337" s="218"/>
      <c r="S337" s="179"/>
      <c r="T337" s="179"/>
    </row>
    <row r="338" spans="1:20" s="176" customFormat="1" ht="16.5">
      <c r="A338" s="179"/>
      <c r="B338" s="180"/>
      <c r="C338" s="180"/>
      <c r="D338" s="179"/>
      <c r="E338" s="179"/>
      <c r="F338" s="179"/>
      <c r="G338" s="181"/>
      <c r="H338" s="181"/>
      <c r="I338" s="181"/>
      <c r="J338" s="218"/>
      <c r="K338" s="218"/>
      <c r="L338" s="218"/>
      <c r="M338" s="218"/>
      <c r="N338" s="218"/>
      <c r="O338" s="218"/>
      <c r="P338" s="218"/>
      <c r="Q338" s="218"/>
      <c r="R338" s="218"/>
      <c r="S338" s="179"/>
      <c r="T338" s="179"/>
    </row>
    <row r="339" spans="1:20" s="176" customFormat="1" ht="16.5">
      <c r="A339" s="179"/>
      <c r="B339" s="180"/>
      <c r="C339" s="180"/>
      <c r="D339" s="179"/>
      <c r="E339" s="179"/>
      <c r="F339" s="179"/>
      <c r="G339" s="181"/>
      <c r="H339" s="181"/>
      <c r="I339" s="181"/>
      <c r="J339" s="218"/>
      <c r="K339" s="218"/>
      <c r="L339" s="218"/>
      <c r="M339" s="218"/>
      <c r="N339" s="218"/>
      <c r="O339" s="218"/>
      <c r="P339" s="218"/>
      <c r="Q339" s="218"/>
      <c r="R339" s="218"/>
      <c r="S339" s="179"/>
      <c r="T339" s="179"/>
    </row>
    <row r="340" spans="1:20" s="176" customFormat="1" ht="16.5">
      <c r="A340" s="179"/>
      <c r="B340" s="180"/>
      <c r="C340" s="180"/>
      <c r="D340" s="179"/>
      <c r="E340" s="179"/>
      <c r="F340" s="179"/>
      <c r="G340" s="181"/>
      <c r="H340" s="181"/>
      <c r="I340" s="181"/>
      <c r="J340" s="218"/>
      <c r="K340" s="218"/>
      <c r="L340" s="218"/>
      <c r="M340" s="218"/>
      <c r="N340" s="218"/>
      <c r="O340" s="218"/>
      <c r="P340" s="218"/>
      <c r="Q340" s="218"/>
      <c r="R340" s="218"/>
      <c r="S340" s="179"/>
      <c r="T340" s="179"/>
    </row>
    <row r="341" spans="1:20" s="176" customFormat="1" ht="16.5">
      <c r="A341" s="179"/>
      <c r="B341" s="180"/>
      <c r="C341" s="180"/>
      <c r="D341" s="179"/>
      <c r="E341" s="179"/>
      <c r="F341" s="179"/>
      <c r="G341" s="181"/>
      <c r="H341" s="181"/>
      <c r="I341" s="181"/>
      <c r="J341" s="218"/>
      <c r="K341" s="218"/>
      <c r="L341" s="218"/>
      <c r="M341" s="218"/>
      <c r="N341" s="218"/>
      <c r="O341" s="218"/>
      <c r="P341" s="218"/>
      <c r="Q341" s="218"/>
      <c r="R341" s="218"/>
      <c r="S341" s="179"/>
      <c r="T341" s="179"/>
    </row>
    <row r="342" spans="1:20" s="176" customFormat="1" ht="16.5">
      <c r="A342" s="179"/>
      <c r="B342" s="180"/>
      <c r="C342" s="180"/>
      <c r="D342" s="179"/>
      <c r="E342" s="179"/>
      <c r="F342" s="179"/>
      <c r="G342" s="181"/>
      <c r="H342" s="181"/>
      <c r="I342" s="181"/>
      <c r="J342" s="218"/>
      <c r="K342" s="218"/>
      <c r="L342" s="218"/>
      <c r="M342" s="218"/>
      <c r="N342" s="218"/>
      <c r="O342" s="218"/>
      <c r="P342" s="218"/>
      <c r="Q342" s="218"/>
      <c r="R342" s="218"/>
      <c r="S342" s="179"/>
      <c r="T342" s="179"/>
    </row>
    <row r="343" spans="1:20" s="176" customFormat="1" ht="16.5">
      <c r="A343" s="179"/>
      <c r="B343" s="180"/>
      <c r="C343" s="180"/>
      <c r="D343" s="179"/>
      <c r="E343" s="179"/>
      <c r="F343" s="179"/>
      <c r="G343" s="181"/>
      <c r="H343" s="181"/>
      <c r="I343" s="181"/>
      <c r="J343" s="218"/>
      <c r="K343" s="218"/>
      <c r="L343" s="218"/>
      <c r="M343" s="218"/>
      <c r="N343" s="218"/>
      <c r="O343" s="218"/>
      <c r="P343" s="218"/>
      <c r="Q343" s="218"/>
      <c r="R343" s="218"/>
      <c r="S343" s="179"/>
      <c r="T343" s="179"/>
    </row>
    <row r="344" spans="1:20" s="176" customFormat="1" ht="16.5">
      <c r="A344" s="179"/>
      <c r="B344" s="180"/>
      <c r="C344" s="180"/>
      <c r="D344" s="179"/>
      <c r="E344" s="179"/>
      <c r="F344" s="179"/>
      <c r="G344" s="181"/>
      <c r="H344" s="181"/>
      <c r="I344" s="181"/>
      <c r="J344" s="218"/>
      <c r="K344" s="218"/>
      <c r="L344" s="218"/>
      <c r="M344" s="218"/>
      <c r="N344" s="218"/>
      <c r="O344" s="218"/>
      <c r="P344" s="218"/>
      <c r="Q344" s="218"/>
      <c r="R344" s="218"/>
      <c r="S344" s="179"/>
      <c r="T344" s="179"/>
    </row>
    <row r="345" spans="1:20" s="176" customFormat="1" ht="16.5">
      <c r="A345" s="179"/>
      <c r="B345" s="180"/>
      <c r="C345" s="180"/>
      <c r="D345" s="179"/>
      <c r="E345" s="179"/>
      <c r="F345" s="179"/>
      <c r="G345" s="181"/>
      <c r="H345" s="181"/>
      <c r="I345" s="181"/>
      <c r="J345" s="218"/>
      <c r="K345" s="218"/>
      <c r="L345" s="218"/>
      <c r="M345" s="218"/>
      <c r="N345" s="218"/>
      <c r="O345" s="218"/>
      <c r="P345" s="218"/>
      <c r="Q345" s="218"/>
      <c r="R345" s="218"/>
      <c r="S345" s="179"/>
      <c r="T345" s="179"/>
    </row>
    <row r="346" spans="1:20" s="176" customFormat="1" ht="16.5">
      <c r="A346" s="179"/>
      <c r="B346" s="180"/>
      <c r="C346" s="180"/>
      <c r="D346" s="179"/>
      <c r="E346" s="179"/>
      <c r="F346" s="179"/>
      <c r="G346" s="181"/>
      <c r="H346" s="181"/>
      <c r="I346" s="181"/>
      <c r="J346" s="218"/>
      <c r="K346" s="218"/>
      <c r="L346" s="218"/>
      <c r="M346" s="218"/>
      <c r="N346" s="218"/>
      <c r="O346" s="218"/>
      <c r="P346" s="218"/>
      <c r="Q346" s="218"/>
      <c r="R346" s="218"/>
      <c r="S346" s="179"/>
      <c r="T346" s="179"/>
    </row>
    <row r="347" spans="1:20" s="176" customFormat="1" ht="16.5">
      <c r="A347" s="179"/>
      <c r="B347" s="180"/>
      <c r="C347" s="180"/>
      <c r="D347" s="179"/>
      <c r="E347" s="179"/>
      <c r="F347" s="179"/>
      <c r="G347" s="181"/>
      <c r="H347" s="181"/>
      <c r="I347" s="181"/>
      <c r="J347" s="218"/>
      <c r="K347" s="218"/>
      <c r="L347" s="218"/>
      <c r="M347" s="218"/>
      <c r="N347" s="218"/>
      <c r="O347" s="218"/>
      <c r="P347" s="218"/>
      <c r="Q347" s="218"/>
      <c r="R347" s="218"/>
      <c r="S347" s="179"/>
      <c r="T347" s="179"/>
    </row>
    <row r="348" spans="1:20" s="176" customFormat="1" ht="16.5">
      <c r="A348" s="179"/>
      <c r="B348" s="180"/>
      <c r="C348" s="180"/>
      <c r="D348" s="179"/>
      <c r="E348" s="179"/>
      <c r="F348" s="179"/>
      <c r="G348" s="181"/>
      <c r="H348" s="181"/>
      <c r="I348" s="181"/>
      <c r="J348" s="218"/>
      <c r="K348" s="218"/>
      <c r="L348" s="218"/>
      <c r="M348" s="218"/>
      <c r="N348" s="218"/>
      <c r="O348" s="218"/>
      <c r="P348" s="218"/>
      <c r="Q348" s="218"/>
      <c r="R348" s="218"/>
      <c r="S348" s="179"/>
      <c r="T348" s="179"/>
    </row>
    <row r="349" spans="1:20" s="176" customFormat="1" ht="16.5">
      <c r="A349" s="179"/>
      <c r="B349" s="180"/>
      <c r="C349" s="180"/>
      <c r="D349" s="179"/>
      <c r="E349" s="179"/>
      <c r="F349" s="179"/>
      <c r="G349" s="181"/>
      <c r="H349" s="181"/>
      <c r="I349" s="181"/>
      <c r="J349" s="218"/>
      <c r="K349" s="218"/>
      <c r="L349" s="218"/>
      <c r="M349" s="218"/>
      <c r="N349" s="218"/>
      <c r="O349" s="218"/>
      <c r="P349" s="218"/>
      <c r="Q349" s="218"/>
      <c r="R349" s="218"/>
      <c r="S349" s="179"/>
      <c r="T349" s="179"/>
    </row>
    <row r="350" spans="1:20" s="176" customFormat="1" ht="16.5">
      <c r="A350" s="179"/>
      <c r="B350" s="180"/>
      <c r="C350" s="180"/>
      <c r="D350" s="179"/>
      <c r="E350" s="179"/>
      <c r="F350" s="179"/>
      <c r="G350" s="181"/>
      <c r="H350" s="181"/>
      <c r="I350" s="181"/>
      <c r="J350" s="218"/>
      <c r="K350" s="218"/>
      <c r="L350" s="218"/>
      <c r="M350" s="218"/>
      <c r="N350" s="218"/>
      <c r="O350" s="218"/>
      <c r="P350" s="218"/>
      <c r="Q350" s="218"/>
      <c r="R350" s="218"/>
      <c r="S350" s="179"/>
      <c r="T350" s="179"/>
    </row>
    <row r="351" spans="1:20" s="176" customFormat="1" ht="16.5">
      <c r="A351" s="179"/>
      <c r="B351" s="180"/>
      <c r="C351" s="180"/>
      <c r="D351" s="179"/>
      <c r="E351" s="179"/>
      <c r="F351" s="179"/>
      <c r="G351" s="181"/>
      <c r="H351" s="181"/>
      <c r="I351" s="181"/>
      <c r="J351" s="218"/>
      <c r="K351" s="218"/>
      <c r="L351" s="218"/>
      <c r="M351" s="218"/>
      <c r="N351" s="218"/>
      <c r="O351" s="218"/>
      <c r="P351" s="218"/>
      <c r="Q351" s="218"/>
      <c r="R351" s="218"/>
      <c r="S351" s="179"/>
      <c r="T351" s="179"/>
    </row>
    <row r="352" spans="1:20" s="176" customFormat="1" ht="16.5">
      <c r="A352" s="179"/>
      <c r="B352" s="180"/>
      <c r="C352" s="180"/>
      <c r="D352" s="179"/>
      <c r="E352" s="179"/>
      <c r="F352" s="179"/>
      <c r="G352" s="181"/>
      <c r="H352" s="181"/>
      <c r="I352" s="181"/>
      <c r="J352" s="218"/>
      <c r="K352" s="218"/>
      <c r="L352" s="218"/>
      <c r="M352" s="218"/>
      <c r="N352" s="218"/>
      <c r="O352" s="218"/>
      <c r="P352" s="218"/>
      <c r="Q352" s="218"/>
      <c r="R352" s="218"/>
      <c r="S352" s="179"/>
      <c r="T352" s="179"/>
    </row>
    <row r="353" spans="1:20" s="176" customFormat="1" ht="16.5">
      <c r="A353" s="179"/>
      <c r="B353" s="180"/>
      <c r="C353" s="180"/>
      <c r="D353" s="179"/>
      <c r="E353" s="179"/>
      <c r="F353" s="179"/>
      <c r="G353" s="181"/>
      <c r="H353" s="181"/>
      <c r="I353" s="181"/>
      <c r="J353" s="218"/>
      <c r="K353" s="218"/>
      <c r="L353" s="218"/>
      <c r="M353" s="218"/>
      <c r="N353" s="218"/>
      <c r="O353" s="218"/>
      <c r="P353" s="218"/>
      <c r="Q353" s="218"/>
      <c r="R353" s="218"/>
      <c r="S353" s="179"/>
      <c r="T353" s="179"/>
    </row>
    <row r="354" spans="1:20" s="176" customFormat="1" ht="16.5">
      <c r="A354" s="179"/>
      <c r="B354" s="180"/>
      <c r="C354" s="180"/>
      <c r="D354" s="179"/>
      <c r="E354" s="179"/>
      <c r="F354" s="179"/>
      <c r="G354" s="181"/>
      <c r="H354" s="181"/>
      <c r="I354" s="181"/>
      <c r="J354" s="218"/>
      <c r="K354" s="218"/>
      <c r="L354" s="218"/>
      <c r="M354" s="218"/>
      <c r="N354" s="218"/>
      <c r="O354" s="218"/>
      <c r="P354" s="218"/>
      <c r="Q354" s="218"/>
      <c r="R354" s="218"/>
      <c r="S354" s="179"/>
      <c r="T354" s="179"/>
    </row>
    <row r="355" spans="1:20" s="176" customFormat="1" ht="16.5">
      <c r="A355" s="179"/>
      <c r="B355" s="180"/>
      <c r="C355" s="180"/>
      <c r="D355" s="179"/>
      <c r="E355" s="179"/>
      <c r="F355" s="179"/>
      <c r="G355" s="181"/>
      <c r="H355" s="181"/>
      <c r="I355" s="181"/>
      <c r="J355" s="218"/>
      <c r="K355" s="218"/>
      <c r="L355" s="218"/>
      <c r="M355" s="218"/>
      <c r="N355" s="218"/>
      <c r="O355" s="218"/>
      <c r="P355" s="218"/>
      <c r="Q355" s="218"/>
      <c r="R355" s="218"/>
      <c r="S355" s="179"/>
      <c r="T355" s="179"/>
    </row>
    <row r="356" spans="1:20" s="176" customFormat="1" ht="16.5">
      <c r="A356" s="179"/>
      <c r="B356" s="180"/>
      <c r="C356" s="180"/>
      <c r="D356" s="179"/>
      <c r="E356" s="179"/>
      <c r="F356" s="179"/>
      <c r="G356" s="181"/>
      <c r="H356" s="181"/>
      <c r="I356" s="181"/>
      <c r="J356" s="218"/>
      <c r="K356" s="218"/>
      <c r="L356" s="218"/>
      <c r="M356" s="218"/>
      <c r="N356" s="218"/>
      <c r="O356" s="218"/>
      <c r="P356" s="218"/>
      <c r="Q356" s="218"/>
      <c r="R356" s="218"/>
      <c r="S356" s="179"/>
      <c r="T356" s="179"/>
    </row>
    <row r="357" spans="1:20" s="176" customFormat="1" ht="16.5">
      <c r="A357" s="179"/>
      <c r="B357" s="180"/>
      <c r="C357" s="180"/>
      <c r="D357" s="179"/>
      <c r="E357" s="179"/>
      <c r="F357" s="179"/>
      <c r="G357" s="181"/>
      <c r="H357" s="181"/>
      <c r="I357" s="181"/>
      <c r="J357" s="218"/>
      <c r="K357" s="218"/>
      <c r="L357" s="218"/>
      <c r="M357" s="218"/>
      <c r="N357" s="218"/>
      <c r="O357" s="218"/>
      <c r="P357" s="218"/>
      <c r="Q357" s="218"/>
      <c r="R357" s="218"/>
      <c r="S357" s="179"/>
      <c r="T357" s="179"/>
    </row>
    <row r="358" spans="1:20" s="176" customFormat="1" ht="16.5">
      <c r="A358" s="179"/>
      <c r="B358" s="180"/>
      <c r="C358" s="180"/>
      <c r="D358" s="179"/>
      <c r="E358" s="179"/>
      <c r="F358" s="179"/>
      <c r="G358" s="181"/>
      <c r="H358" s="181"/>
      <c r="I358" s="181"/>
      <c r="J358" s="218"/>
      <c r="K358" s="218"/>
      <c r="L358" s="218"/>
      <c r="M358" s="218"/>
      <c r="N358" s="218"/>
      <c r="O358" s="218"/>
      <c r="P358" s="218"/>
      <c r="Q358" s="218"/>
      <c r="R358" s="218"/>
      <c r="S358" s="179"/>
      <c r="T358" s="179"/>
    </row>
    <row r="359" spans="1:20" s="176" customFormat="1" ht="16.5">
      <c r="A359" s="179"/>
      <c r="B359" s="180"/>
      <c r="C359" s="180"/>
      <c r="D359" s="179"/>
      <c r="E359" s="179"/>
      <c r="F359" s="179"/>
      <c r="G359" s="181"/>
      <c r="H359" s="181"/>
      <c r="I359" s="181"/>
      <c r="J359" s="218"/>
      <c r="K359" s="218"/>
      <c r="L359" s="218"/>
      <c r="M359" s="218"/>
      <c r="N359" s="218"/>
      <c r="O359" s="218"/>
      <c r="P359" s="218"/>
      <c r="Q359" s="218"/>
      <c r="R359" s="218"/>
      <c r="S359" s="179"/>
      <c r="T359" s="179"/>
    </row>
    <row r="360" spans="1:20" s="176" customFormat="1" ht="16.5">
      <c r="A360" s="179"/>
      <c r="B360" s="180"/>
      <c r="C360" s="180"/>
      <c r="D360" s="179"/>
      <c r="E360" s="179"/>
      <c r="F360" s="179"/>
      <c r="G360" s="181"/>
      <c r="H360" s="181"/>
      <c r="I360" s="181"/>
      <c r="J360" s="218"/>
      <c r="K360" s="218"/>
      <c r="L360" s="218"/>
      <c r="M360" s="218"/>
      <c r="N360" s="218"/>
      <c r="O360" s="218"/>
      <c r="P360" s="218"/>
      <c r="Q360" s="218"/>
      <c r="R360" s="218"/>
      <c r="S360" s="179"/>
      <c r="T360" s="179"/>
    </row>
    <row r="361" spans="1:20" s="176" customFormat="1" ht="16.5">
      <c r="A361" s="179"/>
      <c r="B361" s="180"/>
      <c r="C361" s="180"/>
      <c r="D361" s="179"/>
      <c r="E361" s="179"/>
      <c r="F361" s="179"/>
      <c r="G361" s="181"/>
      <c r="H361" s="181"/>
      <c r="I361" s="181"/>
      <c r="J361" s="218"/>
      <c r="K361" s="218"/>
      <c r="L361" s="218"/>
      <c r="M361" s="218"/>
      <c r="N361" s="218"/>
      <c r="O361" s="218"/>
      <c r="P361" s="218"/>
      <c r="Q361" s="218"/>
      <c r="R361" s="218"/>
      <c r="S361" s="179"/>
      <c r="T361" s="179"/>
    </row>
    <row r="362" spans="1:20" s="176" customFormat="1" ht="16.5">
      <c r="A362" s="179"/>
      <c r="B362" s="180"/>
      <c r="C362" s="180"/>
      <c r="D362" s="179"/>
      <c r="E362" s="179"/>
      <c r="F362" s="179"/>
      <c r="G362" s="181"/>
      <c r="H362" s="181"/>
      <c r="I362" s="181"/>
      <c r="J362" s="218"/>
      <c r="K362" s="218"/>
      <c r="L362" s="218"/>
      <c r="M362" s="218"/>
      <c r="N362" s="218"/>
      <c r="O362" s="218"/>
      <c r="P362" s="218"/>
      <c r="Q362" s="218"/>
      <c r="R362" s="218"/>
      <c r="S362" s="179"/>
      <c r="T362" s="179"/>
    </row>
    <row r="363" spans="1:20" s="176" customFormat="1" ht="16.5">
      <c r="A363" s="179"/>
      <c r="B363" s="180"/>
      <c r="C363" s="180"/>
      <c r="D363" s="179"/>
      <c r="E363" s="179"/>
      <c r="F363" s="179"/>
      <c r="G363" s="181"/>
      <c r="H363" s="181"/>
      <c r="I363" s="181"/>
      <c r="J363" s="218"/>
      <c r="K363" s="218"/>
      <c r="L363" s="218"/>
      <c r="M363" s="218"/>
      <c r="N363" s="218"/>
      <c r="O363" s="218"/>
      <c r="P363" s="218"/>
      <c r="Q363" s="218"/>
      <c r="R363" s="218"/>
      <c r="S363" s="179"/>
      <c r="T363" s="179"/>
    </row>
    <row r="364" spans="1:20" s="176" customFormat="1" ht="16.5">
      <c r="A364" s="179"/>
      <c r="B364" s="180"/>
      <c r="C364" s="180"/>
      <c r="D364" s="179"/>
      <c r="E364" s="179"/>
      <c r="F364" s="179"/>
      <c r="G364" s="181"/>
      <c r="H364" s="181"/>
      <c r="I364" s="181"/>
      <c r="J364" s="218"/>
      <c r="K364" s="218"/>
      <c r="L364" s="218"/>
      <c r="M364" s="218"/>
      <c r="N364" s="218"/>
      <c r="O364" s="218"/>
      <c r="P364" s="218"/>
      <c r="Q364" s="218"/>
      <c r="R364" s="218"/>
      <c r="S364" s="179"/>
      <c r="T364" s="179"/>
    </row>
    <row r="365" spans="1:20" s="176" customFormat="1" ht="16.5">
      <c r="A365" s="179"/>
      <c r="B365" s="180"/>
      <c r="C365" s="180"/>
      <c r="D365" s="179"/>
      <c r="E365" s="179"/>
      <c r="F365" s="179"/>
      <c r="G365" s="181"/>
      <c r="H365" s="181"/>
      <c r="I365" s="181"/>
      <c r="J365" s="218"/>
      <c r="K365" s="218"/>
      <c r="L365" s="218"/>
      <c r="M365" s="218"/>
      <c r="N365" s="218"/>
      <c r="O365" s="218"/>
      <c r="P365" s="218"/>
      <c r="Q365" s="218"/>
      <c r="R365" s="218"/>
      <c r="S365" s="179"/>
      <c r="T365" s="179"/>
    </row>
    <row r="366" spans="1:20" s="176" customFormat="1" ht="16.5">
      <c r="A366" s="179"/>
      <c r="B366" s="180"/>
      <c r="C366" s="180"/>
      <c r="D366" s="179"/>
      <c r="E366" s="179"/>
      <c r="F366" s="179"/>
      <c r="G366" s="181"/>
      <c r="H366" s="181"/>
      <c r="I366" s="181"/>
      <c r="J366" s="218"/>
      <c r="K366" s="218"/>
      <c r="L366" s="218"/>
      <c r="M366" s="218"/>
      <c r="N366" s="218"/>
      <c r="O366" s="218"/>
      <c r="P366" s="218"/>
      <c r="Q366" s="218"/>
      <c r="R366" s="218"/>
      <c r="S366" s="179"/>
      <c r="T366" s="179"/>
    </row>
    <row r="367" spans="1:20" s="176" customFormat="1" ht="16.5">
      <c r="A367" s="179"/>
      <c r="B367" s="180"/>
      <c r="C367" s="180"/>
      <c r="D367" s="179"/>
      <c r="E367" s="179"/>
      <c r="F367" s="179"/>
      <c r="G367" s="181"/>
      <c r="H367" s="181"/>
      <c r="I367" s="181"/>
      <c r="J367" s="218"/>
      <c r="K367" s="218"/>
      <c r="L367" s="218"/>
      <c r="M367" s="218"/>
      <c r="N367" s="218"/>
      <c r="O367" s="218"/>
      <c r="P367" s="218"/>
      <c r="Q367" s="218"/>
      <c r="R367" s="218"/>
      <c r="S367" s="179"/>
      <c r="T367" s="179"/>
    </row>
    <row r="368" spans="1:20" s="176" customFormat="1" ht="16.5">
      <c r="A368" s="179"/>
      <c r="B368" s="180"/>
      <c r="C368" s="180"/>
      <c r="D368" s="179"/>
      <c r="E368" s="179"/>
      <c r="F368" s="179"/>
      <c r="G368" s="181"/>
      <c r="H368" s="181"/>
      <c r="I368" s="181"/>
      <c r="J368" s="218"/>
      <c r="K368" s="218"/>
      <c r="L368" s="218"/>
      <c r="M368" s="218"/>
      <c r="N368" s="218"/>
      <c r="O368" s="218"/>
      <c r="P368" s="218"/>
      <c r="Q368" s="218"/>
      <c r="R368" s="218"/>
      <c r="S368" s="179"/>
      <c r="T368" s="179"/>
    </row>
    <row r="369" spans="1:20" s="176" customFormat="1" ht="16.5">
      <c r="A369" s="179"/>
      <c r="B369" s="180"/>
      <c r="C369" s="180"/>
      <c r="D369" s="179"/>
      <c r="E369" s="179"/>
      <c r="F369" s="179"/>
      <c r="G369" s="181"/>
      <c r="H369" s="181"/>
      <c r="I369" s="181"/>
      <c r="J369" s="218"/>
      <c r="K369" s="218"/>
      <c r="L369" s="218"/>
      <c r="M369" s="218"/>
      <c r="N369" s="218"/>
      <c r="O369" s="218"/>
      <c r="P369" s="218"/>
      <c r="Q369" s="218"/>
      <c r="R369" s="218"/>
      <c r="S369" s="179"/>
      <c r="T369" s="179"/>
    </row>
    <row r="370" spans="1:20" s="176" customFormat="1" ht="16.5">
      <c r="A370" s="179"/>
      <c r="B370" s="180"/>
      <c r="C370" s="180"/>
      <c r="D370" s="179"/>
      <c r="E370" s="179"/>
      <c r="F370" s="179"/>
      <c r="G370" s="181"/>
      <c r="H370" s="181"/>
      <c r="I370" s="181"/>
      <c r="J370" s="218"/>
      <c r="K370" s="218"/>
      <c r="L370" s="218"/>
      <c r="M370" s="218"/>
      <c r="N370" s="218"/>
      <c r="O370" s="218"/>
      <c r="P370" s="218"/>
      <c r="Q370" s="218"/>
      <c r="R370" s="218"/>
      <c r="S370" s="179"/>
      <c r="T370" s="179"/>
    </row>
    <row r="371" spans="1:20" s="176" customFormat="1" ht="16.5">
      <c r="A371" s="179"/>
      <c r="B371" s="180"/>
      <c r="C371" s="180"/>
      <c r="D371" s="179"/>
      <c r="E371" s="179"/>
      <c r="F371" s="179"/>
      <c r="G371" s="181"/>
      <c r="H371" s="181"/>
      <c r="I371" s="181"/>
      <c r="J371" s="218"/>
      <c r="K371" s="218"/>
      <c r="L371" s="218"/>
      <c r="M371" s="218"/>
      <c r="N371" s="218"/>
      <c r="O371" s="218"/>
      <c r="P371" s="218"/>
      <c r="Q371" s="218"/>
      <c r="R371" s="218"/>
      <c r="S371" s="179"/>
      <c r="T371" s="179"/>
    </row>
    <row r="372" spans="1:20" s="176" customFormat="1" ht="16.5">
      <c r="A372" s="179"/>
      <c r="B372" s="180"/>
      <c r="C372" s="180"/>
      <c r="D372" s="179"/>
      <c r="E372" s="179"/>
      <c r="F372" s="179"/>
      <c r="G372" s="181"/>
      <c r="H372" s="181"/>
      <c r="I372" s="181"/>
      <c r="J372" s="218"/>
      <c r="K372" s="218"/>
      <c r="L372" s="218"/>
      <c r="M372" s="218"/>
      <c r="N372" s="218"/>
      <c r="O372" s="218"/>
      <c r="P372" s="218"/>
      <c r="Q372" s="218"/>
      <c r="R372" s="218"/>
      <c r="S372" s="179"/>
      <c r="T372" s="179"/>
    </row>
    <row r="373" spans="1:20" s="176" customFormat="1" ht="16.5">
      <c r="A373" s="179"/>
      <c r="B373" s="180"/>
      <c r="C373" s="180"/>
      <c r="D373" s="179"/>
      <c r="E373" s="179"/>
      <c r="F373" s="179"/>
      <c r="G373" s="181"/>
      <c r="H373" s="181"/>
      <c r="I373" s="181"/>
      <c r="J373" s="218"/>
      <c r="K373" s="218"/>
      <c r="L373" s="218"/>
      <c r="M373" s="218"/>
      <c r="N373" s="218"/>
      <c r="O373" s="218"/>
      <c r="P373" s="218"/>
      <c r="Q373" s="218"/>
      <c r="R373" s="218"/>
      <c r="S373" s="179"/>
      <c r="T373" s="179"/>
    </row>
    <row r="374" spans="1:20" s="176" customFormat="1" ht="16.5">
      <c r="A374" s="179"/>
      <c r="B374" s="180"/>
      <c r="C374" s="180"/>
      <c r="D374" s="179"/>
      <c r="E374" s="179"/>
      <c r="F374" s="179"/>
      <c r="G374" s="181"/>
      <c r="H374" s="181"/>
      <c r="I374" s="181"/>
      <c r="J374" s="218"/>
      <c r="K374" s="218"/>
      <c r="L374" s="218"/>
      <c r="M374" s="218"/>
      <c r="N374" s="218"/>
      <c r="O374" s="218"/>
      <c r="P374" s="218"/>
      <c r="Q374" s="218"/>
      <c r="R374" s="218"/>
      <c r="S374" s="179"/>
      <c r="T374" s="179"/>
    </row>
    <row r="375" spans="1:20" s="176" customFormat="1" ht="16.5">
      <c r="A375" s="179"/>
      <c r="B375" s="180"/>
      <c r="C375" s="180"/>
      <c r="D375" s="179"/>
      <c r="E375" s="179"/>
      <c r="F375" s="179"/>
      <c r="G375" s="181"/>
      <c r="H375" s="181"/>
      <c r="I375" s="181"/>
      <c r="J375" s="218"/>
      <c r="K375" s="218"/>
      <c r="L375" s="218"/>
      <c r="M375" s="218"/>
      <c r="N375" s="218"/>
      <c r="O375" s="218"/>
      <c r="P375" s="218"/>
      <c r="Q375" s="218"/>
      <c r="R375" s="218"/>
      <c r="S375" s="179"/>
      <c r="T375" s="179"/>
    </row>
    <row r="376" spans="1:20" s="176" customFormat="1" ht="16.5">
      <c r="A376" s="179"/>
      <c r="B376" s="180"/>
      <c r="C376" s="180"/>
      <c r="D376" s="179"/>
      <c r="E376" s="179"/>
      <c r="F376" s="179"/>
      <c r="G376" s="181"/>
      <c r="H376" s="181"/>
      <c r="I376" s="181"/>
      <c r="J376" s="218"/>
      <c r="K376" s="218"/>
      <c r="L376" s="218"/>
      <c r="M376" s="218"/>
      <c r="N376" s="218"/>
      <c r="O376" s="218"/>
      <c r="P376" s="218"/>
      <c r="Q376" s="218"/>
      <c r="R376" s="218"/>
      <c r="S376" s="179"/>
      <c r="T376" s="179"/>
    </row>
    <row r="377" spans="1:20" s="176" customFormat="1" ht="16.5">
      <c r="A377" s="179"/>
      <c r="B377" s="180"/>
      <c r="C377" s="180"/>
      <c r="D377" s="179"/>
      <c r="E377" s="179"/>
      <c r="F377" s="179"/>
      <c r="G377" s="181"/>
      <c r="H377" s="181"/>
      <c r="I377" s="181"/>
      <c r="J377" s="218"/>
      <c r="K377" s="218"/>
      <c r="L377" s="218"/>
      <c r="M377" s="218"/>
      <c r="N377" s="218"/>
      <c r="O377" s="218"/>
      <c r="P377" s="218"/>
      <c r="Q377" s="218"/>
      <c r="R377" s="218"/>
      <c r="S377" s="179"/>
      <c r="T377" s="179"/>
    </row>
    <row r="378" spans="1:20" s="176" customFormat="1" ht="16.5">
      <c r="A378" s="179"/>
      <c r="B378" s="180"/>
      <c r="C378" s="180"/>
      <c r="D378" s="179"/>
      <c r="E378" s="179"/>
      <c r="F378" s="179"/>
      <c r="G378" s="181"/>
      <c r="H378" s="181"/>
      <c r="I378" s="181"/>
      <c r="J378" s="218"/>
      <c r="K378" s="218"/>
      <c r="L378" s="218"/>
      <c r="M378" s="218"/>
      <c r="N378" s="218"/>
      <c r="O378" s="218"/>
      <c r="P378" s="218"/>
      <c r="Q378" s="218"/>
      <c r="R378" s="218"/>
      <c r="S378" s="179"/>
      <c r="T378" s="179"/>
    </row>
    <row r="379" spans="1:20" s="176" customFormat="1" ht="16.5">
      <c r="A379" s="179"/>
      <c r="B379" s="180"/>
      <c r="C379" s="180"/>
      <c r="D379" s="179"/>
      <c r="E379" s="179"/>
      <c r="F379" s="179"/>
      <c r="G379" s="181"/>
      <c r="H379" s="181"/>
      <c r="I379" s="181"/>
      <c r="J379" s="218"/>
      <c r="K379" s="218"/>
      <c r="L379" s="218"/>
      <c r="M379" s="218"/>
      <c r="N379" s="218"/>
      <c r="O379" s="218"/>
      <c r="P379" s="218"/>
      <c r="Q379" s="218"/>
      <c r="R379" s="218"/>
      <c r="S379" s="179"/>
      <c r="T379" s="179"/>
    </row>
    <row r="380" spans="1:20" s="176" customFormat="1" ht="16.5">
      <c r="A380" s="179"/>
      <c r="B380" s="180"/>
      <c r="C380" s="180"/>
      <c r="D380" s="179"/>
      <c r="E380" s="179"/>
      <c r="F380" s="179"/>
      <c r="G380" s="181"/>
      <c r="H380" s="181"/>
      <c r="I380" s="181"/>
      <c r="J380" s="218"/>
      <c r="K380" s="218"/>
      <c r="L380" s="218"/>
      <c r="M380" s="218"/>
      <c r="N380" s="218"/>
      <c r="O380" s="218"/>
      <c r="P380" s="218"/>
      <c r="Q380" s="218"/>
      <c r="R380" s="218"/>
      <c r="S380" s="179"/>
      <c r="T380" s="179"/>
    </row>
    <row r="381" spans="1:20" s="176" customFormat="1" ht="16.5">
      <c r="A381" s="179"/>
      <c r="B381" s="180"/>
      <c r="C381" s="180"/>
      <c r="D381" s="179"/>
      <c r="E381" s="179"/>
      <c r="F381" s="179"/>
      <c r="G381" s="181"/>
      <c r="H381" s="181"/>
      <c r="I381" s="181"/>
      <c r="J381" s="218"/>
      <c r="K381" s="218"/>
      <c r="L381" s="218"/>
      <c r="M381" s="218"/>
      <c r="N381" s="218"/>
      <c r="O381" s="218"/>
      <c r="P381" s="218"/>
      <c r="Q381" s="218"/>
      <c r="R381" s="218"/>
      <c r="S381" s="179"/>
      <c r="T381" s="179"/>
    </row>
    <row r="382" spans="1:20" s="176" customFormat="1" ht="16.5">
      <c r="A382" s="179"/>
      <c r="B382" s="180"/>
      <c r="C382" s="180"/>
      <c r="D382" s="179"/>
      <c r="E382" s="179"/>
      <c r="F382" s="179"/>
      <c r="G382" s="181"/>
      <c r="H382" s="181"/>
      <c r="I382" s="181"/>
      <c r="J382" s="218"/>
      <c r="K382" s="218"/>
      <c r="L382" s="218"/>
      <c r="M382" s="218"/>
      <c r="N382" s="218"/>
      <c r="O382" s="218"/>
      <c r="P382" s="218"/>
      <c r="Q382" s="218"/>
      <c r="R382" s="218"/>
      <c r="S382" s="179"/>
      <c r="T382" s="179"/>
    </row>
    <row r="383" spans="1:20" s="176" customFormat="1" ht="16.5">
      <c r="A383" s="179"/>
      <c r="B383" s="180"/>
      <c r="C383" s="180"/>
      <c r="D383" s="179"/>
      <c r="E383" s="179"/>
      <c r="F383" s="179"/>
      <c r="G383" s="181"/>
      <c r="H383" s="181"/>
      <c r="I383" s="181"/>
      <c r="J383" s="218"/>
      <c r="K383" s="218"/>
      <c r="L383" s="218"/>
      <c r="M383" s="218"/>
      <c r="N383" s="218"/>
      <c r="O383" s="218"/>
      <c r="P383" s="218"/>
      <c r="Q383" s="218"/>
      <c r="R383" s="218"/>
      <c r="S383" s="179"/>
      <c r="T383" s="179"/>
    </row>
    <row r="384" spans="1:20" s="176" customFormat="1" ht="16.5">
      <c r="A384" s="179"/>
      <c r="B384" s="180"/>
      <c r="C384" s="180"/>
      <c r="D384" s="179"/>
      <c r="E384" s="179"/>
      <c r="F384" s="179"/>
      <c r="G384" s="181"/>
      <c r="H384" s="181"/>
      <c r="I384" s="181"/>
      <c r="J384" s="218"/>
      <c r="K384" s="218"/>
      <c r="L384" s="218"/>
      <c r="M384" s="218"/>
      <c r="N384" s="218"/>
      <c r="O384" s="218"/>
      <c r="P384" s="218"/>
      <c r="Q384" s="218"/>
      <c r="R384" s="218"/>
      <c r="S384" s="179"/>
      <c r="T384" s="179"/>
    </row>
    <row r="385" spans="1:20" s="176" customFormat="1" ht="16.5">
      <c r="A385" s="179"/>
      <c r="B385" s="180"/>
      <c r="C385" s="180"/>
      <c r="D385" s="179"/>
      <c r="E385" s="179"/>
      <c r="F385" s="179"/>
      <c r="G385" s="181"/>
      <c r="H385" s="181"/>
      <c r="I385" s="181"/>
      <c r="J385" s="218"/>
      <c r="K385" s="218"/>
      <c r="L385" s="218"/>
      <c r="M385" s="218"/>
      <c r="N385" s="218"/>
      <c r="O385" s="218"/>
      <c r="P385" s="218"/>
      <c r="Q385" s="218"/>
      <c r="R385" s="218"/>
      <c r="S385" s="179"/>
      <c r="T385" s="179"/>
    </row>
    <row r="386" spans="1:20" s="176" customFormat="1" ht="16.5">
      <c r="A386" s="179"/>
      <c r="B386" s="180"/>
      <c r="C386" s="180"/>
      <c r="D386" s="179"/>
      <c r="E386" s="179"/>
      <c r="F386" s="179"/>
      <c r="G386" s="181"/>
      <c r="H386" s="181"/>
      <c r="I386" s="181"/>
      <c r="J386" s="218"/>
      <c r="K386" s="218"/>
      <c r="L386" s="218"/>
      <c r="M386" s="218"/>
      <c r="N386" s="218"/>
      <c r="O386" s="218"/>
      <c r="P386" s="218"/>
      <c r="Q386" s="218"/>
      <c r="R386" s="218"/>
      <c r="S386" s="179"/>
      <c r="T386" s="179"/>
    </row>
    <row r="387" spans="1:20" s="176" customFormat="1" ht="16.5">
      <c r="A387" s="179"/>
      <c r="B387" s="180"/>
      <c r="C387" s="180"/>
      <c r="D387" s="179"/>
      <c r="E387" s="179"/>
      <c r="F387" s="179"/>
      <c r="G387" s="181"/>
      <c r="H387" s="181"/>
      <c r="I387" s="181"/>
      <c r="J387" s="218"/>
      <c r="K387" s="218"/>
      <c r="L387" s="218"/>
      <c r="M387" s="218"/>
      <c r="N387" s="218"/>
      <c r="O387" s="218"/>
      <c r="P387" s="218"/>
      <c r="Q387" s="218"/>
      <c r="R387" s="218"/>
      <c r="S387" s="179"/>
      <c r="T387" s="179"/>
    </row>
    <row r="388" spans="1:20" s="176" customFormat="1" ht="16.5">
      <c r="A388" s="179"/>
      <c r="B388" s="180"/>
      <c r="C388" s="180"/>
      <c r="D388" s="179"/>
      <c r="E388" s="179"/>
      <c r="F388" s="179"/>
      <c r="G388" s="181"/>
      <c r="H388" s="181"/>
      <c r="I388" s="181"/>
      <c r="J388" s="218"/>
      <c r="K388" s="218"/>
      <c r="L388" s="218"/>
      <c r="M388" s="218"/>
      <c r="N388" s="218"/>
      <c r="O388" s="218"/>
      <c r="P388" s="218"/>
      <c r="Q388" s="218"/>
      <c r="R388" s="218"/>
      <c r="S388" s="179"/>
      <c r="T388" s="179"/>
    </row>
    <row r="389" spans="1:20" s="176" customFormat="1" ht="16.5">
      <c r="A389" s="179"/>
      <c r="B389" s="180"/>
      <c r="C389" s="180"/>
      <c r="D389" s="179"/>
      <c r="E389" s="179"/>
      <c r="F389" s="179"/>
      <c r="G389" s="181"/>
      <c r="H389" s="181"/>
      <c r="I389" s="181"/>
      <c r="J389" s="218"/>
      <c r="K389" s="218"/>
      <c r="L389" s="218"/>
      <c r="M389" s="218"/>
      <c r="N389" s="218"/>
      <c r="O389" s="218"/>
      <c r="P389" s="218"/>
      <c r="Q389" s="218"/>
      <c r="R389" s="218"/>
      <c r="S389" s="179"/>
      <c r="T389" s="179"/>
    </row>
    <row r="390" spans="1:20" s="176" customFormat="1" ht="16.5">
      <c r="A390" s="179"/>
      <c r="B390" s="180"/>
      <c r="C390" s="180"/>
      <c r="D390" s="179"/>
      <c r="E390" s="179"/>
      <c r="F390" s="179"/>
      <c r="G390" s="181"/>
      <c r="H390" s="181"/>
      <c r="I390" s="181"/>
      <c r="J390" s="218"/>
      <c r="K390" s="218"/>
      <c r="L390" s="218"/>
      <c r="M390" s="218"/>
      <c r="N390" s="218"/>
      <c r="O390" s="218"/>
      <c r="P390" s="218"/>
      <c r="Q390" s="218"/>
      <c r="R390" s="218"/>
      <c r="S390" s="179"/>
      <c r="T390" s="179"/>
    </row>
    <row r="391" spans="1:20" s="176" customFormat="1" ht="16.5">
      <c r="A391" s="179"/>
      <c r="B391" s="180"/>
      <c r="C391" s="180"/>
      <c r="D391" s="179"/>
      <c r="E391" s="179"/>
      <c r="F391" s="179"/>
      <c r="G391" s="181"/>
      <c r="H391" s="181"/>
      <c r="I391" s="181"/>
      <c r="J391" s="218"/>
      <c r="K391" s="218"/>
      <c r="L391" s="218"/>
      <c r="M391" s="218"/>
      <c r="N391" s="218"/>
      <c r="O391" s="218"/>
      <c r="P391" s="218"/>
      <c r="Q391" s="218"/>
      <c r="R391" s="218"/>
      <c r="S391" s="179"/>
      <c r="T391" s="179"/>
    </row>
    <row r="392" spans="1:20" s="176" customFormat="1" ht="16.5">
      <c r="A392" s="179"/>
      <c r="B392" s="180"/>
      <c r="C392" s="180"/>
      <c r="D392" s="179"/>
      <c r="E392" s="179"/>
      <c r="F392" s="179"/>
      <c r="G392" s="181"/>
      <c r="H392" s="181"/>
      <c r="I392" s="181"/>
      <c r="J392" s="218"/>
      <c r="K392" s="218"/>
      <c r="L392" s="218"/>
      <c r="M392" s="218"/>
      <c r="N392" s="218"/>
      <c r="O392" s="218"/>
      <c r="P392" s="218"/>
      <c r="Q392" s="218"/>
      <c r="R392" s="218"/>
      <c r="S392" s="179"/>
      <c r="T392" s="179"/>
    </row>
    <row r="393" spans="1:20" s="176" customFormat="1" ht="16.5">
      <c r="A393" s="179"/>
      <c r="B393" s="180"/>
      <c r="C393" s="180"/>
      <c r="D393" s="179"/>
      <c r="E393" s="179"/>
      <c r="F393" s="179"/>
      <c r="G393" s="181"/>
      <c r="H393" s="181"/>
      <c r="I393" s="181"/>
      <c r="J393" s="218"/>
      <c r="K393" s="218"/>
      <c r="L393" s="218"/>
      <c r="M393" s="218"/>
      <c r="N393" s="218"/>
      <c r="O393" s="218"/>
      <c r="P393" s="218"/>
      <c r="Q393" s="218"/>
      <c r="R393" s="218"/>
      <c r="S393" s="179"/>
      <c r="T393" s="179"/>
    </row>
    <row r="394" spans="1:20" s="176" customFormat="1" ht="16.5">
      <c r="A394" s="179"/>
      <c r="B394" s="180"/>
      <c r="C394" s="180"/>
      <c r="D394" s="179"/>
      <c r="E394" s="179"/>
      <c r="F394" s="179"/>
      <c r="G394" s="181"/>
      <c r="H394" s="181"/>
      <c r="I394" s="181"/>
      <c r="J394" s="218"/>
      <c r="K394" s="218"/>
      <c r="L394" s="218"/>
      <c r="M394" s="218"/>
      <c r="N394" s="218"/>
      <c r="O394" s="218"/>
      <c r="P394" s="218"/>
      <c r="Q394" s="218"/>
      <c r="R394" s="218"/>
      <c r="S394" s="179"/>
      <c r="T394" s="179"/>
    </row>
    <row r="395" spans="1:20" s="176" customFormat="1" ht="16.5">
      <c r="A395" s="179"/>
      <c r="B395" s="180"/>
      <c r="C395" s="180"/>
      <c r="D395" s="179"/>
      <c r="E395" s="179"/>
      <c r="F395" s="179"/>
      <c r="G395" s="181"/>
      <c r="H395" s="181"/>
      <c r="I395" s="181"/>
      <c r="J395" s="218"/>
      <c r="K395" s="218"/>
      <c r="L395" s="218"/>
      <c r="M395" s="218"/>
      <c r="N395" s="218"/>
      <c r="O395" s="218"/>
      <c r="P395" s="218"/>
      <c r="Q395" s="218"/>
      <c r="R395" s="218"/>
      <c r="S395" s="179"/>
      <c r="T395" s="179"/>
    </row>
    <row r="396" spans="1:20" s="176" customFormat="1" ht="16.5">
      <c r="A396" s="179"/>
      <c r="B396" s="180"/>
      <c r="C396" s="180"/>
      <c r="D396" s="179"/>
      <c r="E396" s="179"/>
      <c r="F396" s="179"/>
      <c r="G396" s="181"/>
      <c r="H396" s="181"/>
      <c r="I396" s="181"/>
      <c r="J396" s="218"/>
      <c r="K396" s="218"/>
      <c r="L396" s="218"/>
      <c r="M396" s="218"/>
      <c r="N396" s="218"/>
      <c r="O396" s="218"/>
      <c r="P396" s="218"/>
      <c r="Q396" s="218"/>
      <c r="R396" s="218"/>
      <c r="S396" s="179"/>
      <c r="T396" s="179"/>
    </row>
    <row r="397" spans="1:20" s="176" customFormat="1" ht="16.5">
      <c r="A397" s="179"/>
      <c r="B397" s="180"/>
      <c r="C397" s="180"/>
      <c r="D397" s="179"/>
      <c r="E397" s="179"/>
      <c r="F397" s="179"/>
      <c r="G397" s="181"/>
      <c r="H397" s="181"/>
      <c r="I397" s="181"/>
      <c r="J397" s="218"/>
      <c r="K397" s="218"/>
      <c r="L397" s="218"/>
      <c r="M397" s="218"/>
      <c r="N397" s="218"/>
      <c r="O397" s="218"/>
      <c r="P397" s="218"/>
      <c r="Q397" s="218"/>
      <c r="R397" s="218"/>
      <c r="S397" s="179"/>
      <c r="T397" s="179"/>
    </row>
    <row r="398" spans="1:20" s="176" customFormat="1" ht="16.5">
      <c r="A398" s="179"/>
      <c r="B398" s="180"/>
      <c r="C398" s="180"/>
      <c r="D398" s="179"/>
      <c r="E398" s="179"/>
      <c r="F398" s="179"/>
      <c r="G398" s="181"/>
      <c r="H398" s="181"/>
      <c r="I398" s="181"/>
      <c r="J398" s="218"/>
      <c r="K398" s="218"/>
      <c r="L398" s="218"/>
      <c r="M398" s="218"/>
      <c r="N398" s="218"/>
      <c r="O398" s="218"/>
      <c r="P398" s="218"/>
      <c r="Q398" s="218"/>
      <c r="R398" s="218"/>
      <c r="S398" s="179"/>
      <c r="T398" s="179"/>
    </row>
    <row r="399" spans="1:20" s="176" customFormat="1" ht="16.5">
      <c r="A399" s="179"/>
      <c r="B399" s="180"/>
      <c r="C399" s="180"/>
      <c r="D399" s="179"/>
      <c r="E399" s="179"/>
      <c r="F399" s="179"/>
      <c r="G399" s="181"/>
      <c r="H399" s="181"/>
      <c r="I399" s="181"/>
      <c r="J399" s="218"/>
      <c r="K399" s="218"/>
      <c r="L399" s="218"/>
      <c r="M399" s="218"/>
      <c r="N399" s="218"/>
      <c r="O399" s="218"/>
      <c r="P399" s="218"/>
      <c r="Q399" s="218"/>
      <c r="R399" s="218"/>
      <c r="S399" s="179"/>
      <c r="T399" s="179"/>
    </row>
    <row r="400" spans="1:20" s="176" customFormat="1" ht="16.5">
      <c r="A400" s="179"/>
      <c r="B400" s="180"/>
      <c r="C400" s="180"/>
      <c r="D400" s="179"/>
      <c r="E400" s="179"/>
      <c r="F400" s="179"/>
      <c r="G400" s="181"/>
      <c r="H400" s="181"/>
      <c r="I400" s="181"/>
      <c r="J400" s="218"/>
      <c r="K400" s="218"/>
      <c r="L400" s="218"/>
      <c r="M400" s="218"/>
      <c r="N400" s="218"/>
      <c r="O400" s="218"/>
      <c r="P400" s="218"/>
      <c r="Q400" s="218"/>
      <c r="R400" s="218"/>
      <c r="S400" s="179"/>
      <c r="T400" s="179"/>
    </row>
    <row r="401" spans="1:20" s="176" customFormat="1" ht="16.5">
      <c r="A401" s="179"/>
      <c r="B401" s="180"/>
      <c r="C401" s="180"/>
      <c r="D401" s="179"/>
      <c r="E401" s="179"/>
      <c r="F401" s="179"/>
      <c r="G401" s="181"/>
      <c r="H401" s="181"/>
      <c r="I401" s="181"/>
      <c r="J401" s="218"/>
      <c r="K401" s="218"/>
      <c r="L401" s="218"/>
      <c r="M401" s="218"/>
      <c r="N401" s="218"/>
      <c r="O401" s="218"/>
      <c r="P401" s="218"/>
      <c r="Q401" s="218"/>
      <c r="R401" s="218"/>
      <c r="S401" s="179"/>
      <c r="T401" s="179"/>
    </row>
    <row r="402" spans="1:20" s="176" customFormat="1" ht="16.5">
      <c r="A402" s="179"/>
      <c r="B402" s="180"/>
      <c r="C402" s="180"/>
      <c r="D402" s="179"/>
      <c r="E402" s="179"/>
      <c r="F402" s="179"/>
      <c r="G402" s="181"/>
      <c r="H402" s="181"/>
      <c r="I402" s="181"/>
      <c r="J402" s="218"/>
      <c r="K402" s="218"/>
      <c r="L402" s="218"/>
      <c r="M402" s="218"/>
      <c r="N402" s="218"/>
      <c r="O402" s="218"/>
      <c r="P402" s="218"/>
      <c r="Q402" s="218"/>
      <c r="R402" s="218"/>
      <c r="S402" s="179"/>
      <c r="T402" s="179"/>
    </row>
    <row r="403" spans="1:20" s="176" customFormat="1" ht="16.5">
      <c r="A403" s="179"/>
      <c r="B403" s="180"/>
      <c r="C403" s="180"/>
      <c r="D403" s="179"/>
      <c r="E403" s="179"/>
      <c r="F403" s="179"/>
      <c r="G403" s="181"/>
      <c r="H403" s="181"/>
      <c r="I403" s="181"/>
      <c r="J403" s="218"/>
      <c r="K403" s="218"/>
      <c r="L403" s="218"/>
      <c r="M403" s="218"/>
      <c r="N403" s="218"/>
      <c r="O403" s="218"/>
      <c r="P403" s="218"/>
      <c r="Q403" s="218"/>
      <c r="R403" s="218"/>
      <c r="S403" s="179"/>
      <c r="T403" s="179"/>
    </row>
    <row r="404" spans="1:20" s="176" customFormat="1" ht="16.5">
      <c r="A404" s="179"/>
      <c r="B404" s="180"/>
      <c r="C404" s="180"/>
      <c r="D404" s="179"/>
      <c r="E404" s="179"/>
      <c r="F404" s="179"/>
      <c r="G404" s="181"/>
      <c r="H404" s="181"/>
      <c r="I404" s="181"/>
      <c r="J404" s="218"/>
      <c r="K404" s="218"/>
      <c r="L404" s="218"/>
      <c r="M404" s="218"/>
      <c r="N404" s="218"/>
      <c r="O404" s="218"/>
      <c r="P404" s="218"/>
      <c r="Q404" s="218"/>
      <c r="R404" s="218"/>
      <c r="S404" s="179"/>
      <c r="T404" s="179"/>
    </row>
    <row r="405" spans="1:20" s="176" customFormat="1" ht="16.5">
      <c r="A405" s="179"/>
      <c r="B405" s="180"/>
      <c r="C405" s="180"/>
      <c r="D405" s="179"/>
      <c r="E405" s="179"/>
      <c r="F405" s="179"/>
      <c r="G405" s="181"/>
      <c r="H405" s="181"/>
      <c r="I405" s="181"/>
      <c r="J405" s="218"/>
      <c r="K405" s="218"/>
      <c r="L405" s="218"/>
      <c r="M405" s="218"/>
      <c r="N405" s="218"/>
      <c r="O405" s="218"/>
      <c r="P405" s="218"/>
      <c r="Q405" s="218"/>
      <c r="R405" s="218"/>
      <c r="S405" s="179"/>
      <c r="T405" s="179"/>
    </row>
    <row r="406" spans="1:20" s="176" customFormat="1" ht="16.5">
      <c r="A406" s="179"/>
      <c r="B406" s="180"/>
      <c r="C406" s="180"/>
      <c r="D406" s="179"/>
      <c r="E406" s="179"/>
      <c r="F406" s="179"/>
      <c r="G406" s="181"/>
      <c r="H406" s="181"/>
      <c r="I406" s="181"/>
      <c r="J406" s="218"/>
      <c r="K406" s="218"/>
      <c r="L406" s="218"/>
      <c r="M406" s="218"/>
      <c r="N406" s="218"/>
      <c r="O406" s="218"/>
      <c r="P406" s="218"/>
      <c r="Q406" s="218"/>
      <c r="R406" s="218"/>
      <c r="S406" s="179"/>
      <c r="T406" s="179"/>
    </row>
    <row r="407" spans="1:20" s="176" customFormat="1" ht="16.5">
      <c r="A407" s="179"/>
      <c r="B407" s="180"/>
      <c r="C407" s="180"/>
      <c r="D407" s="179"/>
      <c r="E407" s="179"/>
      <c r="F407" s="179"/>
      <c r="G407" s="181"/>
      <c r="H407" s="181"/>
      <c r="I407" s="181"/>
      <c r="J407" s="218"/>
      <c r="K407" s="218"/>
      <c r="L407" s="218"/>
      <c r="M407" s="218"/>
      <c r="N407" s="218"/>
      <c r="O407" s="218"/>
      <c r="P407" s="218"/>
      <c r="Q407" s="218"/>
      <c r="R407" s="218"/>
      <c r="S407" s="179"/>
      <c r="T407" s="179"/>
    </row>
    <row r="408" spans="1:20" s="176" customFormat="1" ht="16.5">
      <c r="A408" s="179"/>
      <c r="B408" s="180"/>
      <c r="C408" s="180"/>
      <c r="D408" s="179"/>
      <c r="E408" s="179"/>
      <c r="F408" s="179"/>
      <c r="G408" s="181"/>
      <c r="H408" s="181"/>
      <c r="I408" s="181"/>
      <c r="J408" s="218"/>
      <c r="K408" s="218"/>
      <c r="L408" s="218"/>
      <c r="M408" s="218"/>
      <c r="N408" s="218"/>
      <c r="O408" s="218"/>
      <c r="P408" s="218"/>
      <c r="Q408" s="218"/>
      <c r="R408" s="218"/>
      <c r="S408" s="179"/>
      <c r="T408" s="179"/>
    </row>
    <row r="409" spans="1:20" s="176" customFormat="1" ht="16.5">
      <c r="A409" s="179"/>
      <c r="B409" s="180"/>
      <c r="C409" s="180"/>
      <c r="D409" s="179"/>
      <c r="E409" s="179"/>
      <c r="F409" s="179"/>
      <c r="G409" s="181"/>
      <c r="H409" s="181"/>
      <c r="I409" s="181"/>
      <c r="J409" s="218"/>
      <c r="K409" s="218"/>
      <c r="L409" s="218"/>
      <c r="M409" s="218"/>
      <c r="N409" s="218"/>
      <c r="O409" s="218"/>
      <c r="P409" s="218"/>
      <c r="Q409" s="218"/>
      <c r="R409" s="218"/>
      <c r="S409" s="179"/>
      <c r="T409" s="179"/>
    </row>
    <row r="410" spans="1:20" s="176" customFormat="1" ht="16.5">
      <c r="A410" s="179"/>
      <c r="B410" s="180"/>
      <c r="C410" s="180"/>
      <c r="D410" s="179"/>
      <c r="E410" s="179"/>
      <c r="F410" s="179"/>
      <c r="G410" s="181"/>
      <c r="H410" s="181"/>
      <c r="I410" s="181"/>
      <c r="J410" s="218"/>
      <c r="K410" s="218"/>
      <c r="L410" s="218"/>
      <c r="M410" s="218"/>
      <c r="N410" s="218"/>
      <c r="O410" s="218"/>
      <c r="P410" s="218"/>
      <c r="Q410" s="218"/>
      <c r="R410" s="218"/>
      <c r="S410" s="179"/>
      <c r="T410" s="179"/>
    </row>
    <row r="411" spans="1:20" s="176" customFormat="1" ht="16.5">
      <c r="A411" s="179"/>
      <c r="B411" s="180"/>
      <c r="C411" s="180"/>
      <c r="D411" s="179"/>
      <c r="E411" s="179"/>
      <c r="F411" s="179"/>
      <c r="G411" s="181"/>
      <c r="H411" s="181"/>
      <c r="I411" s="181"/>
      <c r="J411" s="218"/>
      <c r="K411" s="218"/>
      <c r="L411" s="218"/>
      <c r="M411" s="218"/>
      <c r="N411" s="218"/>
      <c r="O411" s="218"/>
      <c r="P411" s="218"/>
      <c r="Q411" s="218"/>
      <c r="R411" s="218"/>
      <c r="S411" s="179"/>
      <c r="T411" s="179"/>
    </row>
    <row r="412" spans="1:20" s="176" customFormat="1" ht="16.5">
      <c r="A412" s="179"/>
      <c r="B412" s="180"/>
      <c r="C412" s="180"/>
      <c r="D412" s="179"/>
      <c r="E412" s="179"/>
      <c r="F412" s="179"/>
      <c r="G412" s="181"/>
      <c r="H412" s="181"/>
      <c r="I412" s="181"/>
      <c r="J412" s="218"/>
      <c r="K412" s="218"/>
      <c r="L412" s="218"/>
      <c r="M412" s="218"/>
      <c r="N412" s="218"/>
      <c r="O412" s="218"/>
      <c r="P412" s="218"/>
      <c r="Q412" s="218"/>
      <c r="R412" s="218"/>
      <c r="S412" s="179"/>
      <c r="T412" s="179"/>
    </row>
    <row r="413" spans="1:20" s="176" customFormat="1" ht="16.5">
      <c r="A413" s="179"/>
      <c r="B413" s="180"/>
      <c r="C413" s="180"/>
      <c r="D413" s="179"/>
      <c r="E413" s="179"/>
      <c r="F413" s="179"/>
      <c r="G413" s="181"/>
      <c r="H413" s="181"/>
      <c r="I413" s="181"/>
      <c r="J413" s="218"/>
      <c r="K413" s="218"/>
      <c r="L413" s="218"/>
      <c r="M413" s="218"/>
      <c r="N413" s="218"/>
      <c r="O413" s="218"/>
      <c r="P413" s="218"/>
      <c r="Q413" s="218"/>
      <c r="R413" s="218"/>
      <c r="S413" s="179"/>
      <c r="T413" s="179"/>
    </row>
    <row r="414" spans="1:20" s="176" customFormat="1" ht="16.5">
      <c r="A414" s="179"/>
      <c r="B414" s="180"/>
      <c r="C414" s="180"/>
      <c r="D414" s="179"/>
      <c r="E414" s="179"/>
      <c r="F414" s="179"/>
      <c r="G414" s="181"/>
      <c r="H414" s="181"/>
      <c r="I414" s="181"/>
      <c r="J414" s="218"/>
      <c r="K414" s="218"/>
      <c r="L414" s="218"/>
      <c r="M414" s="218"/>
      <c r="N414" s="218"/>
      <c r="O414" s="218"/>
      <c r="P414" s="218"/>
      <c r="Q414" s="218"/>
      <c r="R414" s="218"/>
      <c r="S414" s="179"/>
      <c r="T414" s="179"/>
    </row>
    <row r="415" spans="1:20" s="176" customFormat="1" ht="16.5">
      <c r="A415" s="179"/>
      <c r="B415" s="180"/>
      <c r="C415" s="180"/>
      <c r="D415" s="179"/>
      <c r="E415" s="179"/>
      <c r="F415" s="179"/>
      <c r="G415" s="181"/>
      <c r="H415" s="181"/>
      <c r="I415" s="181"/>
      <c r="J415" s="218"/>
      <c r="K415" s="218"/>
      <c r="L415" s="218"/>
      <c r="M415" s="218"/>
      <c r="N415" s="218"/>
      <c r="O415" s="218"/>
      <c r="P415" s="218"/>
      <c r="Q415" s="218"/>
      <c r="R415" s="218"/>
      <c r="S415" s="179"/>
      <c r="T415" s="179"/>
    </row>
    <row r="416" spans="1:20" s="176" customFormat="1" ht="16.5">
      <c r="A416" s="179"/>
      <c r="B416" s="180"/>
      <c r="C416" s="180"/>
      <c r="D416" s="179"/>
      <c r="E416" s="179"/>
      <c r="F416" s="179"/>
      <c r="G416" s="181"/>
      <c r="H416" s="181"/>
      <c r="I416" s="181"/>
      <c r="J416" s="218"/>
      <c r="K416" s="218"/>
      <c r="L416" s="218"/>
      <c r="M416" s="218"/>
      <c r="N416" s="218"/>
      <c r="O416" s="218"/>
      <c r="P416" s="218"/>
      <c r="Q416" s="218"/>
      <c r="R416" s="218"/>
      <c r="S416" s="179"/>
      <c r="T416" s="179"/>
    </row>
    <row r="417" spans="1:20" s="176" customFormat="1" ht="16.5">
      <c r="A417" s="179"/>
      <c r="B417" s="180"/>
      <c r="C417" s="180"/>
      <c r="D417" s="179"/>
      <c r="E417" s="179"/>
      <c r="F417" s="179"/>
      <c r="G417" s="181"/>
      <c r="H417" s="181"/>
      <c r="I417" s="181"/>
      <c r="J417" s="218"/>
      <c r="K417" s="218"/>
      <c r="L417" s="218"/>
      <c r="M417" s="218"/>
      <c r="N417" s="218"/>
      <c r="O417" s="218"/>
      <c r="P417" s="218"/>
      <c r="Q417" s="218"/>
      <c r="R417" s="218"/>
      <c r="S417" s="179"/>
      <c r="T417" s="179"/>
    </row>
    <row r="418" spans="1:20" s="176" customFormat="1" ht="16.5">
      <c r="A418" s="179"/>
      <c r="B418" s="180"/>
      <c r="C418" s="180"/>
      <c r="D418" s="179"/>
      <c r="E418" s="179"/>
      <c r="F418" s="179"/>
      <c r="G418" s="181"/>
      <c r="H418" s="181"/>
      <c r="I418" s="181"/>
      <c r="J418" s="218"/>
      <c r="K418" s="218"/>
      <c r="L418" s="218"/>
      <c r="M418" s="218"/>
      <c r="N418" s="218"/>
      <c r="O418" s="218"/>
      <c r="P418" s="218"/>
      <c r="Q418" s="218"/>
      <c r="R418" s="218"/>
      <c r="S418" s="179"/>
      <c r="T418" s="179"/>
    </row>
    <row r="419" spans="1:20" s="176" customFormat="1" ht="16.5">
      <c r="A419" s="179"/>
      <c r="B419" s="180"/>
      <c r="C419" s="180"/>
      <c r="D419" s="179"/>
      <c r="E419" s="179"/>
      <c r="F419" s="179"/>
      <c r="G419" s="181"/>
      <c r="H419" s="181"/>
      <c r="I419" s="181"/>
      <c r="J419" s="218"/>
      <c r="K419" s="218"/>
      <c r="L419" s="218"/>
      <c r="M419" s="218"/>
      <c r="N419" s="218"/>
      <c r="O419" s="218"/>
      <c r="P419" s="218"/>
      <c r="Q419" s="218"/>
      <c r="R419" s="218"/>
      <c r="S419" s="179"/>
      <c r="T419" s="179"/>
    </row>
    <row r="420" spans="1:20" s="176" customFormat="1" ht="16.5">
      <c r="A420" s="179"/>
      <c r="B420" s="180"/>
      <c r="C420" s="180"/>
      <c r="D420" s="179"/>
      <c r="E420" s="179"/>
      <c r="F420" s="179"/>
      <c r="G420" s="181"/>
      <c r="H420" s="181"/>
      <c r="I420" s="181"/>
      <c r="J420" s="218"/>
      <c r="K420" s="218"/>
      <c r="L420" s="218"/>
      <c r="M420" s="218"/>
      <c r="N420" s="218"/>
      <c r="O420" s="218"/>
      <c r="P420" s="218"/>
      <c r="Q420" s="218"/>
      <c r="R420" s="218"/>
      <c r="S420" s="179"/>
      <c r="T420" s="179"/>
    </row>
    <row r="421" spans="1:20" s="176" customFormat="1" ht="16.5">
      <c r="A421" s="179"/>
      <c r="B421" s="180"/>
      <c r="C421" s="180"/>
      <c r="D421" s="179"/>
      <c r="E421" s="179"/>
      <c r="F421" s="179"/>
      <c r="G421" s="181"/>
      <c r="H421" s="181"/>
      <c r="I421" s="181"/>
      <c r="J421" s="218"/>
      <c r="K421" s="218"/>
      <c r="L421" s="218"/>
      <c r="M421" s="218"/>
      <c r="N421" s="218"/>
      <c r="O421" s="218"/>
      <c r="P421" s="218"/>
      <c r="Q421" s="218"/>
      <c r="R421" s="218"/>
      <c r="S421" s="179"/>
      <c r="T421" s="179"/>
    </row>
    <row r="422" spans="1:20" s="176" customFormat="1" ht="16.5">
      <c r="A422" s="179"/>
      <c r="B422" s="180"/>
      <c r="C422" s="180"/>
      <c r="D422" s="179"/>
      <c r="E422" s="179"/>
      <c r="F422" s="179"/>
      <c r="G422" s="181"/>
      <c r="H422" s="181"/>
      <c r="I422" s="181"/>
      <c r="J422" s="218"/>
      <c r="K422" s="218"/>
      <c r="L422" s="218"/>
      <c r="M422" s="218"/>
      <c r="N422" s="218"/>
      <c r="O422" s="218"/>
      <c r="P422" s="218"/>
      <c r="Q422" s="218"/>
      <c r="R422" s="218"/>
      <c r="S422" s="179"/>
      <c r="T422" s="179"/>
    </row>
    <row r="423" spans="1:20" s="176" customFormat="1" ht="16.5">
      <c r="A423" s="179"/>
      <c r="B423" s="180"/>
      <c r="C423" s="180"/>
      <c r="D423" s="179"/>
      <c r="E423" s="179"/>
      <c r="F423" s="179"/>
      <c r="G423" s="181"/>
      <c r="H423" s="181"/>
      <c r="I423" s="181"/>
      <c r="J423" s="218"/>
      <c r="K423" s="218"/>
      <c r="L423" s="218"/>
      <c r="M423" s="218"/>
      <c r="N423" s="218"/>
      <c r="O423" s="218"/>
      <c r="P423" s="218"/>
      <c r="Q423" s="218"/>
      <c r="R423" s="218"/>
      <c r="S423" s="179"/>
      <c r="T423" s="179"/>
    </row>
    <row r="424" spans="1:20" s="176" customFormat="1" ht="16.5">
      <c r="A424" s="179"/>
      <c r="B424" s="180"/>
      <c r="C424" s="180"/>
      <c r="D424" s="179"/>
      <c r="E424" s="179"/>
      <c r="F424" s="179"/>
      <c r="G424" s="181"/>
      <c r="H424" s="181"/>
      <c r="I424" s="181"/>
      <c r="J424" s="218"/>
      <c r="K424" s="218"/>
      <c r="L424" s="218"/>
      <c r="M424" s="218"/>
      <c r="N424" s="218"/>
      <c r="O424" s="218"/>
      <c r="P424" s="218"/>
      <c r="Q424" s="218"/>
      <c r="R424" s="218"/>
      <c r="S424" s="179"/>
      <c r="T424" s="179"/>
    </row>
    <row r="425" spans="1:20" s="176" customFormat="1" ht="16.5">
      <c r="A425" s="179"/>
      <c r="B425" s="180"/>
      <c r="C425" s="180"/>
      <c r="D425" s="179"/>
      <c r="E425" s="179"/>
      <c r="F425" s="179"/>
      <c r="G425" s="181"/>
      <c r="H425" s="181"/>
      <c r="I425" s="181"/>
      <c r="J425" s="218"/>
      <c r="K425" s="218"/>
      <c r="L425" s="218"/>
      <c r="M425" s="218"/>
      <c r="N425" s="218"/>
      <c r="O425" s="218"/>
      <c r="P425" s="218"/>
      <c r="Q425" s="218"/>
      <c r="R425" s="218"/>
      <c r="S425" s="179"/>
      <c r="T425" s="179"/>
    </row>
    <row r="426" spans="1:20" s="176" customFormat="1" ht="16.5">
      <c r="A426" s="179"/>
      <c r="B426" s="180"/>
      <c r="C426" s="180"/>
      <c r="D426" s="179"/>
      <c r="E426" s="179"/>
      <c r="F426" s="179"/>
      <c r="G426" s="181"/>
      <c r="H426" s="181"/>
      <c r="I426" s="181"/>
      <c r="J426" s="218"/>
      <c r="K426" s="218"/>
      <c r="L426" s="218"/>
      <c r="M426" s="218"/>
      <c r="N426" s="218"/>
      <c r="O426" s="218"/>
      <c r="P426" s="218"/>
      <c r="Q426" s="218"/>
      <c r="R426" s="218"/>
      <c r="S426" s="179"/>
      <c r="T426" s="179"/>
    </row>
    <row r="427" spans="1:20" s="176" customFormat="1" ht="16.5">
      <c r="A427" s="179"/>
      <c r="B427" s="180"/>
      <c r="C427" s="180"/>
      <c r="D427" s="179"/>
      <c r="E427" s="179"/>
      <c r="F427" s="179"/>
      <c r="G427" s="181"/>
      <c r="H427" s="181"/>
      <c r="I427" s="181"/>
      <c r="J427" s="218"/>
      <c r="K427" s="218"/>
      <c r="L427" s="218"/>
      <c r="M427" s="218"/>
      <c r="N427" s="218"/>
      <c r="O427" s="218"/>
      <c r="P427" s="218"/>
      <c r="Q427" s="218"/>
      <c r="R427" s="218"/>
      <c r="S427" s="179"/>
      <c r="T427" s="179"/>
    </row>
    <row r="428" spans="1:20" s="176" customFormat="1" ht="16.5">
      <c r="A428" s="179"/>
      <c r="B428" s="180"/>
      <c r="C428" s="180"/>
      <c r="D428" s="179"/>
      <c r="E428" s="179"/>
      <c r="F428" s="179"/>
      <c r="G428" s="181"/>
      <c r="H428" s="181"/>
      <c r="I428" s="181"/>
      <c r="J428" s="218"/>
      <c r="K428" s="218"/>
      <c r="L428" s="218"/>
      <c r="M428" s="218"/>
      <c r="N428" s="218"/>
      <c r="O428" s="218"/>
      <c r="P428" s="218"/>
      <c r="Q428" s="218"/>
      <c r="R428" s="218"/>
      <c r="S428" s="179"/>
      <c r="T428" s="179"/>
    </row>
    <row r="429" spans="1:20" s="176" customFormat="1" ht="16.5">
      <c r="A429" s="179"/>
      <c r="B429" s="180"/>
      <c r="C429" s="180"/>
      <c r="D429" s="179"/>
      <c r="E429" s="179"/>
      <c r="F429" s="179"/>
      <c r="G429" s="181"/>
      <c r="H429" s="181"/>
      <c r="I429" s="181"/>
      <c r="J429" s="218"/>
      <c r="K429" s="218"/>
      <c r="L429" s="218"/>
      <c r="M429" s="218"/>
      <c r="N429" s="218"/>
      <c r="O429" s="218"/>
      <c r="P429" s="218"/>
      <c r="Q429" s="218"/>
      <c r="R429" s="218"/>
      <c r="S429" s="179"/>
      <c r="T429" s="179"/>
    </row>
    <row r="430" spans="1:20" s="176" customFormat="1" ht="16.5">
      <c r="A430" s="179"/>
      <c r="B430" s="180"/>
      <c r="C430" s="180"/>
      <c r="D430" s="179"/>
      <c r="E430" s="179"/>
      <c r="F430" s="179"/>
      <c r="G430" s="181"/>
      <c r="H430" s="181"/>
      <c r="I430" s="181"/>
      <c r="J430" s="218"/>
      <c r="K430" s="218"/>
      <c r="L430" s="218"/>
      <c r="M430" s="218"/>
      <c r="N430" s="218"/>
      <c r="O430" s="218"/>
      <c r="P430" s="218"/>
      <c r="Q430" s="218"/>
      <c r="R430" s="218"/>
      <c r="S430" s="179"/>
      <c r="T430" s="179"/>
    </row>
    <row r="431" spans="1:20" s="176" customFormat="1" ht="16.5">
      <c r="A431" s="179"/>
      <c r="B431" s="180"/>
      <c r="C431" s="180"/>
      <c r="D431" s="179"/>
      <c r="E431" s="179"/>
      <c r="F431" s="179"/>
      <c r="G431" s="181"/>
      <c r="H431" s="181"/>
      <c r="I431" s="181"/>
      <c r="J431" s="218"/>
      <c r="K431" s="218"/>
      <c r="L431" s="218"/>
      <c r="M431" s="218"/>
      <c r="N431" s="218"/>
      <c r="O431" s="218"/>
      <c r="P431" s="218"/>
      <c r="Q431" s="218"/>
      <c r="R431" s="218"/>
      <c r="S431" s="179"/>
      <c r="T431" s="179"/>
    </row>
    <row r="432" spans="1:20" s="176" customFormat="1" ht="16.5">
      <c r="A432" s="179"/>
      <c r="B432" s="180"/>
      <c r="C432" s="180"/>
      <c r="D432" s="179"/>
      <c r="E432" s="179"/>
      <c r="F432" s="179"/>
      <c r="G432" s="181"/>
      <c r="H432" s="181"/>
      <c r="I432" s="181"/>
      <c r="J432" s="218"/>
      <c r="K432" s="218"/>
      <c r="L432" s="218"/>
      <c r="M432" s="218"/>
      <c r="N432" s="218"/>
      <c r="O432" s="218"/>
      <c r="P432" s="218"/>
      <c r="Q432" s="218"/>
      <c r="R432" s="218"/>
      <c r="S432" s="179"/>
      <c r="T432" s="179"/>
    </row>
    <row r="433" spans="1:20" s="176" customFormat="1" ht="16.5">
      <c r="A433" s="179"/>
      <c r="B433" s="180"/>
      <c r="C433" s="180"/>
      <c r="D433" s="179"/>
      <c r="E433" s="179"/>
      <c r="F433" s="179"/>
      <c r="G433" s="181"/>
      <c r="H433" s="181"/>
      <c r="I433" s="181"/>
      <c r="J433" s="218"/>
      <c r="K433" s="218"/>
      <c r="L433" s="218"/>
      <c r="M433" s="218"/>
      <c r="N433" s="218"/>
      <c r="O433" s="218"/>
      <c r="P433" s="218"/>
      <c r="Q433" s="218"/>
      <c r="R433" s="218"/>
      <c r="S433" s="179"/>
      <c r="T433" s="179"/>
    </row>
    <row r="434" spans="1:20" s="176" customFormat="1" ht="16.5">
      <c r="A434" s="179"/>
      <c r="B434" s="180"/>
      <c r="C434" s="180"/>
      <c r="D434" s="179"/>
      <c r="E434" s="179"/>
      <c r="F434" s="179"/>
      <c r="G434" s="181"/>
      <c r="H434" s="181"/>
      <c r="I434" s="181"/>
      <c r="J434" s="218"/>
      <c r="K434" s="218"/>
      <c r="L434" s="218"/>
      <c r="M434" s="218"/>
      <c r="N434" s="218"/>
      <c r="O434" s="218"/>
      <c r="P434" s="218"/>
      <c r="Q434" s="218"/>
      <c r="R434" s="218"/>
      <c r="S434" s="179"/>
      <c r="T434" s="179"/>
    </row>
    <row r="435" spans="1:20" s="176" customFormat="1" ht="16.5">
      <c r="A435" s="179"/>
      <c r="B435" s="180"/>
      <c r="C435" s="180"/>
      <c r="D435" s="179"/>
      <c r="E435" s="179"/>
      <c r="F435" s="179"/>
      <c r="G435" s="181"/>
      <c r="H435" s="181"/>
      <c r="I435" s="181"/>
      <c r="J435" s="218"/>
      <c r="K435" s="218"/>
      <c r="L435" s="218"/>
      <c r="M435" s="218"/>
      <c r="N435" s="218"/>
      <c r="O435" s="218"/>
      <c r="P435" s="218"/>
      <c r="Q435" s="218"/>
      <c r="R435" s="218"/>
      <c r="S435" s="179"/>
      <c r="T435" s="179"/>
    </row>
    <row r="436" spans="1:20" s="176" customFormat="1" ht="16.5">
      <c r="A436" s="179"/>
      <c r="B436" s="180"/>
      <c r="C436" s="180"/>
      <c r="D436" s="179"/>
      <c r="E436" s="179"/>
      <c r="F436" s="179"/>
      <c r="G436" s="181"/>
      <c r="H436" s="181"/>
      <c r="I436" s="181"/>
      <c r="J436" s="218"/>
      <c r="K436" s="218"/>
      <c r="L436" s="218"/>
      <c r="M436" s="218"/>
      <c r="N436" s="218"/>
      <c r="O436" s="218"/>
      <c r="P436" s="218"/>
      <c r="Q436" s="218"/>
      <c r="R436" s="218"/>
      <c r="S436" s="179"/>
      <c r="T436" s="179"/>
    </row>
    <row r="437" spans="1:20" s="176" customFormat="1" ht="16.5">
      <c r="A437" s="179"/>
      <c r="B437" s="180"/>
      <c r="C437" s="180"/>
      <c r="D437" s="179"/>
      <c r="E437" s="179"/>
      <c r="F437" s="179"/>
      <c r="G437" s="181"/>
      <c r="H437" s="181"/>
      <c r="I437" s="181"/>
      <c r="J437" s="218"/>
      <c r="K437" s="218"/>
      <c r="L437" s="218"/>
      <c r="M437" s="218"/>
      <c r="N437" s="218"/>
      <c r="O437" s="218"/>
      <c r="P437" s="218"/>
      <c r="Q437" s="218"/>
      <c r="R437" s="218"/>
      <c r="S437" s="179"/>
      <c r="T437" s="179"/>
    </row>
    <row r="438" spans="1:20" s="176" customFormat="1" ht="16.5">
      <c r="A438" s="179"/>
      <c r="B438" s="180"/>
      <c r="C438" s="180"/>
      <c r="D438" s="179"/>
      <c r="E438" s="179"/>
      <c r="F438" s="179"/>
      <c r="G438" s="181"/>
      <c r="H438" s="181"/>
      <c r="I438" s="181"/>
      <c r="J438" s="218"/>
      <c r="K438" s="218"/>
      <c r="L438" s="218"/>
      <c r="M438" s="218"/>
      <c r="N438" s="218"/>
      <c r="O438" s="218"/>
      <c r="P438" s="218"/>
      <c r="Q438" s="218"/>
      <c r="R438" s="218"/>
      <c r="S438" s="179"/>
      <c r="T438" s="179"/>
    </row>
    <row r="439" spans="1:20" s="176" customFormat="1" ht="16.5">
      <c r="A439" s="179"/>
      <c r="B439" s="180"/>
      <c r="C439" s="180"/>
      <c r="D439" s="179"/>
      <c r="E439" s="179"/>
      <c r="F439" s="179"/>
      <c r="G439" s="181"/>
      <c r="H439" s="181"/>
      <c r="I439" s="181"/>
      <c r="J439" s="218"/>
      <c r="K439" s="218"/>
      <c r="L439" s="218"/>
      <c r="M439" s="218"/>
      <c r="N439" s="218"/>
      <c r="O439" s="218"/>
      <c r="P439" s="218"/>
      <c r="Q439" s="218"/>
      <c r="R439" s="218"/>
      <c r="S439" s="179"/>
      <c r="T439" s="179"/>
    </row>
    <row r="440" spans="1:20" s="176" customFormat="1" ht="16.5">
      <c r="A440" s="179"/>
      <c r="B440" s="180"/>
      <c r="C440" s="180"/>
      <c r="D440" s="179"/>
      <c r="E440" s="179"/>
      <c r="F440" s="179"/>
      <c r="G440" s="181"/>
      <c r="H440" s="181"/>
      <c r="I440" s="181"/>
      <c r="J440" s="218"/>
      <c r="K440" s="218"/>
      <c r="L440" s="218"/>
      <c r="M440" s="218"/>
      <c r="N440" s="218"/>
      <c r="O440" s="218"/>
      <c r="P440" s="218"/>
      <c r="Q440" s="218"/>
      <c r="R440" s="218"/>
      <c r="S440" s="179"/>
      <c r="T440" s="179"/>
    </row>
    <row r="441" spans="1:20" s="176" customFormat="1" ht="16.5">
      <c r="A441" s="179"/>
      <c r="B441" s="180"/>
      <c r="C441" s="180"/>
      <c r="D441" s="179"/>
      <c r="E441" s="179"/>
      <c r="F441" s="179"/>
      <c r="G441" s="181"/>
      <c r="H441" s="181"/>
      <c r="I441" s="181"/>
      <c r="J441" s="218"/>
      <c r="K441" s="218"/>
      <c r="L441" s="218"/>
      <c r="M441" s="218"/>
      <c r="N441" s="218"/>
      <c r="O441" s="218"/>
      <c r="P441" s="218"/>
      <c r="Q441" s="218"/>
      <c r="R441" s="218"/>
      <c r="S441" s="179"/>
      <c r="T441" s="179"/>
    </row>
    <row r="442" spans="1:20" s="176" customFormat="1" ht="16.5">
      <c r="A442" s="179"/>
      <c r="B442" s="180"/>
      <c r="C442" s="180"/>
      <c r="D442" s="179"/>
      <c r="E442" s="179"/>
      <c r="F442" s="179"/>
      <c r="G442" s="181"/>
      <c r="H442" s="181"/>
      <c r="I442" s="181"/>
      <c r="J442" s="218"/>
      <c r="K442" s="218"/>
      <c r="L442" s="218"/>
      <c r="M442" s="218"/>
      <c r="N442" s="218"/>
      <c r="O442" s="218"/>
      <c r="P442" s="218"/>
      <c r="Q442" s="218"/>
      <c r="R442" s="218"/>
      <c r="S442" s="179"/>
      <c r="T442" s="179"/>
    </row>
    <row r="443" spans="1:20" s="176" customFormat="1" ht="16.5">
      <c r="A443" s="179"/>
      <c r="B443" s="180"/>
      <c r="C443" s="180"/>
      <c r="D443" s="179"/>
      <c r="E443" s="179"/>
      <c r="F443" s="179"/>
      <c r="G443" s="181"/>
      <c r="H443" s="181"/>
      <c r="I443" s="181"/>
      <c r="J443" s="218"/>
      <c r="K443" s="218"/>
      <c r="L443" s="218"/>
      <c r="M443" s="218"/>
      <c r="N443" s="218"/>
      <c r="O443" s="218"/>
      <c r="P443" s="218"/>
      <c r="Q443" s="218"/>
      <c r="R443" s="218"/>
      <c r="S443" s="179"/>
      <c r="T443" s="179"/>
    </row>
    <row r="444" spans="1:20" s="176" customFormat="1" ht="16.5">
      <c r="A444" s="179"/>
      <c r="B444" s="180"/>
      <c r="C444" s="180"/>
      <c r="D444" s="179"/>
      <c r="E444" s="179"/>
      <c r="F444" s="179"/>
      <c r="G444" s="181"/>
      <c r="H444" s="181"/>
      <c r="I444" s="181"/>
      <c r="J444" s="218"/>
      <c r="K444" s="218"/>
      <c r="L444" s="218"/>
      <c r="M444" s="218"/>
      <c r="N444" s="218"/>
      <c r="O444" s="218"/>
      <c r="P444" s="218"/>
      <c r="Q444" s="218"/>
      <c r="R444" s="218"/>
      <c r="S444" s="179"/>
      <c r="T444" s="179"/>
    </row>
    <row r="445" spans="1:20" s="176" customFormat="1" ht="16.5">
      <c r="A445" s="179"/>
      <c r="B445" s="180"/>
      <c r="C445" s="180"/>
      <c r="D445" s="179"/>
      <c r="E445" s="179"/>
      <c r="F445" s="179"/>
      <c r="G445" s="181"/>
      <c r="H445" s="181"/>
      <c r="I445" s="181"/>
      <c r="J445" s="218"/>
      <c r="K445" s="218"/>
      <c r="L445" s="218"/>
      <c r="M445" s="218"/>
      <c r="N445" s="218"/>
      <c r="O445" s="218"/>
      <c r="P445" s="218"/>
      <c r="Q445" s="218"/>
      <c r="R445" s="218"/>
      <c r="S445" s="179"/>
      <c r="T445" s="179"/>
    </row>
    <row r="446" spans="1:20" s="176" customFormat="1" ht="16.5">
      <c r="A446" s="179"/>
      <c r="B446" s="180"/>
      <c r="C446" s="180"/>
      <c r="D446" s="179"/>
      <c r="E446" s="179"/>
      <c r="F446" s="179"/>
      <c r="G446" s="181"/>
      <c r="H446" s="181"/>
      <c r="I446" s="181"/>
      <c r="J446" s="218"/>
      <c r="K446" s="218"/>
      <c r="L446" s="218"/>
      <c r="M446" s="218"/>
      <c r="N446" s="218"/>
      <c r="O446" s="218"/>
      <c r="P446" s="218"/>
      <c r="Q446" s="218"/>
      <c r="R446" s="218"/>
      <c r="S446" s="179"/>
      <c r="T446" s="179"/>
    </row>
    <row r="447" spans="1:20" s="176" customFormat="1" ht="16.5">
      <c r="A447" s="179"/>
      <c r="B447" s="180"/>
      <c r="C447" s="180"/>
      <c r="D447" s="179"/>
      <c r="E447" s="179"/>
      <c r="F447" s="179"/>
      <c r="G447" s="181"/>
      <c r="H447" s="181"/>
      <c r="I447" s="181"/>
      <c r="J447" s="218"/>
      <c r="K447" s="218"/>
      <c r="L447" s="218"/>
      <c r="M447" s="218"/>
      <c r="N447" s="218"/>
      <c r="O447" s="218"/>
      <c r="P447" s="218"/>
      <c r="Q447" s="218"/>
      <c r="R447" s="218"/>
      <c r="S447" s="179"/>
      <c r="T447" s="179"/>
    </row>
    <row r="448" spans="1:20" s="176" customFormat="1" ht="16.5">
      <c r="A448" s="179"/>
      <c r="B448" s="180"/>
      <c r="C448" s="180"/>
      <c r="D448" s="179"/>
      <c r="E448" s="179"/>
      <c r="F448" s="179"/>
      <c r="G448" s="181"/>
      <c r="H448" s="181"/>
      <c r="I448" s="181"/>
      <c r="J448" s="218"/>
      <c r="K448" s="218"/>
      <c r="L448" s="218"/>
      <c r="M448" s="218"/>
      <c r="N448" s="218"/>
      <c r="O448" s="218"/>
      <c r="P448" s="218"/>
      <c r="Q448" s="218"/>
      <c r="R448" s="218"/>
      <c r="S448" s="179"/>
      <c r="T448" s="179"/>
    </row>
    <row r="449" spans="1:20" s="176" customFormat="1" ht="16.5">
      <c r="A449" s="179"/>
      <c r="B449" s="180"/>
      <c r="C449" s="180"/>
      <c r="D449" s="179"/>
      <c r="E449" s="179"/>
      <c r="F449" s="179"/>
      <c r="G449" s="181"/>
      <c r="H449" s="181"/>
      <c r="I449" s="181"/>
      <c r="J449" s="218"/>
      <c r="K449" s="218"/>
      <c r="L449" s="218"/>
      <c r="M449" s="218"/>
      <c r="N449" s="218"/>
      <c r="O449" s="218"/>
      <c r="P449" s="218"/>
      <c r="Q449" s="218"/>
      <c r="R449" s="218"/>
      <c r="S449" s="179"/>
      <c r="T449" s="179"/>
    </row>
    <row r="450" spans="1:20" s="176" customFormat="1" ht="16.5">
      <c r="A450" s="179"/>
      <c r="B450" s="180"/>
      <c r="C450" s="180"/>
      <c r="D450" s="179"/>
      <c r="E450" s="179"/>
      <c r="F450" s="179"/>
      <c r="G450" s="181"/>
      <c r="H450" s="181"/>
      <c r="I450" s="181"/>
      <c r="J450" s="218"/>
      <c r="K450" s="218"/>
      <c r="L450" s="218"/>
      <c r="M450" s="218"/>
      <c r="N450" s="218"/>
      <c r="O450" s="218"/>
      <c r="P450" s="218"/>
      <c r="Q450" s="218"/>
      <c r="R450" s="218"/>
      <c r="S450" s="179"/>
      <c r="T450" s="179"/>
    </row>
    <row r="451" spans="1:20" s="176" customFormat="1" ht="16.5">
      <c r="A451" s="179"/>
      <c r="B451" s="180"/>
      <c r="C451" s="180"/>
      <c r="D451" s="179"/>
      <c r="E451" s="179"/>
      <c r="F451" s="179"/>
      <c r="G451" s="181"/>
      <c r="H451" s="181"/>
      <c r="I451" s="181"/>
      <c r="J451" s="218"/>
      <c r="K451" s="218"/>
      <c r="L451" s="218"/>
      <c r="M451" s="218"/>
      <c r="N451" s="218"/>
      <c r="O451" s="218"/>
      <c r="P451" s="218"/>
      <c r="Q451" s="218"/>
      <c r="R451" s="218"/>
      <c r="S451" s="179"/>
      <c r="T451" s="179"/>
    </row>
    <row r="452" spans="1:20" s="176" customFormat="1" ht="16.5">
      <c r="A452" s="179"/>
      <c r="B452" s="180"/>
      <c r="C452" s="180"/>
      <c r="D452" s="179"/>
      <c r="E452" s="179"/>
      <c r="F452" s="179"/>
      <c r="G452" s="181"/>
      <c r="H452" s="181"/>
      <c r="I452" s="181"/>
      <c r="J452" s="218"/>
      <c r="K452" s="218"/>
      <c r="L452" s="218"/>
      <c r="M452" s="218"/>
      <c r="N452" s="218"/>
      <c r="O452" s="218"/>
      <c r="P452" s="218"/>
      <c r="Q452" s="218"/>
      <c r="R452" s="218"/>
      <c r="S452" s="179"/>
      <c r="T452" s="179"/>
    </row>
    <row r="453" spans="1:20" s="176" customFormat="1" ht="16.5">
      <c r="A453" s="179"/>
      <c r="B453" s="180"/>
      <c r="C453" s="180"/>
      <c r="D453" s="179"/>
      <c r="E453" s="179"/>
      <c r="F453" s="179"/>
      <c r="G453" s="181"/>
      <c r="H453" s="181"/>
      <c r="I453" s="181"/>
      <c r="J453" s="218"/>
      <c r="K453" s="218"/>
      <c r="L453" s="218"/>
      <c r="M453" s="218"/>
      <c r="N453" s="218"/>
      <c r="O453" s="218"/>
      <c r="P453" s="218"/>
      <c r="Q453" s="218"/>
      <c r="R453" s="218"/>
      <c r="S453" s="179"/>
      <c r="T453" s="179"/>
    </row>
    <row r="454" spans="1:20" s="176" customFormat="1" ht="16.5">
      <c r="A454" s="179"/>
      <c r="B454" s="180"/>
      <c r="C454" s="180"/>
      <c r="D454" s="179"/>
      <c r="E454" s="179"/>
      <c r="F454" s="179"/>
      <c r="G454" s="181"/>
      <c r="H454" s="181"/>
      <c r="I454" s="181"/>
      <c r="J454" s="218"/>
      <c r="K454" s="218"/>
      <c r="L454" s="218"/>
      <c r="M454" s="218"/>
      <c r="N454" s="218"/>
      <c r="O454" s="218"/>
      <c r="P454" s="218"/>
      <c r="Q454" s="218"/>
      <c r="R454" s="218"/>
      <c r="S454" s="179"/>
      <c r="T454" s="179"/>
    </row>
    <row r="455" spans="1:20" s="176" customFormat="1" ht="16.5">
      <c r="A455" s="179"/>
      <c r="B455" s="180"/>
      <c r="C455" s="180"/>
      <c r="D455" s="179"/>
      <c r="E455" s="179"/>
      <c r="F455" s="179"/>
      <c r="G455" s="181"/>
      <c r="H455" s="181"/>
      <c r="I455" s="181"/>
      <c r="J455" s="218"/>
      <c r="K455" s="218"/>
      <c r="L455" s="218"/>
      <c r="M455" s="218"/>
      <c r="N455" s="218"/>
      <c r="O455" s="218"/>
      <c r="P455" s="218"/>
      <c r="Q455" s="218"/>
      <c r="R455" s="218"/>
      <c r="S455" s="179"/>
      <c r="T455" s="179"/>
    </row>
    <row r="456" spans="1:20" s="176" customFormat="1" ht="16.5">
      <c r="A456" s="179"/>
      <c r="B456" s="180"/>
      <c r="C456" s="180"/>
      <c r="D456" s="179"/>
      <c r="E456" s="179"/>
      <c r="F456" s="179"/>
      <c r="G456" s="181"/>
      <c r="H456" s="181"/>
      <c r="I456" s="181"/>
      <c r="J456" s="218"/>
      <c r="K456" s="218"/>
      <c r="L456" s="218"/>
      <c r="M456" s="218"/>
      <c r="N456" s="218"/>
      <c r="O456" s="218"/>
      <c r="P456" s="218"/>
      <c r="Q456" s="218"/>
      <c r="R456" s="218"/>
      <c r="S456" s="179"/>
      <c r="T456" s="179"/>
    </row>
    <row r="457" spans="1:20" s="176" customFormat="1" ht="16.5">
      <c r="A457" s="179"/>
      <c r="B457" s="180"/>
      <c r="C457" s="180"/>
      <c r="D457" s="179"/>
      <c r="E457" s="179"/>
      <c r="F457" s="179"/>
      <c r="G457" s="181"/>
      <c r="H457" s="181"/>
      <c r="I457" s="181"/>
      <c r="J457" s="218"/>
      <c r="K457" s="218"/>
      <c r="L457" s="218"/>
      <c r="M457" s="218"/>
      <c r="N457" s="218"/>
      <c r="O457" s="218"/>
      <c r="P457" s="218"/>
      <c r="Q457" s="218"/>
      <c r="R457" s="218"/>
      <c r="S457" s="179"/>
      <c r="T457" s="179"/>
    </row>
    <row r="458" spans="1:20" s="176" customFormat="1" ht="16.5">
      <c r="A458" s="179"/>
      <c r="B458" s="180"/>
      <c r="C458" s="180"/>
      <c r="D458" s="179"/>
      <c r="E458" s="179"/>
      <c r="F458" s="179"/>
      <c r="G458" s="181"/>
      <c r="H458" s="181"/>
      <c r="I458" s="181"/>
      <c r="J458" s="218"/>
      <c r="K458" s="218"/>
      <c r="L458" s="218"/>
      <c r="M458" s="218"/>
      <c r="N458" s="218"/>
      <c r="O458" s="218"/>
      <c r="P458" s="218"/>
      <c r="Q458" s="218"/>
      <c r="R458" s="218"/>
      <c r="S458" s="179"/>
      <c r="T458" s="179"/>
    </row>
    <row r="459" spans="1:20" s="176" customFormat="1" ht="16.5">
      <c r="A459" s="179"/>
      <c r="B459" s="180"/>
      <c r="C459" s="180"/>
      <c r="D459" s="179"/>
      <c r="E459" s="179"/>
      <c r="F459" s="179"/>
      <c r="G459" s="181"/>
      <c r="H459" s="181"/>
      <c r="I459" s="181"/>
      <c r="J459" s="218"/>
      <c r="K459" s="218"/>
      <c r="L459" s="218"/>
      <c r="M459" s="218"/>
      <c r="N459" s="218"/>
      <c r="O459" s="218"/>
      <c r="P459" s="218"/>
      <c r="Q459" s="218"/>
      <c r="R459" s="218"/>
      <c r="S459" s="179"/>
      <c r="T459" s="179"/>
    </row>
    <row r="460" spans="1:20" s="176" customFormat="1" ht="16.5">
      <c r="A460" s="179"/>
      <c r="B460" s="180"/>
      <c r="C460" s="180"/>
      <c r="D460" s="179"/>
      <c r="E460" s="179"/>
      <c r="F460" s="179"/>
      <c r="G460" s="181"/>
      <c r="H460" s="181"/>
      <c r="I460" s="181"/>
      <c r="J460" s="218"/>
      <c r="K460" s="218"/>
      <c r="L460" s="218"/>
      <c r="M460" s="218"/>
      <c r="N460" s="218"/>
      <c r="O460" s="218"/>
      <c r="P460" s="218"/>
      <c r="Q460" s="218"/>
      <c r="R460" s="218"/>
      <c r="S460" s="179"/>
      <c r="T460" s="179"/>
    </row>
    <row r="461" spans="1:20" s="176" customFormat="1" ht="16.5">
      <c r="A461" s="179"/>
      <c r="B461" s="180"/>
      <c r="C461" s="180"/>
      <c r="D461" s="179"/>
      <c r="E461" s="179"/>
      <c r="F461" s="179"/>
      <c r="G461" s="181"/>
      <c r="H461" s="181"/>
      <c r="I461" s="181"/>
      <c r="J461" s="218"/>
      <c r="K461" s="218"/>
      <c r="L461" s="218"/>
      <c r="M461" s="218"/>
      <c r="N461" s="218"/>
      <c r="O461" s="218"/>
      <c r="P461" s="218"/>
      <c r="Q461" s="218"/>
      <c r="R461" s="218"/>
      <c r="S461" s="179"/>
      <c r="T461" s="179"/>
    </row>
    <row r="462" spans="1:20" s="176" customFormat="1" ht="16.5">
      <c r="A462" s="179"/>
      <c r="B462" s="180"/>
      <c r="C462" s="180"/>
      <c r="D462" s="179"/>
      <c r="E462" s="179"/>
      <c r="F462" s="179"/>
      <c r="G462" s="181"/>
      <c r="H462" s="181"/>
      <c r="I462" s="181"/>
      <c r="J462" s="218"/>
      <c r="K462" s="218"/>
      <c r="L462" s="218"/>
      <c r="M462" s="218"/>
      <c r="N462" s="218"/>
      <c r="O462" s="218"/>
      <c r="P462" s="218"/>
      <c r="Q462" s="218"/>
      <c r="R462" s="218"/>
      <c r="S462" s="179"/>
      <c r="T462" s="179"/>
    </row>
    <row r="463" spans="1:20" s="176" customFormat="1" ht="16.5">
      <c r="A463" s="179"/>
      <c r="B463" s="180"/>
      <c r="C463" s="180"/>
      <c r="D463" s="179"/>
      <c r="E463" s="179"/>
      <c r="F463" s="179"/>
      <c r="G463" s="181"/>
      <c r="H463" s="181"/>
      <c r="I463" s="181"/>
      <c r="J463" s="218"/>
      <c r="K463" s="218"/>
      <c r="L463" s="218"/>
      <c r="M463" s="218"/>
      <c r="N463" s="218"/>
      <c r="O463" s="218"/>
      <c r="P463" s="218"/>
      <c r="Q463" s="218"/>
      <c r="R463" s="218"/>
      <c r="S463" s="179"/>
      <c r="T463" s="179"/>
    </row>
    <row r="464" spans="1:20" s="176" customFormat="1" ht="16.5">
      <c r="A464" s="179"/>
      <c r="B464" s="180"/>
      <c r="C464" s="180"/>
      <c r="D464" s="179"/>
      <c r="E464" s="179"/>
      <c r="F464" s="179"/>
      <c r="G464" s="181"/>
      <c r="H464" s="181"/>
      <c r="I464" s="181"/>
      <c r="J464" s="218"/>
      <c r="K464" s="218"/>
      <c r="L464" s="218"/>
      <c r="M464" s="218"/>
      <c r="N464" s="218"/>
      <c r="O464" s="218"/>
      <c r="P464" s="218"/>
      <c r="Q464" s="218"/>
      <c r="R464" s="218"/>
      <c r="S464" s="179"/>
      <c r="T464" s="179"/>
    </row>
    <row r="465" spans="1:20" s="176" customFormat="1" ht="16.5">
      <c r="A465" s="179"/>
      <c r="B465" s="180"/>
      <c r="C465" s="180"/>
      <c r="D465" s="179"/>
      <c r="E465" s="179"/>
      <c r="F465" s="179"/>
      <c r="G465" s="181"/>
      <c r="H465" s="181"/>
      <c r="I465" s="181"/>
      <c r="J465" s="218"/>
      <c r="K465" s="218"/>
      <c r="L465" s="218"/>
      <c r="M465" s="218"/>
      <c r="N465" s="218"/>
      <c r="O465" s="218"/>
      <c r="P465" s="218"/>
      <c r="Q465" s="218"/>
      <c r="R465" s="218"/>
      <c r="S465" s="179"/>
      <c r="T465" s="179"/>
    </row>
    <row r="466" spans="1:20" s="176" customFormat="1" ht="16.5">
      <c r="A466" s="179"/>
      <c r="B466" s="180"/>
      <c r="C466" s="180"/>
      <c r="D466" s="179"/>
      <c r="E466" s="179"/>
      <c r="F466" s="179"/>
      <c r="G466" s="181"/>
      <c r="H466" s="181"/>
      <c r="I466" s="181"/>
      <c r="J466" s="218"/>
      <c r="K466" s="218"/>
      <c r="L466" s="218"/>
      <c r="M466" s="218"/>
      <c r="N466" s="218"/>
      <c r="O466" s="218"/>
      <c r="P466" s="218"/>
      <c r="Q466" s="218"/>
      <c r="R466" s="218"/>
      <c r="S466" s="179"/>
      <c r="T466" s="179"/>
    </row>
    <row r="467" spans="1:20" s="176" customFormat="1" ht="16.5">
      <c r="A467" s="179"/>
      <c r="B467" s="180"/>
      <c r="C467" s="180"/>
      <c r="D467" s="179"/>
      <c r="E467" s="179"/>
      <c r="F467" s="179"/>
      <c r="G467" s="181"/>
      <c r="H467" s="181"/>
      <c r="I467" s="181"/>
      <c r="J467" s="218"/>
      <c r="K467" s="218"/>
      <c r="L467" s="218"/>
      <c r="M467" s="218"/>
      <c r="N467" s="218"/>
      <c r="O467" s="218"/>
      <c r="P467" s="218"/>
      <c r="Q467" s="218"/>
      <c r="R467" s="218"/>
      <c r="S467" s="179"/>
      <c r="T467" s="179"/>
    </row>
    <row r="468" spans="1:20" s="176" customFormat="1" ht="16.5">
      <c r="A468" s="179"/>
      <c r="B468" s="180"/>
      <c r="C468" s="180"/>
      <c r="D468" s="179"/>
      <c r="E468" s="179"/>
      <c r="F468" s="179"/>
      <c r="G468" s="181"/>
      <c r="H468" s="181"/>
      <c r="I468" s="181"/>
      <c r="J468" s="218"/>
      <c r="K468" s="218"/>
      <c r="L468" s="218"/>
      <c r="M468" s="218"/>
      <c r="N468" s="218"/>
      <c r="O468" s="218"/>
      <c r="P468" s="218"/>
      <c r="Q468" s="218"/>
      <c r="R468" s="218"/>
      <c r="S468" s="179"/>
      <c r="T468" s="179"/>
    </row>
    <row r="469" spans="1:20" s="176" customFormat="1" ht="16.5">
      <c r="A469" s="179"/>
      <c r="B469" s="180"/>
      <c r="C469" s="180"/>
      <c r="D469" s="179"/>
      <c r="E469" s="179"/>
      <c r="F469" s="179"/>
      <c r="G469" s="181"/>
      <c r="H469" s="181"/>
      <c r="I469" s="181"/>
      <c r="J469" s="218"/>
      <c r="K469" s="218"/>
      <c r="L469" s="218"/>
      <c r="M469" s="218"/>
      <c r="N469" s="218"/>
      <c r="O469" s="218"/>
      <c r="P469" s="218"/>
      <c r="Q469" s="218"/>
      <c r="R469" s="218"/>
      <c r="S469" s="179"/>
      <c r="T469" s="179"/>
    </row>
    <row r="470" spans="1:20" s="176" customFormat="1" ht="16.5">
      <c r="A470" s="179"/>
      <c r="B470" s="180"/>
      <c r="C470" s="180"/>
      <c r="D470" s="179"/>
      <c r="E470" s="179"/>
      <c r="F470" s="179"/>
      <c r="G470" s="181"/>
      <c r="H470" s="181"/>
      <c r="I470" s="181"/>
      <c r="J470" s="218"/>
      <c r="K470" s="218"/>
      <c r="L470" s="218"/>
      <c r="M470" s="218"/>
      <c r="N470" s="218"/>
      <c r="O470" s="218"/>
      <c r="P470" s="218"/>
      <c r="Q470" s="218"/>
      <c r="R470" s="218"/>
      <c r="S470" s="179"/>
      <c r="T470" s="179"/>
    </row>
    <row r="471" spans="1:20" s="176" customFormat="1" ht="16.5">
      <c r="A471" s="179"/>
      <c r="B471" s="180"/>
      <c r="C471" s="180"/>
      <c r="D471" s="179"/>
      <c r="E471" s="179"/>
      <c r="F471" s="179"/>
      <c r="G471" s="181"/>
      <c r="H471" s="181"/>
      <c r="I471" s="181"/>
      <c r="J471" s="218"/>
      <c r="K471" s="218"/>
      <c r="L471" s="218"/>
      <c r="M471" s="218"/>
      <c r="N471" s="218"/>
      <c r="O471" s="218"/>
      <c r="P471" s="218"/>
      <c r="Q471" s="218"/>
      <c r="R471" s="218"/>
      <c r="S471" s="179"/>
      <c r="T471" s="179"/>
    </row>
    <row r="472" spans="1:20" s="176" customFormat="1" ht="16.5">
      <c r="A472" s="179"/>
      <c r="B472" s="180"/>
      <c r="C472" s="180"/>
      <c r="D472" s="179"/>
      <c r="E472" s="179"/>
      <c r="F472" s="179"/>
      <c r="G472" s="181"/>
      <c r="H472" s="181"/>
      <c r="I472" s="181"/>
      <c r="J472" s="218"/>
      <c r="K472" s="218"/>
      <c r="L472" s="218"/>
      <c r="M472" s="218"/>
      <c r="N472" s="218"/>
      <c r="O472" s="218"/>
      <c r="P472" s="218"/>
      <c r="Q472" s="218"/>
      <c r="R472" s="218"/>
      <c r="S472" s="179"/>
      <c r="T472" s="179"/>
    </row>
    <row r="473" spans="1:20" s="176" customFormat="1" ht="16.5">
      <c r="A473" s="179"/>
      <c r="B473" s="180"/>
      <c r="C473" s="180"/>
      <c r="D473" s="179"/>
      <c r="E473" s="179"/>
      <c r="F473" s="179"/>
      <c r="G473" s="181"/>
      <c r="H473" s="181"/>
      <c r="I473" s="181"/>
      <c r="J473" s="218"/>
      <c r="K473" s="218"/>
      <c r="L473" s="218"/>
      <c r="M473" s="218"/>
      <c r="N473" s="218"/>
      <c r="O473" s="218"/>
      <c r="P473" s="218"/>
      <c r="Q473" s="218"/>
      <c r="R473" s="218"/>
      <c r="S473" s="179"/>
      <c r="T473" s="179"/>
    </row>
    <row r="474" spans="1:20" s="176" customFormat="1" ht="16.5">
      <c r="A474" s="179"/>
      <c r="B474" s="180"/>
      <c r="C474" s="180"/>
      <c r="D474" s="179"/>
      <c r="E474" s="179"/>
      <c r="F474" s="179"/>
      <c r="G474" s="181"/>
      <c r="H474" s="181"/>
      <c r="I474" s="181"/>
      <c r="J474" s="218"/>
      <c r="K474" s="218"/>
      <c r="L474" s="218"/>
      <c r="M474" s="218"/>
      <c r="N474" s="218"/>
      <c r="O474" s="218"/>
      <c r="P474" s="218"/>
      <c r="Q474" s="218"/>
      <c r="R474" s="218"/>
      <c r="S474" s="179"/>
      <c r="T474" s="179"/>
    </row>
    <row r="475" spans="1:20" s="176" customFormat="1" ht="16.5">
      <c r="A475" s="179"/>
      <c r="B475" s="180"/>
      <c r="C475" s="180"/>
      <c r="D475" s="179"/>
      <c r="E475" s="179"/>
      <c r="F475" s="179"/>
      <c r="G475" s="181"/>
      <c r="H475" s="181"/>
      <c r="I475" s="181"/>
      <c r="J475" s="218"/>
      <c r="K475" s="218"/>
      <c r="L475" s="218"/>
      <c r="M475" s="218"/>
      <c r="N475" s="218"/>
      <c r="O475" s="218"/>
      <c r="P475" s="218"/>
      <c r="Q475" s="218"/>
      <c r="R475" s="218"/>
      <c r="S475" s="179"/>
      <c r="T475" s="179"/>
    </row>
    <row r="476" spans="1:20" s="176" customFormat="1" ht="16.5">
      <c r="A476" s="179"/>
      <c r="B476" s="180"/>
      <c r="C476" s="180"/>
      <c r="D476" s="179"/>
      <c r="E476" s="179"/>
      <c r="F476" s="179"/>
      <c r="G476" s="181"/>
      <c r="H476" s="181"/>
      <c r="I476" s="181"/>
      <c r="J476" s="218"/>
      <c r="K476" s="218"/>
      <c r="L476" s="218"/>
      <c r="M476" s="218"/>
      <c r="N476" s="218"/>
      <c r="O476" s="218"/>
      <c r="P476" s="218"/>
      <c r="Q476" s="218"/>
      <c r="R476" s="218"/>
      <c r="S476" s="179"/>
      <c r="T476" s="179"/>
    </row>
    <row r="477" spans="1:20" s="176" customFormat="1" ht="16.5">
      <c r="A477" s="179"/>
      <c r="B477" s="180"/>
      <c r="C477" s="180"/>
      <c r="D477" s="179"/>
      <c r="E477" s="179"/>
      <c r="F477" s="179"/>
      <c r="G477" s="181"/>
      <c r="H477" s="181"/>
      <c r="I477" s="181"/>
      <c r="J477" s="218"/>
      <c r="K477" s="218"/>
      <c r="L477" s="218"/>
      <c r="M477" s="218"/>
      <c r="N477" s="218"/>
      <c r="O477" s="218"/>
      <c r="P477" s="218"/>
      <c r="Q477" s="218"/>
      <c r="R477" s="218"/>
      <c r="S477" s="179"/>
      <c r="T477" s="179"/>
    </row>
    <row r="478" spans="1:20" s="176" customFormat="1" ht="16.5">
      <c r="A478" s="179"/>
      <c r="B478" s="180"/>
      <c r="C478" s="180"/>
      <c r="D478" s="179"/>
      <c r="E478" s="179"/>
      <c r="F478" s="179"/>
      <c r="G478" s="181"/>
      <c r="H478" s="181"/>
      <c r="I478" s="181"/>
      <c r="J478" s="218"/>
      <c r="K478" s="218"/>
      <c r="L478" s="218"/>
      <c r="M478" s="218"/>
      <c r="N478" s="218"/>
      <c r="O478" s="218"/>
      <c r="P478" s="218"/>
      <c r="Q478" s="218"/>
      <c r="R478" s="218"/>
      <c r="S478" s="179"/>
      <c r="T478" s="179"/>
    </row>
    <row r="479" spans="1:20" s="176" customFormat="1" ht="16.5">
      <c r="A479" s="179"/>
      <c r="B479" s="180"/>
      <c r="C479" s="180"/>
      <c r="D479" s="179"/>
      <c r="E479" s="179"/>
      <c r="F479" s="179"/>
      <c r="G479" s="181"/>
      <c r="H479" s="181"/>
      <c r="I479" s="181"/>
      <c r="J479" s="218"/>
      <c r="K479" s="218"/>
      <c r="L479" s="218"/>
      <c r="M479" s="218"/>
      <c r="N479" s="218"/>
      <c r="O479" s="218"/>
      <c r="P479" s="218"/>
      <c r="Q479" s="218"/>
      <c r="R479" s="218"/>
      <c r="S479" s="179"/>
      <c r="T479" s="179"/>
    </row>
    <row r="480" spans="1:20" s="176" customFormat="1" ht="16.5">
      <c r="A480" s="179"/>
      <c r="B480" s="180"/>
      <c r="C480" s="180"/>
      <c r="D480" s="179"/>
      <c r="E480" s="179"/>
      <c r="F480" s="179"/>
      <c r="G480" s="181"/>
      <c r="H480" s="181"/>
      <c r="I480" s="181"/>
      <c r="J480" s="218"/>
      <c r="K480" s="218"/>
      <c r="L480" s="218"/>
      <c r="M480" s="218"/>
      <c r="N480" s="218"/>
      <c r="O480" s="218"/>
      <c r="P480" s="218"/>
      <c r="Q480" s="218"/>
      <c r="R480" s="218"/>
      <c r="S480" s="179"/>
      <c r="T480" s="179"/>
    </row>
    <row r="481" spans="1:20" s="176" customFormat="1" ht="16.5">
      <c r="A481" s="179"/>
      <c r="B481" s="180"/>
      <c r="C481" s="180"/>
      <c r="D481" s="179"/>
      <c r="E481" s="179"/>
      <c r="F481" s="179"/>
      <c r="G481" s="181"/>
      <c r="H481" s="181"/>
      <c r="I481" s="181"/>
      <c r="J481" s="218"/>
      <c r="K481" s="218"/>
      <c r="L481" s="218"/>
      <c r="M481" s="218"/>
      <c r="N481" s="218"/>
      <c r="O481" s="218"/>
      <c r="P481" s="218"/>
      <c r="Q481" s="218"/>
      <c r="R481" s="218"/>
      <c r="S481" s="179"/>
      <c r="T481" s="179"/>
    </row>
    <row r="484" spans="1:20">
      <c r="B484" s="178" t="s">
        <v>195</v>
      </c>
    </row>
  </sheetData>
  <mergeCells count="13">
    <mergeCell ref="P5:R5"/>
    <mergeCell ref="S5:S6"/>
    <mergeCell ref="T5:T6"/>
    <mergeCell ref="A8:B8"/>
    <mergeCell ref="N4:O4"/>
    <mergeCell ref="A5:A6"/>
    <mergeCell ref="B5:C5"/>
    <mergeCell ref="D5:D6"/>
    <mergeCell ref="E5:E6"/>
    <mergeCell ref="F5:F6"/>
    <mergeCell ref="G5:I5"/>
    <mergeCell ref="J5:L5"/>
    <mergeCell ref="M5:O5"/>
  </mergeCells>
  <pageMargins left="0.16" right="0.22" top="0.49" bottom="0.22" header="0.3" footer="0.16"/>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22"/>
  <sheetViews>
    <sheetView workbookViewId="0">
      <selection activeCell="M12" sqref="M12"/>
    </sheetView>
  </sheetViews>
  <sheetFormatPr defaultColWidth="8.85546875" defaultRowHeight="16.5"/>
  <cols>
    <col min="1" max="2" width="8.85546875" style="78"/>
    <col min="3" max="3" width="14.7109375" style="78" customWidth="1"/>
    <col min="4" max="16384" width="8.85546875" style="78"/>
  </cols>
  <sheetData>
    <row r="2" spans="1:9">
      <c r="A2" s="4" t="s">
        <v>178</v>
      </c>
    </row>
    <row r="4" spans="1:9">
      <c r="B4" s="572" t="s">
        <v>53</v>
      </c>
      <c r="C4" s="573"/>
      <c r="D4" s="574"/>
      <c r="E4" s="575"/>
      <c r="F4" s="575"/>
      <c r="G4" s="575"/>
      <c r="H4" s="575"/>
      <c r="I4" s="576"/>
    </row>
    <row r="7" spans="1:9">
      <c r="A7" s="11" t="s">
        <v>54</v>
      </c>
    </row>
    <row r="8" spans="1:9">
      <c r="A8" s="11"/>
    </row>
    <row r="9" spans="1:9" ht="37.5" customHeight="1">
      <c r="B9" s="574"/>
      <c r="C9" s="575"/>
      <c r="D9" s="575"/>
      <c r="E9" s="575"/>
      <c r="F9" s="575"/>
      <c r="G9" s="575"/>
      <c r="H9" s="575"/>
      <c r="I9" s="576"/>
    </row>
    <row r="10" spans="1:9" ht="21" customHeight="1"/>
    <row r="11" spans="1:9">
      <c r="A11" s="11" t="s">
        <v>55</v>
      </c>
    </row>
    <row r="12" spans="1:9" ht="37.5" customHeight="1">
      <c r="B12" s="574"/>
      <c r="C12" s="575"/>
      <c r="D12" s="575"/>
      <c r="E12" s="575"/>
      <c r="F12" s="575"/>
      <c r="G12" s="575"/>
      <c r="H12" s="575"/>
      <c r="I12" s="576"/>
    </row>
    <row r="14" spans="1:9">
      <c r="A14" s="11" t="s">
        <v>56</v>
      </c>
    </row>
    <row r="15" spans="1:9" ht="36.75" customHeight="1">
      <c r="B15" s="574"/>
      <c r="C15" s="575"/>
      <c r="D15" s="575"/>
      <c r="E15" s="575"/>
      <c r="F15" s="575"/>
      <c r="G15" s="575"/>
      <c r="H15" s="575"/>
      <c r="I15" s="576"/>
    </row>
    <row r="17" spans="1:9">
      <c r="A17" s="11" t="s">
        <v>102</v>
      </c>
    </row>
    <row r="18" spans="1:9" ht="30.75" customHeight="1">
      <c r="B18" s="574"/>
      <c r="C18" s="575"/>
      <c r="D18" s="575"/>
      <c r="E18" s="575"/>
      <c r="F18" s="575"/>
      <c r="G18" s="575"/>
      <c r="H18" s="575"/>
      <c r="I18" s="576"/>
    </row>
    <row r="22" spans="1:9">
      <c r="B22" s="175" t="s">
        <v>179</v>
      </c>
    </row>
  </sheetData>
  <mergeCells count="6">
    <mergeCell ref="B4:C4"/>
    <mergeCell ref="B12:I12"/>
    <mergeCell ref="B15:I15"/>
    <mergeCell ref="B18:I18"/>
    <mergeCell ref="D4:I4"/>
    <mergeCell ref="B9:I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9"/>
  <sheetViews>
    <sheetView workbookViewId="0">
      <selection activeCell="G24" sqref="G24:G25"/>
    </sheetView>
  </sheetViews>
  <sheetFormatPr defaultColWidth="9.140625" defaultRowHeight="16.5"/>
  <cols>
    <col min="1" max="1" width="9.140625" style="78"/>
    <col min="2" max="2" width="13.5703125" style="78" customWidth="1"/>
    <col min="3" max="3" width="11.42578125" style="78" customWidth="1"/>
    <col min="4" max="4" width="10.85546875" style="78" customWidth="1"/>
    <col min="5" max="5" width="11.42578125" style="78" customWidth="1"/>
    <col min="6" max="6" width="9" style="78" customWidth="1"/>
    <col min="7" max="7" width="8.5703125" style="78" customWidth="1"/>
    <col min="8" max="8" width="10.7109375" style="78" customWidth="1"/>
    <col min="9" max="9" width="9.5703125" style="78" bestFit="1" customWidth="1"/>
    <col min="10" max="10" width="16.85546875" style="78" customWidth="1"/>
    <col min="11" max="11" width="16.42578125" style="78" customWidth="1"/>
    <col min="12" max="15" width="20.140625" style="78" customWidth="1"/>
    <col min="16" max="16" width="26.140625" style="78" customWidth="1"/>
    <col min="17" max="17" width="18.140625" style="78" customWidth="1"/>
    <col min="18" max="18" width="15.28515625" style="78" customWidth="1"/>
    <col min="19" max="19" width="15.7109375" style="78" customWidth="1"/>
    <col min="20" max="20" width="10.7109375" style="78" customWidth="1"/>
    <col min="21" max="21" width="11.42578125" style="78" customWidth="1"/>
    <col min="22" max="22" width="9.140625" style="78"/>
    <col min="23" max="23" width="14.85546875" style="78" hidden="1" customWidth="1"/>
    <col min="24" max="16384" width="9.140625" style="78"/>
  </cols>
  <sheetData>
    <row r="1" spans="1:16">
      <c r="A1" s="4" t="s">
        <v>183</v>
      </c>
    </row>
    <row r="2" spans="1:16" ht="17.25">
      <c r="A2" s="118"/>
    </row>
    <row r="3" spans="1:16">
      <c r="A3" s="4" t="s">
        <v>248</v>
      </c>
    </row>
    <row r="5" spans="1:16">
      <c r="B5" s="119" t="s">
        <v>146</v>
      </c>
    </row>
    <row r="7" spans="1:16" ht="42" customHeight="1">
      <c r="B7" s="586" t="s">
        <v>6</v>
      </c>
      <c r="C7" s="586"/>
      <c r="D7" s="579" t="s">
        <v>145</v>
      </c>
      <c r="E7" s="579"/>
      <c r="F7" s="583" t="s">
        <v>144</v>
      </c>
      <c r="G7" s="584"/>
      <c r="H7" s="585"/>
      <c r="I7" s="577" t="s">
        <v>182</v>
      </c>
      <c r="J7" s="577" t="s">
        <v>181</v>
      </c>
      <c r="K7" s="577" t="s">
        <v>186</v>
      </c>
      <c r="L7" s="577" t="s">
        <v>187</v>
      </c>
      <c r="M7" s="579" t="s">
        <v>143</v>
      </c>
      <c r="N7" s="577" t="s">
        <v>142</v>
      </c>
      <c r="O7" s="577" t="s">
        <v>180</v>
      </c>
      <c r="P7" s="579" t="s">
        <v>188</v>
      </c>
    </row>
    <row r="8" spans="1:16" ht="22.5" customHeight="1">
      <c r="B8" s="20" t="s">
        <v>1</v>
      </c>
      <c r="C8" s="20" t="s">
        <v>25</v>
      </c>
      <c r="D8" s="30" t="s">
        <v>141</v>
      </c>
      <c r="E8" s="20" t="s">
        <v>25</v>
      </c>
      <c r="F8" s="20" t="s">
        <v>59</v>
      </c>
      <c r="G8" s="20" t="s">
        <v>80</v>
      </c>
      <c r="H8" s="20" t="s">
        <v>113</v>
      </c>
      <c r="I8" s="578"/>
      <c r="J8" s="578"/>
      <c r="K8" s="578"/>
      <c r="L8" s="578"/>
      <c r="M8" s="579"/>
      <c r="N8" s="578"/>
      <c r="O8" s="578"/>
      <c r="P8" s="579"/>
    </row>
    <row r="9" spans="1:16">
      <c r="B9" s="117"/>
      <c r="C9" s="117"/>
      <c r="D9" s="117"/>
      <c r="E9" s="117"/>
      <c r="F9" s="117"/>
      <c r="G9" s="117"/>
      <c r="H9" s="117"/>
      <c r="I9" s="117"/>
      <c r="J9" s="117"/>
      <c r="K9" s="117"/>
      <c r="L9" s="117"/>
      <c r="M9" s="117"/>
      <c r="N9" s="117"/>
      <c r="O9" s="117"/>
      <c r="P9" s="117"/>
    </row>
    <row r="10" spans="1:16">
      <c r="B10" s="24"/>
      <c r="C10" s="24"/>
      <c r="D10" s="24"/>
      <c r="E10" s="24"/>
      <c r="F10" s="24"/>
      <c r="G10" s="24"/>
      <c r="H10" s="24"/>
      <c r="I10" s="24"/>
      <c r="J10" s="24"/>
      <c r="K10" s="24"/>
      <c r="L10" s="24"/>
      <c r="M10" s="24"/>
      <c r="N10" s="24"/>
      <c r="O10" s="24"/>
      <c r="P10" s="24"/>
    </row>
    <row r="11" spans="1:16">
      <c r="B11" s="24"/>
      <c r="C11" s="24"/>
      <c r="D11" s="24"/>
      <c r="E11" s="24"/>
      <c r="F11" s="24"/>
      <c r="G11" s="24"/>
      <c r="H11" s="24"/>
      <c r="I11" s="24"/>
      <c r="J11" s="24"/>
      <c r="K11" s="24"/>
      <c r="L11" s="24"/>
      <c r="M11" s="24"/>
      <c r="N11" s="24"/>
      <c r="O11" s="24"/>
      <c r="P11" s="24"/>
    </row>
    <row r="12" spans="1:16">
      <c r="B12" s="24" t="s">
        <v>140</v>
      </c>
      <c r="C12" s="24"/>
      <c r="D12" s="24"/>
      <c r="E12" s="24"/>
      <c r="F12" s="150"/>
      <c r="G12" s="150"/>
      <c r="H12" s="150"/>
      <c r="I12" s="24"/>
      <c r="J12" s="24"/>
      <c r="K12" s="150"/>
      <c r="L12" s="150"/>
      <c r="M12" s="150"/>
      <c r="N12" s="150"/>
      <c r="O12" s="150"/>
      <c r="P12" s="24"/>
    </row>
    <row r="13" spans="1:16" ht="26.25" customHeight="1">
      <c r="B13" s="24" t="s">
        <v>10</v>
      </c>
      <c r="C13" s="24"/>
      <c r="D13" s="24"/>
      <c r="E13" s="24"/>
      <c r="F13" s="150"/>
      <c r="G13" s="150"/>
      <c r="H13" s="150"/>
      <c r="I13" s="24"/>
      <c r="J13" s="24"/>
      <c r="K13" s="150"/>
      <c r="L13" s="150"/>
      <c r="M13" s="150"/>
      <c r="N13" s="150"/>
      <c r="O13" s="150"/>
      <c r="P13" s="24"/>
    </row>
    <row r="14" spans="1:16" hidden="1">
      <c r="B14" s="580" t="s">
        <v>10</v>
      </c>
      <c r="C14" s="581"/>
      <c r="D14" s="581"/>
      <c r="E14" s="582"/>
      <c r="F14" s="146">
        <f>SUM(F9:F13)</f>
        <v>0</v>
      </c>
      <c r="G14" s="146">
        <f>SUM(G9:G13)</f>
        <v>0</v>
      </c>
      <c r="H14" s="146">
        <f>SUM(H9:H13)</f>
        <v>0</v>
      </c>
      <c r="I14" s="116" t="s">
        <v>43</v>
      </c>
      <c r="J14" s="116" t="s">
        <v>43</v>
      </c>
      <c r="K14" s="116" t="s">
        <v>43</v>
      </c>
      <c r="L14" s="116" t="s">
        <v>43</v>
      </c>
      <c r="M14" s="116"/>
      <c r="N14" s="116"/>
      <c r="O14" s="116"/>
      <c r="P14" s="116" t="s">
        <v>43</v>
      </c>
    </row>
    <row r="17" spans="1:2">
      <c r="B17" s="151" t="s">
        <v>193</v>
      </c>
    </row>
    <row r="18" spans="1:2">
      <c r="B18" s="152" t="s">
        <v>184</v>
      </c>
    </row>
    <row r="19" spans="1:2">
      <c r="A19" s="157" t="s">
        <v>140</v>
      </c>
      <c r="B19" s="152" t="s">
        <v>185</v>
      </c>
    </row>
  </sheetData>
  <mergeCells count="12">
    <mergeCell ref="J7:J8"/>
    <mergeCell ref="K7:K8"/>
    <mergeCell ref="I7:I8"/>
    <mergeCell ref="P7:P8"/>
    <mergeCell ref="B14:E14"/>
    <mergeCell ref="F7:H7"/>
    <mergeCell ref="M7:M8"/>
    <mergeCell ref="B7:C7"/>
    <mergeCell ref="D7:E7"/>
    <mergeCell ref="L7:L8"/>
    <mergeCell ref="O7:O8"/>
    <mergeCell ref="N7:N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8"/>
  <sheetViews>
    <sheetView topLeftCell="A27" workbookViewId="0">
      <selection activeCell="B99" sqref="B99"/>
    </sheetView>
  </sheetViews>
  <sheetFormatPr defaultColWidth="9.140625" defaultRowHeight="15"/>
  <cols>
    <col min="2" max="2" width="62.42578125" style="145" customWidth="1"/>
    <col min="3" max="3" width="50.28515625" customWidth="1"/>
    <col min="4" max="4" width="45.140625" customWidth="1"/>
    <col min="5" max="5" width="37.140625" customWidth="1"/>
    <col min="6" max="6" width="18.85546875" customWidth="1"/>
    <col min="7" max="7" width="28.28515625" customWidth="1"/>
    <col min="8" max="8" width="4" hidden="1" customWidth="1"/>
    <col min="9" max="10" width="7.85546875" hidden="1" customWidth="1"/>
  </cols>
  <sheetData>
    <row r="1" spans="1:10" ht="19.5">
      <c r="A1" s="4" t="s">
        <v>202</v>
      </c>
      <c r="B1"/>
      <c r="C1" s="120"/>
      <c r="D1" s="120"/>
      <c r="E1" s="32"/>
      <c r="F1" s="32"/>
      <c r="H1" s="32" t="s">
        <v>147</v>
      </c>
      <c r="I1" s="32" t="s">
        <v>148</v>
      </c>
      <c r="J1" t="s">
        <v>149</v>
      </c>
    </row>
    <row r="2" spans="1:10" ht="17.25">
      <c r="A2" s="121"/>
      <c r="B2" s="118"/>
      <c r="C2" s="120"/>
      <c r="D2" s="120"/>
      <c r="E2" s="32"/>
      <c r="F2" s="32"/>
      <c r="H2" s="32" t="s">
        <v>150</v>
      </c>
      <c r="I2" t="s">
        <v>151</v>
      </c>
      <c r="J2" s="122" t="s">
        <v>152</v>
      </c>
    </row>
    <row r="3" spans="1:10" ht="17.25">
      <c r="A3" s="119" t="s">
        <v>153</v>
      </c>
      <c r="B3" s="118"/>
      <c r="C3" s="120"/>
      <c r="D3" s="120"/>
      <c r="E3" s="32"/>
      <c r="F3" s="32"/>
      <c r="H3" s="32" t="s">
        <v>154</v>
      </c>
      <c r="I3" t="s">
        <v>155</v>
      </c>
      <c r="J3" s="122" t="s">
        <v>156</v>
      </c>
    </row>
    <row r="4" spans="1:10" ht="17.25">
      <c r="A4" s="121"/>
      <c r="B4" s="118"/>
      <c r="C4" s="120"/>
      <c r="D4" s="120"/>
      <c r="E4" s="32"/>
      <c r="F4" s="32"/>
      <c r="H4" s="32" t="s">
        <v>157</v>
      </c>
      <c r="J4" s="122" t="s">
        <v>158</v>
      </c>
    </row>
    <row r="5" spans="1:10" ht="17.25">
      <c r="A5" s="121"/>
      <c r="B5" s="123" t="s">
        <v>203</v>
      </c>
      <c r="C5" s="124"/>
      <c r="D5" s="120"/>
      <c r="E5" s="32"/>
      <c r="F5" s="32"/>
      <c r="G5" s="32"/>
    </row>
    <row r="6" spans="1:10" ht="30" customHeight="1">
      <c r="A6" s="121"/>
      <c r="B6" s="123" t="s">
        <v>204</v>
      </c>
      <c r="C6" s="124"/>
      <c r="D6" s="120"/>
      <c r="E6" s="32"/>
      <c r="F6" s="32"/>
      <c r="G6" s="32"/>
    </row>
    <row r="7" spans="1:10" ht="17.25">
      <c r="A7" s="121"/>
      <c r="B7" s="118"/>
      <c r="C7" s="120"/>
      <c r="D7" s="120"/>
      <c r="E7" s="32"/>
      <c r="F7" s="32"/>
      <c r="G7" s="32"/>
    </row>
    <row r="8" spans="1:10" ht="17.25">
      <c r="A8" s="119" t="s">
        <v>159</v>
      </c>
      <c r="B8" s="118"/>
      <c r="C8" s="120"/>
      <c r="D8" s="120"/>
      <c r="E8" s="32"/>
      <c r="F8" s="32"/>
      <c r="G8" s="32"/>
    </row>
    <row r="9" spans="1:10" ht="17.25">
      <c r="A9" s="119"/>
      <c r="B9" s="118"/>
      <c r="C9" s="120"/>
      <c r="D9" s="120"/>
      <c r="E9" s="32"/>
      <c r="F9" s="32"/>
      <c r="G9" s="32"/>
    </row>
    <row r="10" spans="1:10" ht="17.25">
      <c r="A10" s="119"/>
      <c r="B10" s="123" t="s">
        <v>205</v>
      </c>
      <c r="C10" s="124"/>
      <c r="G10" s="32"/>
    </row>
    <row r="11" spans="1:10" ht="17.25">
      <c r="A11" s="119"/>
      <c r="B11" s="123" t="s">
        <v>206</v>
      </c>
      <c r="C11" s="124"/>
      <c r="G11" s="32"/>
    </row>
    <row r="12" spans="1:10" ht="17.25">
      <c r="A12" s="119"/>
      <c r="B12" s="125">
        <v>7</v>
      </c>
      <c r="C12" s="126"/>
      <c r="D12" s="120"/>
      <c r="E12" s="32"/>
      <c r="F12" s="32"/>
      <c r="G12" s="32"/>
    </row>
    <row r="13" spans="1:10" ht="17.25">
      <c r="A13" s="119"/>
      <c r="B13" s="123" t="s">
        <v>160</v>
      </c>
      <c r="C13" s="124"/>
      <c r="D13" s="120"/>
      <c r="E13" s="32"/>
      <c r="F13" s="32"/>
      <c r="G13" s="32"/>
    </row>
    <row r="14" spans="1:10" ht="17.25">
      <c r="A14" s="119"/>
      <c r="B14" s="123" t="s">
        <v>207</v>
      </c>
      <c r="C14" s="124"/>
      <c r="D14" s="120"/>
      <c r="E14" s="32"/>
      <c r="F14" s="32"/>
      <c r="G14" s="32"/>
    </row>
    <row r="15" spans="1:10" ht="17.25">
      <c r="A15" s="119"/>
      <c r="B15" s="118"/>
      <c r="C15" s="38"/>
      <c r="D15" s="120"/>
      <c r="E15" s="32"/>
      <c r="F15" s="32"/>
      <c r="G15" s="32"/>
    </row>
    <row r="16" spans="1:10" ht="17.25">
      <c r="A16" s="119" t="s">
        <v>161</v>
      </c>
      <c r="B16" s="118"/>
      <c r="C16" s="38"/>
      <c r="D16" s="120"/>
      <c r="E16" s="32"/>
      <c r="F16" s="32"/>
      <c r="G16" s="32"/>
    </row>
    <row r="17" spans="1:10" ht="17.25">
      <c r="B17" s="123" t="s">
        <v>208</v>
      </c>
      <c r="C17" s="124"/>
      <c r="D17" s="120"/>
      <c r="E17" s="32"/>
      <c r="F17" s="32"/>
      <c r="G17" s="32"/>
    </row>
    <row r="18" spans="1:10" ht="17.25">
      <c r="A18" s="119"/>
      <c r="B18" s="123" t="s">
        <v>209</v>
      </c>
      <c r="C18" s="124"/>
      <c r="D18" s="120"/>
      <c r="E18" s="32"/>
      <c r="F18" s="32"/>
      <c r="G18" s="32"/>
    </row>
    <row r="19" spans="1:10" ht="17.25">
      <c r="A19" s="119"/>
      <c r="B19" s="120"/>
      <c r="C19" s="120"/>
      <c r="D19" s="120"/>
      <c r="E19" s="32"/>
      <c r="F19" s="32"/>
      <c r="G19" s="32"/>
    </row>
    <row r="20" spans="1:10" ht="26.25" customHeight="1">
      <c r="A20" s="119"/>
      <c r="B20" s="123" t="s">
        <v>210</v>
      </c>
      <c r="C20" s="127" t="s">
        <v>150</v>
      </c>
      <c r="F20" s="32"/>
      <c r="G20" s="32"/>
    </row>
    <row r="21" spans="1:10" ht="17.25">
      <c r="A21" s="119"/>
      <c r="B21"/>
      <c r="C21" s="128"/>
      <c r="F21" s="32"/>
      <c r="G21" s="32"/>
    </row>
    <row r="22" spans="1:10" ht="17.25">
      <c r="A22" s="119"/>
      <c r="B22" s="118"/>
      <c r="C22" s="38"/>
      <c r="D22" s="120"/>
      <c r="E22" s="32"/>
      <c r="F22" s="32"/>
      <c r="G22" s="32"/>
    </row>
    <row r="23" spans="1:10" ht="17.25">
      <c r="A23" s="119"/>
      <c r="B23" s="118"/>
      <c r="C23" s="38"/>
      <c r="D23" s="120"/>
      <c r="E23" s="32"/>
      <c r="F23" s="32"/>
      <c r="G23" s="32"/>
    </row>
    <row r="24" spans="1:10" ht="15.75" customHeight="1">
      <c r="A24" s="119" t="s">
        <v>162</v>
      </c>
      <c r="B24"/>
      <c r="C24" s="118"/>
      <c r="D24" s="118"/>
      <c r="E24" s="118"/>
      <c r="F24" s="118"/>
      <c r="G24" s="118"/>
      <c r="H24" s="118"/>
      <c r="I24" s="118"/>
      <c r="J24" s="118"/>
    </row>
    <row r="25" spans="1:10" ht="17.25">
      <c r="B25" s="118"/>
      <c r="C25" s="118"/>
      <c r="D25" s="118"/>
      <c r="E25" s="118"/>
      <c r="F25" s="118"/>
      <c r="G25" s="118"/>
      <c r="H25" s="118"/>
      <c r="I25" s="118"/>
      <c r="J25" s="118"/>
    </row>
    <row r="26" spans="1:10" ht="42">
      <c r="B26" s="129" t="s">
        <v>211</v>
      </c>
      <c r="C26" s="129" t="s">
        <v>212</v>
      </c>
      <c r="D26" s="129" t="s">
        <v>213</v>
      </c>
      <c r="E26" s="129" t="s">
        <v>214</v>
      </c>
      <c r="F26" s="118"/>
      <c r="G26" s="118"/>
      <c r="H26" s="118"/>
      <c r="I26" s="118"/>
      <c r="J26" s="118"/>
    </row>
    <row r="27" spans="1:10" ht="17.25">
      <c r="B27" s="130"/>
      <c r="C27" s="130"/>
      <c r="D27" s="130"/>
      <c r="E27" s="130"/>
      <c r="F27" s="78"/>
      <c r="G27" s="118"/>
      <c r="H27" s="118"/>
      <c r="I27" s="118"/>
      <c r="J27" s="78"/>
    </row>
    <row r="28" spans="1:10" ht="17.25">
      <c r="A28" s="119"/>
      <c r="B28" s="118"/>
      <c r="C28" s="38"/>
      <c r="D28" s="120"/>
      <c r="E28" s="32"/>
      <c r="F28" s="32"/>
      <c r="G28" s="32"/>
    </row>
    <row r="29" spans="1:10" s="131" customFormat="1" ht="20.25" customHeight="1">
      <c r="A29" s="119" t="s">
        <v>163</v>
      </c>
    </row>
    <row r="30" spans="1:10" s="131" customFormat="1" ht="15" customHeight="1"/>
    <row r="31" spans="1:10" s="131" customFormat="1" ht="15" customHeight="1">
      <c r="B31" s="123" t="s">
        <v>215</v>
      </c>
      <c r="C31" s="130"/>
    </row>
    <row r="32" spans="1:10" s="131" customFormat="1" ht="17.25" customHeight="1"/>
    <row r="33" spans="1:5" s="131" customFormat="1" ht="15" customHeight="1">
      <c r="B33" s="592" t="s">
        <v>216</v>
      </c>
    </row>
    <row r="34" spans="1:5" s="131" customFormat="1" ht="15" customHeight="1">
      <c r="B34" s="592"/>
    </row>
    <row r="35" spans="1:5" s="131" customFormat="1" ht="15" customHeight="1">
      <c r="B35" s="592"/>
      <c r="C35" s="132"/>
    </row>
    <row r="36" spans="1:5" s="131" customFormat="1" ht="15" customHeight="1"/>
    <row r="37" spans="1:5" s="131" customFormat="1" ht="13.5" customHeight="1">
      <c r="B37" s="593" t="s">
        <v>217</v>
      </c>
    </row>
    <row r="38" spans="1:5" s="131" customFormat="1" ht="13.5">
      <c r="B38" s="594"/>
    </row>
    <row r="39" spans="1:5" s="131" customFormat="1" ht="13.5">
      <c r="B39" s="595"/>
    </row>
    <row r="40" spans="1:5" s="131" customFormat="1" ht="13.5"/>
    <row r="41" spans="1:5" s="131" customFormat="1" ht="13.5"/>
    <row r="42" spans="1:5" s="131" customFormat="1" ht="15.75">
      <c r="A42" s="119" t="s">
        <v>218</v>
      </c>
    </row>
    <row r="43" spans="1:5" s="131" customFormat="1" ht="13.5"/>
    <row r="44" spans="1:5" s="131" customFormat="1" ht="15" customHeight="1">
      <c r="B44" s="596"/>
      <c r="C44" s="597"/>
      <c r="D44" s="597"/>
      <c r="E44" s="598"/>
    </row>
    <row r="45" spans="1:5" s="131" customFormat="1" ht="15" customHeight="1"/>
    <row r="46" spans="1:5" s="131" customFormat="1" ht="15" customHeight="1">
      <c r="A46" s="119" t="s">
        <v>219</v>
      </c>
    </row>
    <row r="47" spans="1:5" s="131" customFormat="1" ht="15" customHeight="1"/>
    <row r="48" spans="1:5" s="131" customFormat="1" ht="15" customHeight="1">
      <c r="B48" s="596"/>
      <c r="C48" s="597"/>
      <c r="D48" s="597"/>
      <c r="E48" s="598"/>
    </row>
    <row r="49" spans="1:7" s="131" customFormat="1" ht="15" customHeight="1"/>
    <row r="50" spans="1:7" s="131" customFormat="1" ht="15" customHeight="1">
      <c r="A50" s="119" t="s">
        <v>220</v>
      </c>
    </row>
    <row r="51" spans="1:7" s="131" customFormat="1" ht="15" customHeight="1"/>
    <row r="52" spans="1:7" s="131" customFormat="1" ht="13.5">
      <c r="B52" s="596"/>
      <c r="C52" s="597"/>
      <c r="D52" s="597"/>
      <c r="E52" s="598"/>
    </row>
    <row r="53" spans="1:7" s="131" customFormat="1" ht="13.5"/>
    <row r="54" spans="1:7" s="131" customFormat="1" ht="14.25">
      <c r="A54" s="119" t="s">
        <v>164</v>
      </c>
    </row>
    <row r="55" spans="1:7" s="131" customFormat="1" ht="13.5"/>
    <row r="56" spans="1:7" s="131" customFormat="1" ht="15" customHeight="1">
      <c r="B56" s="590" t="s">
        <v>221</v>
      </c>
      <c r="C56" s="590" t="s">
        <v>165</v>
      </c>
      <c r="D56" s="590" t="s">
        <v>59</v>
      </c>
      <c r="E56" s="590" t="s">
        <v>80</v>
      </c>
      <c r="F56" s="590" t="s">
        <v>113</v>
      </c>
      <c r="G56" s="147" t="s">
        <v>222</v>
      </c>
    </row>
    <row r="57" spans="1:7" s="131" customFormat="1" ht="13.5">
      <c r="B57" s="591"/>
      <c r="C57" s="591"/>
      <c r="D57" s="591"/>
      <c r="E57" s="591"/>
      <c r="F57" s="591"/>
      <c r="G57" s="147">
        <f>C14</f>
        <v>0</v>
      </c>
    </row>
    <row r="58" spans="1:7">
      <c r="B58" s="133"/>
      <c r="C58" s="134"/>
      <c r="D58" s="134"/>
      <c r="E58" s="134"/>
      <c r="F58" s="135"/>
      <c r="G58" s="136"/>
    </row>
    <row r="59" spans="1:7">
      <c r="B59" s="133"/>
      <c r="C59" s="134"/>
      <c r="D59" s="134"/>
      <c r="E59" s="134"/>
      <c r="F59" s="135"/>
      <c r="G59" s="136"/>
    </row>
    <row r="60" spans="1:7">
      <c r="B60" s="131"/>
    </row>
    <row r="61" spans="1:7">
      <c r="A61" s="119" t="s">
        <v>166</v>
      </c>
      <c r="B61" s="131"/>
    </row>
    <row r="62" spans="1:7">
      <c r="B62" s="131"/>
    </row>
    <row r="63" spans="1:7" ht="15" customHeight="1">
      <c r="B63" s="590" t="s">
        <v>223</v>
      </c>
      <c r="C63" s="590" t="s">
        <v>167</v>
      </c>
      <c r="D63" s="590" t="s">
        <v>59</v>
      </c>
      <c r="E63" s="590" t="s">
        <v>80</v>
      </c>
      <c r="F63" s="590" t="s">
        <v>113</v>
      </c>
      <c r="G63" s="147" t="s">
        <v>168</v>
      </c>
    </row>
    <row r="64" spans="1:7">
      <c r="B64" s="591"/>
      <c r="C64" s="591"/>
      <c r="D64" s="591"/>
      <c r="E64" s="591"/>
      <c r="F64" s="591"/>
      <c r="G64" s="147">
        <f>C14</f>
        <v>0</v>
      </c>
    </row>
    <row r="65" spans="1:7">
      <c r="B65" s="134"/>
      <c r="C65" s="147" t="s">
        <v>13</v>
      </c>
      <c r="D65" s="137"/>
      <c r="E65" s="137"/>
      <c r="F65" s="138"/>
      <c r="G65" s="149"/>
    </row>
    <row r="66" spans="1:7">
      <c r="B66" s="134"/>
      <c r="C66" s="147" t="s">
        <v>13</v>
      </c>
      <c r="D66" s="137"/>
      <c r="E66" s="137"/>
      <c r="F66" s="139"/>
      <c r="G66" s="149"/>
    </row>
    <row r="67" spans="1:7">
      <c r="B67" s="140" t="s">
        <v>10</v>
      </c>
      <c r="C67" s="140" t="s">
        <v>13</v>
      </c>
      <c r="D67" s="140">
        <f>SUM(D65:D66)</f>
        <v>0</v>
      </c>
      <c r="E67" s="140">
        <f>SUM(E65:E66)</f>
        <v>0</v>
      </c>
      <c r="F67" s="140">
        <f>SUM(F65:F66)</f>
        <v>0</v>
      </c>
      <c r="G67" s="140">
        <f>SUM(G65:G66)</f>
        <v>0</v>
      </c>
    </row>
    <row r="68" spans="1:7">
      <c r="B68"/>
    </row>
    <row r="69" spans="1:7">
      <c r="A69" s="119" t="s">
        <v>169</v>
      </c>
      <c r="B69"/>
    </row>
    <row r="70" spans="1:7">
      <c r="B70"/>
    </row>
    <row r="71" spans="1:7" ht="15" customHeight="1">
      <c r="B71" s="590" t="s">
        <v>224</v>
      </c>
      <c r="C71" s="590" t="s">
        <v>167</v>
      </c>
      <c r="D71" s="590" t="s">
        <v>59</v>
      </c>
      <c r="E71" s="590" t="s">
        <v>80</v>
      </c>
      <c r="F71" s="590" t="s">
        <v>113</v>
      </c>
      <c r="G71" s="147" t="s">
        <v>168</v>
      </c>
    </row>
    <row r="72" spans="1:7">
      <c r="B72" s="591"/>
      <c r="C72" s="591"/>
      <c r="D72" s="591"/>
      <c r="E72" s="591"/>
      <c r="F72" s="591"/>
      <c r="G72" s="147">
        <f>C14</f>
        <v>0</v>
      </c>
    </row>
    <row r="73" spans="1:7">
      <c r="B73" s="141" t="s">
        <v>170</v>
      </c>
      <c r="C73" s="142" t="s">
        <v>13</v>
      </c>
      <c r="D73" s="140">
        <f>D67</f>
        <v>0</v>
      </c>
      <c r="E73" s="140">
        <f>E67</f>
        <v>0</v>
      </c>
      <c r="F73" s="140">
        <f>F67</f>
        <v>0</v>
      </c>
      <c r="G73" s="140">
        <f>G67</f>
        <v>0</v>
      </c>
    </row>
    <row r="74" spans="1:7">
      <c r="B74" s="143" t="s">
        <v>171</v>
      </c>
      <c r="C74" s="142" t="s">
        <v>13</v>
      </c>
      <c r="D74" s="137"/>
      <c r="E74" s="137"/>
      <c r="F74" s="138"/>
      <c r="G74" s="136"/>
    </row>
    <row r="75" spans="1:7" ht="15" customHeight="1">
      <c r="B75" s="144" t="s">
        <v>172</v>
      </c>
      <c r="C75" s="142" t="s">
        <v>13</v>
      </c>
      <c r="D75" s="137"/>
      <c r="E75" s="137"/>
      <c r="F75" s="138"/>
      <c r="G75" s="136"/>
    </row>
    <row r="76" spans="1:7">
      <c r="B76" s="143" t="s">
        <v>173</v>
      </c>
      <c r="C76" s="142" t="s">
        <v>13</v>
      </c>
      <c r="D76" s="140">
        <f>SUM(D77:D78)</f>
        <v>0</v>
      </c>
      <c r="E76" s="140">
        <f>SUM(E77:E78)</f>
        <v>0</v>
      </c>
      <c r="F76" s="140">
        <f>SUM(F77:F78)</f>
        <v>0</v>
      </c>
      <c r="G76" s="140">
        <f>SUM(G77:G78)</f>
        <v>0</v>
      </c>
    </row>
    <row r="77" spans="1:7">
      <c r="B77" s="134"/>
      <c r="C77" s="142" t="s">
        <v>13</v>
      </c>
      <c r="D77" s="137"/>
      <c r="E77" s="137"/>
      <c r="F77" s="138"/>
      <c r="G77" s="136"/>
    </row>
    <row r="78" spans="1:7">
      <c r="B78" s="134"/>
      <c r="C78" s="142" t="s">
        <v>13</v>
      </c>
      <c r="D78" s="137"/>
      <c r="E78" s="137"/>
      <c r="F78" s="138"/>
      <c r="G78" s="136"/>
    </row>
    <row r="79" spans="1:7" ht="15.75" customHeight="1">
      <c r="B79" s="141" t="s">
        <v>174</v>
      </c>
      <c r="C79" s="142" t="s">
        <v>13</v>
      </c>
      <c r="D79" s="140">
        <f>D73-D76-D75</f>
        <v>0</v>
      </c>
      <c r="E79" s="140">
        <f>E73-E76-E75</f>
        <v>0</v>
      </c>
      <c r="F79" s="140">
        <f>F73-F76-F75</f>
        <v>0</v>
      </c>
      <c r="G79" s="140">
        <f>G73-G76-G75</f>
        <v>0</v>
      </c>
    </row>
    <row r="80" spans="1:7">
      <c r="B80"/>
    </row>
    <row r="81" spans="1:5" ht="19.5" customHeight="1">
      <c r="A81" s="119" t="s">
        <v>189</v>
      </c>
      <c r="B81"/>
    </row>
    <row r="82" spans="1:5" ht="21" customHeight="1">
      <c r="B82"/>
    </row>
    <row r="83" spans="1:5">
      <c r="B83" s="141" t="s">
        <v>225</v>
      </c>
      <c r="C83" s="587"/>
      <c r="D83" s="588"/>
      <c r="E83" s="589"/>
    </row>
    <row r="84" spans="1:5">
      <c r="B84"/>
    </row>
    <row r="85" spans="1:5" ht="15.75">
      <c r="A85" s="119" t="s">
        <v>226</v>
      </c>
      <c r="B85" s="153"/>
    </row>
    <row r="86" spans="1:5">
      <c r="B86"/>
    </row>
    <row r="87" spans="1:5">
      <c r="B87" s="141" t="s">
        <v>190</v>
      </c>
      <c r="C87" s="587"/>
      <c r="D87" s="588"/>
      <c r="E87" s="589"/>
    </row>
    <row r="88" spans="1:5">
      <c r="B88" s="141" t="s">
        <v>191</v>
      </c>
      <c r="C88" s="587"/>
      <c r="D88" s="588"/>
      <c r="E88" s="589"/>
    </row>
    <row r="89" spans="1:5" ht="24.75" customHeight="1">
      <c r="A89" s="119" t="s">
        <v>227</v>
      </c>
      <c r="B89"/>
    </row>
    <row r="90" spans="1:5">
      <c r="B90"/>
    </row>
    <row r="91" spans="1:5">
      <c r="B91" s="587"/>
      <c r="C91" s="588"/>
      <c r="D91" s="588"/>
      <c r="E91" s="589"/>
    </row>
    <row r="93" spans="1:5">
      <c r="A93" s="119" t="s">
        <v>192</v>
      </c>
    </row>
    <row r="95" spans="1:5">
      <c r="B95" s="587"/>
      <c r="C95" s="588"/>
      <c r="D95" s="588"/>
      <c r="E95" s="589"/>
    </row>
    <row r="98" spans="2:2" ht="16.5">
      <c r="B98" s="151" t="s">
        <v>194</v>
      </c>
    </row>
  </sheetData>
  <mergeCells count="25">
    <mergeCell ref="B33:B35"/>
    <mergeCell ref="B37:B39"/>
    <mergeCell ref="B44:E44"/>
    <mergeCell ref="B48:E48"/>
    <mergeCell ref="B52:E52"/>
    <mergeCell ref="F71:F72"/>
    <mergeCell ref="C83:E83"/>
    <mergeCell ref="F56:F57"/>
    <mergeCell ref="B63:B64"/>
    <mergeCell ref="C63:C64"/>
    <mergeCell ref="D63:D64"/>
    <mergeCell ref="E63:E64"/>
    <mergeCell ref="F63:F64"/>
    <mergeCell ref="B56:B57"/>
    <mergeCell ref="C56:C57"/>
    <mergeCell ref="D56:D57"/>
    <mergeCell ref="E56:E57"/>
    <mergeCell ref="C87:E87"/>
    <mergeCell ref="C88:E88"/>
    <mergeCell ref="B91:E91"/>
    <mergeCell ref="B95:E95"/>
    <mergeCell ref="B71:B72"/>
    <mergeCell ref="C71:C72"/>
    <mergeCell ref="D71:D72"/>
    <mergeCell ref="E71:E72"/>
  </mergeCells>
  <dataValidations count="2">
    <dataValidation type="list" allowBlank="1" showInputMessage="1" showErrorMessage="1" sqref="B27" xr:uid="{00000000-0002-0000-0200-000000000000}">
      <formula1>$J$2:$J$4</formula1>
    </dataValidation>
    <dataValidation type="list" allowBlank="1" showInputMessage="1" showErrorMessage="1" sqref="C20:C21" xr:uid="{00000000-0002-0000-0200-000001000000}">
      <formula1>$H$2:$H$4</formula1>
    </dataValidation>
  </dataValidations>
  <hyperlinks>
    <hyperlink ref="C26" location="_ftn1" display="_ftn1" xr:uid="{00000000-0004-0000-0200-000000000000}"/>
    <hyperlink ref="D26" location="_ftn2" display="_ftn2" xr:uid="{00000000-0004-0000-0200-000001000000}"/>
    <hyperlink ref="E26" location="_ftn3" display="_ftn3" xr:uid="{00000000-0004-0000-0200-000002000000}"/>
  </hyperlink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35848" r:id="rId11"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35849" r:id="rId12" name="Check Box 9">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35850" r:id="rId13" name="Check Box 10">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35851" r:id="rId14" name="Check Box 11">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35852" r:id="rId15" name="Check Box 12">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35853" r:id="rId16"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35854" r:id="rId17" name="Check Box 14">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35855" r:id="rId18" name="Check Box 15">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35856" r:id="rId19" name="Check Box 16">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35857" r:id="rId20" name="Check Box 17">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35858" r:id="rId21" name="Check Box 18">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35859" r:id="rId22" name="Check Box 19">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35860" r:id="rId23"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35861" r:id="rId24" name="Check Box 21">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35862" r:id="rId25" name="Check Box 22">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35863" r:id="rId26" name="Check Box 23">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35864" r:id="rId27" name="Check Box 24">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865B9-3D48-4C28-91CA-8191CFC39B60}">
  <sheetPr>
    <tabColor rgb="FFFFFF00"/>
    <pageSetUpPr fitToPage="1"/>
  </sheetPr>
  <dimension ref="A1:AC1188"/>
  <sheetViews>
    <sheetView zoomScale="110" zoomScaleNormal="110" workbookViewId="0">
      <pane xSplit="3" ySplit="8" topLeftCell="D9" activePane="bottomRight" state="frozen"/>
      <selection pane="topRight" activeCell="D1" sqref="D1"/>
      <selection pane="bottomLeft" activeCell="A9" sqref="A9"/>
      <selection pane="bottomRight" activeCell="G15" sqref="G15"/>
    </sheetView>
  </sheetViews>
  <sheetFormatPr defaultRowHeight="15" outlineLevelRow="1" outlineLevelCol="1"/>
  <cols>
    <col min="1" max="1" width="7.85546875" customWidth="1"/>
    <col min="2" max="2" width="7.140625" style="174" customWidth="1"/>
    <col min="3" max="3" width="6.85546875" style="174" customWidth="1"/>
    <col min="4" max="4" width="25" customWidth="1"/>
    <col min="5" max="5" width="31.85546875" customWidth="1"/>
    <col min="6" max="6" width="25.42578125" customWidth="1"/>
    <col min="7" max="8" width="15" customWidth="1"/>
    <col min="9" max="9" width="15" hidden="1" customWidth="1" outlineLevel="1"/>
    <col min="10" max="10" width="15.28515625" style="69" hidden="1" customWidth="1" outlineLevel="1"/>
    <col min="11" max="11" width="14.28515625" style="69" hidden="1" customWidth="1" outlineLevel="1"/>
    <col min="12" max="12" width="14.42578125" style="69" hidden="1" customWidth="1" outlineLevel="1"/>
    <col min="13" max="13" width="14.42578125" style="69" customWidth="1" collapsed="1"/>
    <col min="14" max="14" width="15" style="69" customWidth="1"/>
    <col min="15" max="15" width="13.7109375" style="69" customWidth="1"/>
    <col min="16" max="18" width="9.140625" style="69" hidden="1" customWidth="1" outlineLevel="1"/>
    <col min="19" max="19" width="16.140625" hidden="1" customWidth="1" outlineLevel="1"/>
    <col min="20" max="20" width="29" customWidth="1" collapsed="1"/>
    <col min="21" max="21" width="12.42578125" customWidth="1"/>
    <col min="22" max="23" width="15" customWidth="1"/>
    <col min="24" max="24" width="19.7109375" customWidth="1"/>
    <col min="25" max="25" width="15" customWidth="1"/>
    <col min="26" max="26" width="14.5703125" customWidth="1"/>
    <col min="27" max="27" width="13.85546875" customWidth="1"/>
    <col min="28" max="28" width="14.28515625" customWidth="1"/>
    <col min="29" max="29" width="12.85546875" customWidth="1"/>
  </cols>
  <sheetData>
    <row r="1" spans="1:29">
      <c r="V1">
        <f>528870.3-468647.6</f>
        <v>60222.70000000007</v>
      </c>
    </row>
    <row r="2" spans="1:29">
      <c r="A2" s="8" t="s">
        <v>0</v>
      </c>
      <c r="B2" s="177"/>
      <c r="C2" s="177"/>
      <c r="D2" s="10"/>
      <c r="E2" s="10"/>
      <c r="F2" s="10"/>
      <c r="G2" s="10"/>
      <c r="H2" s="10"/>
      <c r="I2" s="10"/>
      <c r="J2" s="232"/>
      <c r="L2" s="69" t="s">
        <v>1470</v>
      </c>
      <c r="M2" s="69" t="s">
        <v>1469</v>
      </c>
    </row>
    <row r="3" spans="1:29">
      <c r="E3" s="265" t="s">
        <v>1017</v>
      </c>
      <c r="J3" s="233"/>
      <c r="K3" s="402">
        <f>+M8-M3</f>
        <v>2378137.0799999833</v>
      </c>
      <c r="L3" s="402">
        <f>684715+346400+880000+467022.08</f>
        <v>2378137.08</v>
      </c>
      <c r="M3" s="429">
        <f>+M8-L3</f>
        <v>526492183.43889517</v>
      </c>
      <c r="N3" s="402"/>
      <c r="X3">
        <v>364740.1</v>
      </c>
      <c r="Y3">
        <v>395089609.76739216</v>
      </c>
      <c r="Z3">
        <v>449076890.42952299</v>
      </c>
    </row>
    <row r="4" spans="1:29" s="86" customFormat="1" ht="16.5">
      <c r="A4" s="87"/>
      <c r="B4" s="87"/>
      <c r="C4" s="87"/>
      <c r="D4" s="87"/>
      <c r="E4" s="87"/>
      <c r="N4" s="568" t="s">
        <v>98</v>
      </c>
      <c r="O4" s="568"/>
      <c r="S4" s="114"/>
      <c r="X4" s="414">
        <f>+X3-X10</f>
        <v>51601.299999999988</v>
      </c>
      <c r="Y4" s="413">
        <f>+Z10-395089.6</f>
        <v>-4515.8999999999651</v>
      </c>
      <c r="Z4" s="413">
        <f>+AB10-449076.9</f>
        <v>-10364.799999999988</v>
      </c>
    </row>
    <row r="5" spans="1:29" s="176" customFormat="1" ht="40.5" customHeight="1">
      <c r="A5" s="563" t="s">
        <v>88</v>
      </c>
      <c r="B5" s="563" t="s">
        <v>103</v>
      </c>
      <c r="C5" s="563"/>
      <c r="D5" s="563" t="s">
        <v>177</v>
      </c>
      <c r="E5" s="563" t="s">
        <v>105</v>
      </c>
      <c r="F5" s="563" t="s">
        <v>873</v>
      </c>
      <c r="G5" s="564" t="s">
        <v>138</v>
      </c>
      <c r="H5" s="564"/>
      <c r="I5" s="564"/>
      <c r="J5" s="563" t="s">
        <v>139</v>
      </c>
      <c r="K5" s="563"/>
      <c r="L5" s="563"/>
      <c r="M5" s="604" t="s">
        <v>998</v>
      </c>
      <c r="N5" s="604"/>
      <c r="O5" s="604"/>
      <c r="P5" s="563" t="s">
        <v>999</v>
      </c>
      <c r="Q5" s="563"/>
      <c r="R5" s="563"/>
      <c r="S5" s="564" t="s">
        <v>874</v>
      </c>
      <c r="T5" s="565" t="s">
        <v>110</v>
      </c>
      <c r="U5" s="404"/>
    </row>
    <row r="6" spans="1:29" s="176" customFormat="1" ht="27.75" customHeight="1">
      <c r="A6" s="563"/>
      <c r="B6" s="115" t="s">
        <v>175</v>
      </c>
      <c r="C6" s="115" t="s">
        <v>176</v>
      </c>
      <c r="D6" s="563"/>
      <c r="E6" s="563"/>
      <c r="F6" s="563"/>
      <c r="G6" s="206" t="s">
        <v>136</v>
      </c>
      <c r="H6" s="206" t="s">
        <v>875</v>
      </c>
      <c r="I6" s="206" t="s">
        <v>876</v>
      </c>
      <c r="J6" s="234" t="s">
        <v>59</v>
      </c>
      <c r="K6" s="234" t="s">
        <v>80</v>
      </c>
      <c r="L6" s="234" t="s">
        <v>113</v>
      </c>
      <c r="M6" s="235" t="s">
        <v>60</v>
      </c>
      <c r="N6" s="235" t="s">
        <v>86</v>
      </c>
      <c r="O6" s="235" t="s">
        <v>109</v>
      </c>
      <c r="P6" s="235" t="s">
        <v>60</v>
      </c>
      <c r="Q6" s="235" t="s">
        <v>86</v>
      </c>
      <c r="R6" s="235" t="s">
        <v>109</v>
      </c>
      <c r="S6" s="564"/>
      <c r="T6" s="565"/>
      <c r="U6" s="404"/>
      <c r="V6" s="410"/>
      <c r="W6" s="410"/>
      <c r="X6" s="410" t="s">
        <v>1471</v>
      </c>
      <c r="Y6" s="410" t="s">
        <v>1472</v>
      </c>
      <c r="Z6" s="410" t="s">
        <v>1471</v>
      </c>
      <c r="AA6" s="410" t="s">
        <v>1472</v>
      </c>
      <c r="AB6" s="410" t="s">
        <v>1471</v>
      </c>
      <c r="AC6" s="410" t="s">
        <v>1472</v>
      </c>
    </row>
    <row r="7" spans="1:29" s="176" customFormat="1" ht="24.75" customHeight="1">
      <c r="A7" s="115">
        <v>1</v>
      </c>
      <c r="B7" s="115">
        <v>2</v>
      </c>
      <c r="C7" s="115">
        <v>3</v>
      </c>
      <c r="D7" s="115">
        <v>4</v>
      </c>
      <c r="E7" s="115">
        <v>5</v>
      </c>
      <c r="F7" s="115">
        <v>6</v>
      </c>
      <c r="G7" s="115">
        <v>7</v>
      </c>
      <c r="H7" s="115">
        <v>8</v>
      </c>
      <c r="I7" s="115">
        <v>9</v>
      </c>
      <c r="J7" s="115">
        <v>10</v>
      </c>
      <c r="K7" s="115">
        <v>11</v>
      </c>
      <c r="L7" s="115">
        <v>12</v>
      </c>
      <c r="M7" s="115">
        <v>13</v>
      </c>
      <c r="N7" s="115">
        <v>14</v>
      </c>
      <c r="O7" s="115">
        <v>15</v>
      </c>
      <c r="P7" s="115">
        <v>16</v>
      </c>
      <c r="Q7" s="115">
        <v>17</v>
      </c>
      <c r="R7" s="115">
        <v>18</v>
      </c>
      <c r="S7" s="115">
        <v>19</v>
      </c>
      <c r="T7" s="115">
        <v>20</v>
      </c>
      <c r="U7" s="405"/>
      <c r="V7" s="410"/>
      <c r="W7" s="410">
        <v>2026</v>
      </c>
      <c r="X7" s="599">
        <v>2027</v>
      </c>
      <c r="Y7" s="599"/>
      <c r="Z7" s="410">
        <v>2028</v>
      </c>
      <c r="AA7" s="410"/>
      <c r="AB7" s="410">
        <v>2029</v>
      </c>
      <c r="AC7" s="410"/>
    </row>
    <row r="8" spans="1:29" s="176" customFormat="1" ht="24.95" customHeight="1">
      <c r="A8" s="600" t="s">
        <v>104</v>
      </c>
      <c r="B8" s="601"/>
      <c r="C8" s="199"/>
      <c r="D8" s="200"/>
      <c r="E8" s="200"/>
      <c r="F8" s="200"/>
      <c r="G8" s="201">
        <f t="shared" ref="G8:R8" si="0">+G11+G44+G80+G92+G125+G167+G178+G189+G199+G332+G376+G398+G430+G463+G484+G496+G536+G543+G553+G577+G591+G604+G653+G708</f>
        <v>374398931.60999995</v>
      </c>
      <c r="H8" s="201">
        <f t="shared" si="0"/>
        <v>419955810.28000003</v>
      </c>
      <c r="I8" s="201">
        <f t="shared" si="0"/>
        <v>421121874.32999998</v>
      </c>
      <c r="J8" s="236">
        <f t="shared" si="0"/>
        <v>369523681.616979</v>
      </c>
      <c r="K8" s="236">
        <f t="shared" si="0"/>
        <v>395890337.63497806</v>
      </c>
      <c r="L8" s="236">
        <f t="shared" si="0"/>
        <v>451081900.99957359</v>
      </c>
      <c r="M8" s="236">
        <f t="shared" si="0"/>
        <v>528870320.51889515</v>
      </c>
      <c r="N8" s="236">
        <f t="shared" si="0"/>
        <v>559686442.9573921</v>
      </c>
      <c r="O8" s="236">
        <f t="shared" si="0"/>
        <v>614472974.88811016</v>
      </c>
      <c r="P8" s="236">
        <f t="shared" si="0"/>
        <v>0</v>
      </c>
      <c r="Q8" s="236">
        <f t="shared" si="0"/>
        <v>0</v>
      </c>
      <c r="R8" s="236">
        <f t="shared" si="0"/>
        <v>0</v>
      </c>
      <c r="S8" s="200"/>
      <c r="T8" s="200"/>
      <c r="U8" s="408">
        <f>+H8-M8-L3</f>
        <v>-111292647.31889512</v>
      </c>
      <c r="V8" s="411" t="s">
        <v>10</v>
      </c>
      <c r="W8" s="411">
        <v>419955.8</v>
      </c>
      <c r="X8" s="411">
        <v>468647.6</v>
      </c>
      <c r="Y8" s="411">
        <v>441393.3</v>
      </c>
      <c r="Z8" s="411">
        <v>546082.5</v>
      </c>
      <c r="AA8" s="411">
        <v>465058.4</v>
      </c>
      <c r="AB8" s="411">
        <v>594220.9</v>
      </c>
      <c r="AC8" s="410">
        <v>475170.4</v>
      </c>
    </row>
    <row r="9" spans="1:29" s="198" customFormat="1" ht="24.95" customHeight="1">
      <c r="A9" s="602"/>
      <c r="B9" s="603"/>
      <c r="C9" s="202"/>
      <c r="D9" s="203"/>
      <c r="E9" s="203"/>
      <c r="F9" s="203"/>
      <c r="G9" s="204">
        <v>374398931.60999995</v>
      </c>
      <c r="H9" s="204">
        <v>419955810.28000003</v>
      </c>
      <c r="I9" s="204"/>
      <c r="J9" s="236"/>
      <c r="K9" s="236"/>
      <c r="L9" s="236"/>
      <c r="M9" s="236"/>
      <c r="N9" s="236"/>
      <c r="O9" s="236"/>
      <c r="P9" s="236"/>
      <c r="Q9" s="236"/>
      <c r="R9" s="236"/>
      <c r="S9" s="203"/>
      <c r="T9" s="203"/>
      <c r="U9" s="406"/>
      <c r="V9" s="411" t="s">
        <v>1473</v>
      </c>
      <c r="W9" s="411">
        <v>155508.79999999999</v>
      </c>
      <c r="X9" s="411">
        <v>155508.79999999999</v>
      </c>
      <c r="Y9" s="411">
        <v>155508.79999999999</v>
      </c>
      <c r="Z9" s="411">
        <v>155508.79999999999</v>
      </c>
      <c r="AA9" s="411">
        <v>155508.79999999999</v>
      </c>
      <c r="AB9" s="411">
        <v>155508.79999999999</v>
      </c>
      <c r="AC9" s="411">
        <v>155508.79999999999</v>
      </c>
    </row>
    <row r="10" spans="1:29" s="198" customFormat="1" ht="24.95" customHeight="1">
      <c r="A10" s="602"/>
      <c r="B10" s="603"/>
      <c r="C10" s="202"/>
      <c r="D10" s="203"/>
      <c r="E10" s="203"/>
      <c r="F10" s="203"/>
      <c r="G10" s="204">
        <f>+G8-G9</f>
        <v>0</v>
      </c>
      <c r="H10" s="204">
        <f>+H8-H9</f>
        <v>0</v>
      </c>
      <c r="I10" s="204"/>
      <c r="J10" s="236"/>
      <c r="K10" s="236"/>
      <c r="L10" s="236"/>
      <c r="M10" s="236"/>
      <c r="N10" s="236"/>
      <c r="O10" s="236"/>
      <c r="P10" s="236"/>
      <c r="Q10" s="236"/>
      <c r="R10" s="236"/>
      <c r="S10" s="203"/>
      <c r="T10" s="203"/>
      <c r="U10" s="406"/>
      <c r="V10" s="411" t="s">
        <v>1474</v>
      </c>
      <c r="W10" s="411">
        <f t="shared" ref="W10:AC10" si="1">+W8-W9</f>
        <v>264447</v>
      </c>
      <c r="X10" s="412">
        <f t="shared" si="1"/>
        <v>313138.8</v>
      </c>
      <c r="Y10" s="412">
        <f t="shared" si="1"/>
        <v>285884.5</v>
      </c>
      <c r="Z10" s="412">
        <f t="shared" si="1"/>
        <v>390573.7</v>
      </c>
      <c r="AA10" s="412">
        <f t="shared" si="1"/>
        <v>309549.60000000003</v>
      </c>
      <c r="AB10" s="412">
        <f t="shared" si="1"/>
        <v>438712.10000000003</v>
      </c>
      <c r="AC10" s="412">
        <f t="shared" si="1"/>
        <v>319661.60000000003</v>
      </c>
    </row>
    <row r="11" spans="1:29" s="185" customFormat="1" ht="51">
      <c r="A11" s="182">
        <v>104010</v>
      </c>
      <c r="B11" s="183">
        <v>1041</v>
      </c>
      <c r="C11" s="183"/>
      <c r="D11" s="182" t="s">
        <v>1479</v>
      </c>
      <c r="E11" s="182" t="s">
        <v>277</v>
      </c>
      <c r="F11" s="182"/>
      <c r="G11" s="184">
        <f t="shared" ref="G11:R11" si="2">SUM(G14:G37,G40:G43)</f>
        <v>5225487.1599999992</v>
      </c>
      <c r="H11" s="184">
        <f t="shared" si="2"/>
        <v>6960737.6999999993</v>
      </c>
      <c r="I11" s="184">
        <f t="shared" si="2"/>
        <v>7053852.7999999989</v>
      </c>
      <c r="J11" s="184">
        <f t="shared" si="2"/>
        <v>21477382.259999998</v>
      </c>
      <c r="K11" s="184">
        <f t="shared" si="2"/>
        <v>10362654.49</v>
      </c>
      <c r="L11" s="184">
        <f t="shared" si="2"/>
        <v>11472959.16</v>
      </c>
      <c r="M11" s="184">
        <f t="shared" si="2"/>
        <v>21135742.059999999</v>
      </c>
      <c r="N11" s="184">
        <f t="shared" si="2"/>
        <v>9920614.290000001</v>
      </c>
      <c r="O11" s="184">
        <f t="shared" si="2"/>
        <v>12469573.759999998</v>
      </c>
      <c r="P11" s="184">
        <f t="shared" si="2"/>
        <v>0</v>
      </c>
      <c r="Q11" s="184">
        <f t="shared" si="2"/>
        <v>0</v>
      </c>
      <c r="R11" s="184">
        <f t="shared" si="2"/>
        <v>0</v>
      </c>
      <c r="S11" s="182"/>
      <c r="T11" s="182"/>
      <c r="U11" s="408">
        <f>+H11-M11</f>
        <v>-14175004.359999999</v>
      </c>
      <c r="V11" s="410"/>
      <c r="W11" s="410"/>
      <c r="X11" s="410"/>
      <c r="Y11" s="411">
        <f>+Y10-X10</f>
        <v>-27254.299999999988</v>
      </c>
      <c r="Z11" s="410"/>
      <c r="AA11" s="411">
        <f>+AA10-Z10</f>
        <v>-81024.099999999977</v>
      </c>
      <c r="AB11" s="410"/>
      <c r="AC11" s="411">
        <f>+AC10-AB10</f>
        <v>-119050.5</v>
      </c>
    </row>
    <row r="12" spans="1:29" s="198" customFormat="1" ht="16.5">
      <c r="A12" s="196"/>
      <c r="B12" s="195"/>
      <c r="C12" s="195"/>
      <c r="D12" s="196"/>
      <c r="E12" s="196"/>
      <c r="F12" s="196"/>
      <c r="G12" s="197">
        <v>5225487.1599999992</v>
      </c>
      <c r="H12" s="197">
        <v>6960737.6999999993</v>
      </c>
      <c r="I12" s="197"/>
      <c r="J12" s="218"/>
      <c r="K12" s="218"/>
      <c r="L12" s="218"/>
      <c r="M12" s="247">
        <v>13.6</v>
      </c>
      <c r="N12" s="218"/>
      <c r="O12" s="218"/>
      <c r="P12" s="218"/>
      <c r="Q12" s="218"/>
      <c r="R12" s="218"/>
      <c r="S12" s="196"/>
      <c r="T12" s="196"/>
      <c r="U12" s="408"/>
      <c r="X12" s="428">
        <f>+X13-313138800</f>
        <v>51420966.910065889</v>
      </c>
      <c r="Y12" s="409">
        <f>+Y11+1665.5</f>
        <v>-25588.799999999988</v>
      </c>
    </row>
    <row r="13" spans="1:29" s="198" customFormat="1" ht="16.5">
      <c r="A13" s="196"/>
      <c r="B13" s="195"/>
      <c r="C13" s="195"/>
      <c r="D13" s="196"/>
      <c r="E13" s="196"/>
      <c r="F13" s="196"/>
      <c r="G13" s="197">
        <f>+G11-G12</f>
        <v>0</v>
      </c>
      <c r="H13" s="197">
        <f>+H11-H12</f>
        <v>0</v>
      </c>
      <c r="I13" s="197">
        <f t="shared" ref="I13:M13" si="3">+I11-I12</f>
        <v>7053852.7999999989</v>
      </c>
      <c r="J13" s="197">
        <f t="shared" si="3"/>
        <v>21477382.259999998</v>
      </c>
      <c r="K13" s="197">
        <f t="shared" si="3"/>
        <v>10362654.49</v>
      </c>
      <c r="L13" s="197">
        <f t="shared" si="3"/>
        <v>11472959.16</v>
      </c>
      <c r="M13" s="430">
        <f t="shared" si="3"/>
        <v>21135728.459999997</v>
      </c>
      <c r="N13" s="218"/>
      <c r="O13" s="218"/>
      <c r="P13" s="218"/>
      <c r="Q13" s="218"/>
      <c r="R13" s="218"/>
      <c r="S13" s="196"/>
      <c r="T13" s="196"/>
      <c r="U13" s="408"/>
      <c r="W13" s="415" t="s">
        <v>1475</v>
      </c>
      <c r="X13" s="416">
        <v>364559766.91006589</v>
      </c>
      <c r="Y13" s="416">
        <v>397789199.22358406</v>
      </c>
      <c r="Z13" s="416">
        <v>450689845.88623881</v>
      </c>
    </row>
    <row r="14" spans="1:29" s="176" customFormat="1" ht="102" outlineLevel="1">
      <c r="A14" s="179"/>
      <c r="B14" s="180"/>
      <c r="C14" s="180">
        <v>11001</v>
      </c>
      <c r="D14" s="179" t="s">
        <v>278</v>
      </c>
      <c r="E14" s="179" t="s">
        <v>279</v>
      </c>
      <c r="F14" s="179" t="s">
        <v>280</v>
      </c>
      <c r="G14" s="181">
        <v>1474880.11</v>
      </c>
      <c r="H14" s="181">
        <v>1848628.7</v>
      </c>
      <c r="I14" s="181">
        <v>1848628.7</v>
      </c>
      <c r="J14" s="218">
        <v>1924038.8</v>
      </c>
      <c r="K14" s="218">
        <v>2002552.7</v>
      </c>
      <c r="L14" s="218">
        <v>2141738.2999999998</v>
      </c>
      <c r="M14" s="218">
        <v>1924038.8</v>
      </c>
      <c r="N14" s="218">
        <v>2002552.7</v>
      </c>
      <c r="O14" s="218">
        <v>2141738.2999999998</v>
      </c>
      <c r="P14" s="218">
        <v>0</v>
      </c>
      <c r="Q14" s="218">
        <v>0</v>
      </c>
      <c r="R14" s="218">
        <v>0</v>
      </c>
      <c r="S14" s="179" t="s">
        <v>152</v>
      </c>
      <c r="T14" s="179" t="s">
        <v>930</v>
      </c>
      <c r="U14" s="408">
        <f t="shared" ref="U14:U75" si="4">+H14-M14</f>
        <v>-75410.100000000093</v>
      </c>
      <c r="W14" s="417" t="s">
        <v>1476</v>
      </c>
      <c r="X14" s="418">
        <v>364740000.36798245</v>
      </c>
      <c r="Y14" s="418">
        <v>395089609.76739216</v>
      </c>
      <c r="Z14" s="418">
        <v>449076890.42952299</v>
      </c>
    </row>
    <row r="15" spans="1:29" s="176" customFormat="1" ht="51" outlineLevel="1">
      <c r="A15" s="179"/>
      <c r="B15" s="180"/>
      <c r="C15" s="180">
        <v>11002</v>
      </c>
      <c r="D15" s="179" t="s">
        <v>281</v>
      </c>
      <c r="E15" s="179" t="s">
        <v>282</v>
      </c>
      <c r="F15" s="179" t="s">
        <v>280</v>
      </c>
      <c r="G15" s="181">
        <v>67560</v>
      </c>
      <c r="H15" s="181">
        <v>81840</v>
      </c>
      <c r="I15" s="181">
        <v>81840</v>
      </c>
      <c r="J15" s="218">
        <v>123134.9</v>
      </c>
      <c r="K15" s="218">
        <v>123134.9</v>
      </c>
      <c r="L15" s="218">
        <v>123134.9</v>
      </c>
      <c r="M15" s="218">
        <v>123134.9</v>
      </c>
      <c r="N15" s="218">
        <v>123134.9</v>
      </c>
      <c r="O15" s="218">
        <v>123134.9</v>
      </c>
      <c r="P15" s="218">
        <v>0</v>
      </c>
      <c r="Q15" s="218">
        <v>0</v>
      </c>
      <c r="R15" s="218">
        <v>0</v>
      </c>
      <c r="S15" s="179" t="s">
        <v>152</v>
      </c>
      <c r="T15" s="179" t="s">
        <v>931</v>
      </c>
      <c r="U15" s="408">
        <f t="shared" si="4"/>
        <v>-41294.899999999994</v>
      </c>
      <c r="W15" s="417" t="s">
        <v>1477</v>
      </c>
      <c r="X15" s="418">
        <v>367118137.61889517</v>
      </c>
      <c r="Y15" s="418">
        <v>397955425.4573921</v>
      </c>
      <c r="Z15" s="418">
        <v>452672457.38811004</v>
      </c>
    </row>
    <row r="16" spans="1:29" s="176" customFormat="1" ht="76.5" outlineLevel="1">
      <c r="A16" s="179"/>
      <c r="B16" s="180"/>
      <c r="C16" s="180">
        <v>11003</v>
      </c>
      <c r="D16" s="179" t="s">
        <v>283</v>
      </c>
      <c r="E16" s="179" t="s">
        <v>284</v>
      </c>
      <c r="F16" s="179" t="s">
        <v>280</v>
      </c>
      <c r="G16" s="181">
        <v>55950.12</v>
      </c>
      <c r="H16" s="181">
        <v>59362.6</v>
      </c>
      <c r="I16" s="181">
        <v>59362.6</v>
      </c>
      <c r="J16" s="218">
        <v>60775.06</v>
      </c>
      <c r="K16" s="218">
        <v>104022.79</v>
      </c>
      <c r="L16" s="218">
        <v>113756.16</v>
      </c>
      <c r="M16" s="218">
        <v>60775.06</v>
      </c>
      <c r="N16" s="218">
        <v>104022.79</v>
      </c>
      <c r="O16" s="218">
        <v>113756.16</v>
      </c>
      <c r="P16" s="218">
        <v>0</v>
      </c>
      <c r="Q16" s="218">
        <v>0</v>
      </c>
      <c r="R16" s="218">
        <v>0</v>
      </c>
      <c r="S16" s="179" t="s">
        <v>152</v>
      </c>
      <c r="T16" s="179" t="s">
        <v>932</v>
      </c>
      <c r="U16" s="408">
        <f t="shared" si="4"/>
        <v>-1412.4599999999991</v>
      </c>
      <c r="W16" s="419" t="s">
        <v>1478</v>
      </c>
      <c r="X16" s="420">
        <f>+X15-X14</f>
        <v>2378137.2509127259</v>
      </c>
      <c r="Y16" s="420">
        <f t="shared" ref="Y16:Z16" si="5">+Y15-Y14</f>
        <v>2865815.689999938</v>
      </c>
      <c r="Z16" s="420">
        <f t="shared" si="5"/>
        <v>3595566.9585870504</v>
      </c>
    </row>
    <row r="17" spans="1:21" s="176" customFormat="1" ht="89.25" outlineLevel="1">
      <c r="A17" s="179"/>
      <c r="B17" s="180"/>
      <c r="C17" s="180">
        <v>11007</v>
      </c>
      <c r="D17" s="179" t="s">
        <v>285</v>
      </c>
      <c r="E17" s="179" t="s">
        <v>286</v>
      </c>
      <c r="F17" s="179" t="s">
        <v>280</v>
      </c>
      <c r="G17" s="181">
        <v>156049.79999999999</v>
      </c>
      <c r="H17" s="181">
        <v>159049.79999999999</v>
      </c>
      <c r="I17" s="181">
        <v>159049.79999999999</v>
      </c>
      <c r="J17" s="218">
        <v>159049.79999999999</v>
      </c>
      <c r="K17" s="218">
        <v>159049.79999999999</v>
      </c>
      <c r="L17" s="218">
        <v>159049.79999999999</v>
      </c>
      <c r="M17" s="218">
        <v>159049.79999999999</v>
      </c>
      <c r="N17" s="218">
        <v>159049.79999999999</v>
      </c>
      <c r="O17" s="218">
        <v>159049.79999999999</v>
      </c>
      <c r="P17" s="218">
        <v>0</v>
      </c>
      <c r="Q17" s="218">
        <v>0</v>
      </c>
      <c r="R17" s="218">
        <v>0</v>
      </c>
      <c r="S17" s="179" t="s">
        <v>870</v>
      </c>
      <c r="T17" s="179"/>
      <c r="U17" s="408">
        <f t="shared" si="4"/>
        <v>0</v>
      </c>
    </row>
    <row r="18" spans="1:21" s="210" customFormat="1" ht="63.75" outlineLevel="1">
      <c r="A18" s="207"/>
      <c r="B18" s="208"/>
      <c r="C18" s="208">
        <v>11009</v>
      </c>
      <c r="D18" s="207" t="s">
        <v>287</v>
      </c>
      <c r="E18" s="207" t="s">
        <v>288</v>
      </c>
      <c r="F18" s="207" t="s">
        <v>280</v>
      </c>
      <c r="G18" s="209">
        <v>0</v>
      </c>
      <c r="H18" s="209">
        <v>0</v>
      </c>
      <c r="I18" s="248">
        <v>0</v>
      </c>
      <c r="J18" s="218">
        <v>0</v>
      </c>
      <c r="K18" s="218">
        <v>22233.8</v>
      </c>
      <c r="L18" s="218">
        <v>0</v>
      </c>
      <c r="M18" s="218">
        <v>0</v>
      </c>
      <c r="N18" s="218">
        <v>22233.8</v>
      </c>
      <c r="O18" s="218">
        <v>0</v>
      </c>
      <c r="P18" s="218">
        <v>0</v>
      </c>
      <c r="Q18" s="218">
        <v>0</v>
      </c>
      <c r="R18" s="218">
        <v>0</v>
      </c>
      <c r="S18" s="207" t="s">
        <v>870</v>
      </c>
      <c r="T18" s="207"/>
      <c r="U18" s="408">
        <f t="shared" si="4"/>
        <v>0</v>
      </c>
    </row>
    <row r="19" spans="1:21" s="210" customFormat="1" ht="51" outlineLevel="1">
      <c r="A19" s="207"/>
      <c r="B19" s="208"/>
      <c r="C19" s="208">
        <v>11010</v>
      </c>
      <c r="D19" s="207" t="s">
        <v>289</v>
      </c>
      <c r="E19" s="207" t="s">
        <v>290</v>
      </c>
      <c r="F19" s="207" t="s">
        <v>280</v>
      </c>
      <c r="G19" s="209">
        <v>0</v>
      </c>
      <c r="H19" s="209">
        <v>0</v>
      </c>
      <c r="I19" s="248">
        <v>0</v>
      </c>
      <c r="J19" s="218">
        <v>0</v>
      </c>
      <c r="K19" s="218">
        <v>149714.20000000001</v>
      </c>
      <c r="L19" s="218">
        <v>0</v>
      </c>
      <c r="M19" s="218">
        <v>0</v>
      </c>
      <c r="N19" s="218">
        <v>149714.20000000001</v>
      </c>
      <c r="O19" s="218">
        <v>0</v>
      </c>
      <c r="P19" s="218">
        <v>0</v>
      </c>
      <c r="Q19" s="218">
        <v>0</v>
      </c>
      <c r="R19" s="218">
        <v>0</v>
      </c>
      <c r="S19" s="207" t="s">
        <v>870</v>
      </c>
      <c r="T19" s="207"/>
      <c r="U19" s="408">
        <f t="shared" si="4"/>
        <v>0</v>
      </c>
    </row>
    <row r="20" spans="1:21" s="210" customFormat="1" ht="51" outlineLevel="1">
      <c r="A20" s="207"/>
      <c r="B20" s="208"/>
      <c r="C20" s="208">
        <v>11011</v>
      </c>
      <c r="D20" s="207" t="s">
        <v>886</v>
      </c>
      <c r="E20" s="207" t="s">
        <v>886</v>
      </c>
      <c r="F20" s="207" t="s">
        <v>616</v>
      </c>
      <c r="G20" s="209">
        <v>0</v>
      </c>
      <c r="H20" s="209">
        <v>0</v>
      </c>
      <c r="I20" s="248">
        <v>0</v>
      </c>
      <c r="J20" s="218">
        <v>90288.6</v>
      </c>
      <c r="K20" s="218">
        <v>0</v>
      </c>
      <c r="L20" s="218">
        <v>0</v>
      </c>
      <c r="M20" s="218">
        <v>90288.6</v>
      </c>
      <c r="N20" s="218">
        <v>0</v>
      </c>
      <c r="O20" s="218">
        <v>0</v>
      </c>
      <c r="P20" s="218">
        <v>0</v>
      </c>
      <c r="Q20" s="218">
        <v>0</v>
      </c>
      <c r="R20" s="218">
        <v>0</v>
      </c>
      <c r="S20" s="207" t="s">
        <v>870</v>
      </c>
      <c r="T20" s="207"/>
      <c r="U20" s="408">
        <f t="shared" si="4"/>
        <v>-90288.6</v>
      </c>
    </row>
    <row r="21" spans="1:21" s="210" customFormat="1" ht="38.25" outlineLevel="1">
      <c r="A21" s="207"/>
      <c r="B21" s="208"/>
      <c r="C21" s="208">
        <v>11012</v>
      </c>
      <c r="D21" s="207" t="s">
        <v>291</v>
      </c>
      <c r="E21" s="207" t="s">
        <v>291</v>
      </c>
      <c r="F21" s="207" t="s">
        <v>280</v>
      </c>
      <c r="G21" s="209">
        <v>49455.8</v>
      </c>
      <c r="H21" s="209">
        <v>0</v>
      </c>
      <c r="I21" s="209">
        <v>49455.8</v>
      </c>
      <c r="J21" s="218">
        <v>89767.8</v>
      </c>
      <c r="K21" s="218">
        <v>0</v>
      </c>
      <c r="L21" s="218">
        <v>95071.9</v>
      </c>
      <c r="M21" s="218">
        <v>89767.8</v>
      </c>
      <c r="N21" s="218">
        <v>0</v>
      </c>
      <c r="O21" s="218">
        <v>95071.9</v>
      </c>
      <c r="P21" s="218">
        <v>0</v>
      </c>
      <c r="Q21" s="218">
        <v>0</v>
      </c>
      <c r="R21" s="218">
        <v>0</v>
      </c>
      <c r="S21" s="207" t="s">
        <v>870</v>
      </c>
      <c r="T21" s="207"/>
      <c r="U21" s="408">
        <f t="shared" si="4"/>
        <v>-89767.8</v>
      </c>
    </row>
    <row r="22" spans="1:21" s="176" customFormat="1" ht="51" outlineLevel="1">
      <c r="A22" s="179"/>
      <c r="B22" s="180"/>
      <c r="C22" s="180">
        <v>11019</v>
      </c>
      <c r="D22" s="179" t="s">
        <v>292</v>
      </c>
      <c r="E22" s="179" t="s">
        <v>324</v>
      </c>
      <c r="F22" s="179" t="s">
        <v>280</v>
      </c>
      <c r="G22" s="181">
        <v>0</v>
      </c>
      <c r="H22" s="181">
        <v>41072.800000000003</v>
      </c>
      <c r="I22" s="181">
        <v>41072.800000000003</v>
      </c>
      <c r="J22" s="218">
        <v>0</v>
      </c>
      <c r="K22" s="218">
        <v>0</v>
      </c>
      <c r="L22" s="218">
        <v>0</v>
      </c>
      <c r="M22" s="218">
        <v>0</v>
      </c>
      <c r="N22" s="218">
        <v>0</v>
      </c>
      <c r="O22" s="218">
        <v>0</v>
      </c>
      <c r="P22" s="218">
        <v>0</v>
      </c>
      <c r="Q22" s="218">
        <v>0</v>
      </c>
      <c r="R22" s="218">
        <v>0</v>
      </c>
      <c r="S22" s="179" t="s">
        <v>870</v>
      </c>
      <c r="T22" s="179"/>
      <c r="U22" s="408">
        <f t="shared" si="4"/>
        <v>41072.800000000003</v>
      </c>
    </row>
    <row r="23" spans="1:21" s="176" customFormat="1" ht="63.75" outlineLevel="1">
      <c r="A23" s="179"/>
      <c r="B23" s="180"/>
      <c r="C23" s="180">
        <v>11020</v>
      </c>
      <c r="D23" s="179" t="s">
        <v>293</v>
      </c>
      <c r="E23" s="179" t="s">
        <v>325</v>
      </c>
      <c r="F23" s="179" t="s">
        <v>280</v>
      </c>
      <c r="G23" s="181">
        <v>0</v>
      </c>
      <c r="H23" s="181">
        <v>40081</v>
      </c>
      <c r="I23" s="181">
        <v>40081</v>
      </c>
      <c r="J23" s="218">
        <v>0</v>
      </c>
      <c r="K23" s="218">
        <v>0</v>
      </c>
      <c r="L23" s="218">
        <v>0</v>
      </c>
      <c r="M23" s="218">
        <v>0</v>
      </c>
      <c r="N23" s="218">
        <v>0</v>
      </c>
      <c r="O23" s="218">
        <v>0</v>
      </c>
      <c r="P23" s="218">
        <v>0</v>
      </c>
      <c r="Q23" s="218">
        <v>0</v>
      </c>
      <c r="R23" s="218">
        <v>0</v>
      </c>
      <c r="S23" s="179" t="s">
        <v>870</v>
      </c>
      <c r="T23" s="179"/>
      <c r="U23" s="408">
        <f t="shared" si="4"/>
        <v>40081</v>
      </c>
    </row>
    <row r="24" spans="1:21" s="176" customFormat="1" ht="76.5" outlineLevel="1">
      <c r="A24" s="179"/>
      <c r="B24" s="180"/>
      <c r="C24" s="180">
        <v>11026</v>
      </c>
      <c r="D24" s="179" t="s">
        <v>294</v>
      </c>
      <c r="E24" s="179" t="s">
        <v>295</v>
      </c>
      <c r="F24" s="179" t="s">
        <v>280</v>
      </c>
      <c r="G24" s="181">
        <v>88426.4</v>
      </c>
      <c r="H24" s="181">
        <v>97117</v>
      </c>
      <c r="I24" s="181">
        <v>97117</v>
      </c>
      <c r="J24" s="218">
        <v>101485</v>
      </c>
      <c r="K24" s="218">
        <v>107113</v>
      </c>
      <c r="L24" s="218">
        <v>111013</v>
      </c>
      <c r="M24" s="218">
        <v>101485</v>
      </c>
      <c r="N24" s="218">
        <v>107113</v>
      </c>
      <c r="O24" s="218">
        <v>111013</v>
      </c>
      <c r="P24" s="218">
        <v>0</v>
      </c>
      <c r="Q24" s="218">
        <v>0</v>
      </c>
      <c r="R24" s="218">
        <v>0</v>
      </c>
      <c r="S24" s="179" t="s">
        <v>152</v>
      </c>
      <c r="T24" s="179" t="s">
        <v>933</v>
      </c>
      <c r="U24" s="408">
        <f t="shared" si="4"/>
        <v>-4368</v>
      </c>
    </row>
    <row r="25" spans="1:21" s="176" customFormat="1" ht="114.75" outlineLevel="1">
      <c r="A25" s="179"/>
      <c r="B25" s="180"/>
      <c r="C25" s="180">
        <v>11030</v>
      </c>
      <c r="D25" s="179" t="s">
        <v>296</v>
      </c>
      <c r="E25" s="179" t="s">
        <v>297</v>
      </c>
      <c r="F25" s="179" t="s">
        <v>280</v>
      </c>
      <c r="G25" s="181">
        <v>29717.8</v>
      </c>
      <c r="H25" s="181">
        <v>30000</v>
      </c>
      <c r="I25" s="181">
        <v>30000</v>
      </c>
      <c r="J25" s="218">
        <v>40000</v>
      </c>
      <c r="K25" s="218">
        <v>40000</v>
      </c>
      <c r="L25" s="218">
        <v>45000</v>
      </c>
      <c r="M25" s="218">
        <v>40000</v>
      </c>
      <c r="N25" s="218">
        <v>40000</v>
      </c>
      <c r="O25" s="218">
        <v>45000</v>
      </c>
      <c r="P25" s="218">
        <v>0</v>
      </c>
      <c r="Q25" s="218">
        <v>0</v>
      </c>
      <c r="R25" s="218">
        <v>0</v>
      </c>
      <c r="S25" s="179" t="s">
        <v>870</v>
      </c>
      <c r="T25" s="179"/>
      <c r="U25" s="408">
        <f t="shared" si="4"/>
        <v>-10000</v>
      </c>
    </row>
    <row r="26" spans="1:21" s="176" customFormat="1" ht="51" outlineLevel="1">
      <c r="A26" s="179"/>
      <c r="B26" s="180"/>
      <c r="C26" s="180">
        <v>11031</v>
      </c>
      <c r="D26" s="179" t="s">
        <v>298</v>
      </c>
      <c r="E26" s="179" t="s">
        <v>299</v>
      </c>
      <c r="F26" s="179" t="s">
        <v>280</v>
      </c>
      <c r="G26" s="181">
        <v>2103</v>
      </c>
      <c r="H26" s="181">
        <v>0</v>
      </c>
      <c r="I26" s="181">
        <v>2103</v>
      </c>
      <c r="J26" s="218">
        <v>5000</v>
      </c>
      <c r="K26" s="218">
        <v>5000</v>
      </c>
      <c r="L26" s="218">
        <v>5000</v>
      </c>
      <c r="M26" s="247">
        <v>4044</v>
      </c>
      <c r="N26" s="247">
        <v>4044</v>
      </c>
      <c r="O26" s="247">
        <v>4044</v>
      </c>
      <c r="P26" s="218">
        <v>0</v>
      </c>
      <c r="Q26" s="218">
        <v>0</v>
      </c>
      <c r="R26" s="218">
        <v>0</v>
      </c>
      <c r="S26" s="179" t="s">
        <v>870</v>
      </c>
      <c r="T26" s="179"/>
      <c r="U26" s="408">
        <f t="shared" si="4"/>
        <v>-4044</v>
      </c>
    </row>
    <row r="27" spans="1:21" s="176" customFormat="1" ht="76.5" outlineLevel="1">
      <c r="A27" s="179"/>
      <c r="B27" s="180"/>
      <c r="C27" s="180">
        <v>11036</v>
      </c>
      <c r="D27" s="220" t="s">
        <v>888</v>
      </c>
      <c r="E27" s="179" t="s">
        <v>887</v>
      </c>
      <c r="F27" s="179" t="s">
        <v>616</v>
      </c>
      <c r="G27" s="181">
        <v>0</v>
      </c>
      <c r="H27" s="181">
        <v>0</v>
      </c>
      <c r="I27" s="181">
        <v>41556.300000000003</v>
      </c>
      <c r="J27" s="218">
        <v>47998.400000000001</v>
      </c>
      <c r="K27" s="218">
        <v>0</v>
      </c>
      <c r="L27" s="218">
        <v>1521299.3</v>
      </c>
      <c r="M27" s="218">
        <v>47998.400000000001</v>
      </c>
      <c r="N27" s="218">
        <v>0</v>
      </c>
      <c r="O27" s="247">
        <v>2877569.4</v>
      </c>
      <c r="P27" s="218">
        <v>0</v>
      </c>
      <c r="Q27" s="218">
        <v>0</v>
      </c>
      <c r="R27" s="218">
        <v>0</v>
      </c>
      <c r="S27" s="179"/>
      <c r="T27" s="179" t="s">
        <v>934</v>
      </c>
      <c r="U27" s="408">
        <f t="shared" si="4"/>
        <v>-47998.400000000001</v>
      </c>
    </row>
    <row r="28" spans="1:21" s="176" customFormat="1" ht="102" outlineLevel="1">
      <c r="A28" s="179"/>
      <c r="B28" s="180"/>
      <c r="C28" s="180">
        <v>11047</v>
      </c>
      <c r="D28" s="179" t="s">
        <v>300</v>
      </c>
      <c r="E28" s="179" t="s">
        <v>301</v>
      </c>
      <c r="F28" s="179" t="s">
        <v>280</v>
      </c>
      <c r="G28" s="181">
        <v>788326.8</v>
      </c>
      <c r="H28" s="181">
        <v>617815.5</v>
      </c>
      <c r="I28" s="181">
        <v>617815.5</v>
      </c>
      <c r="J28" s="218">
        <v>7161355.2999999998</v>
      </c>
      <c r="K28" s="218">
        <v>2895384.8</v>
      </c>
      <c r="L28" s="218">
        <v>2895384.8</v>
      </c>
      <c r="M28" s="247">
        <v>7161355.2999999998</v>
      </c>
      <c r="N28" s="247">
        <v>2895384.8</v>
      </c>
      <c r="O28" s="247">
        <v>2877569.3</v>
      </c>
      <c r="P28" s="218">
        <v>0</v>
      </c>
      <c r="Q28" s="218">
        <v>0</v>
      </c>
      <c r="R28" s="218">
        <v>0</v>
      </c>
      <c r="S28" s="179" t="s">
        <v>152</v>
      </c>
      <c r="T28" s="179" t="s">
        <v>1015</v>
      </c>
      <c r="U28" s="408">
        <f t="shared" si="4"/>
        <v>-6543539.7999999998</v>
      </c>
    </row>
    <row r="29" spans="1:21" s="176" customFormat="1" ht="76.5" outlineLevel="1">
      <c r="A29" s="179"/>
      <c r="B29" s="180"/>
      <c r="C29" s="180">
        <v>11051</v>
      </c>
      <c r="D29" s="179" t="s">
        <v>302</v>
      </c>
      <c r="E29" s="179" t="s">
        <v>303</v>
      </c>
      <c r="F29" s="179" t="s">
        <v>280</v>
      </c>
      <c r="G29" s="181">
        <v>3560.6</v>
      </c>
      <c r="H29" s="181">
        <v>352521.3</v>
      </c>
      <c r="I29" s="181">
        <v>352521.3</v>
      </c>
      <c r="J29" s="218">
        <v>6985605</v>
      </c>
      <c r="K29" s="218">
        <v>0</v>
      </c>
      <c r="L29" s="218">
        <v>0</v>
      </c>
      <c r="M29" s="218">
        <v>6985605</v>
      </c>
      <c r="N29" s="218">
        <v>0</v>
      </c>
      <c r="O29" s="218">
        <v>0</v>
      </c>
      <c r="P29" s="218">
        <v>0</v>
      </c>
      <c r="Q29" s="218">
        <v>0</v>
      </c>
      <c r="R29" s="218">
        <v>0</v>
      </c>
      <c r="S29" s="179" t="s">
        <v>870</v>
      </c>
      <c r="T29" s="179" t="s">
        <v>935</v>
      </c>
      <c r="U29" s="408">
        <f t="shared" si="4"/>
        <v>-6633083.7000000002</v>
      </c>
    </row>
    <row r="30" spans="1:21" s="176" customFormat="1" ht="51" outlineLevel="1">
      <c r="A30" s="179"/>
      <c r="B30" s="180"/>
      <c r="C30" s="180">
        <v>11053</v>
      </c>
      <c r="D30" s="179" t="s">
        <v>304</v>
      </c>
      <c r="E30" s="179" t="s">
        <v>305</v>
      </c>
      <c r="F30" s="179" t="s">
        <v>280</v>
      </c>
      <c r="G30" s="181">
        <v>326736</v>
      </c>
      <c r="H30" s="181">
        <v>266000</v>
      </c>
      <c r="I30" s="181">
        <v>266000</v>
      </c>
      <c r="J30" s="218">
        <v>269212.7</v>
      </c>
      <c r="K30" s="218">
        <v>269212.7</v>
      </c>
      <c r="L30" s="218">
        <v>243275.4</v>
      </c>
      <c r="M30" s="218">
        <v>269212.7</v>
      </c>
      <c r="N30" s="218">
        <v>269212.7</v>
      </c>
      <c r="O30" s="218">
        <v>243275.4</v>
      </c>
      <c r="P30" s="218">
        <v>0</v>
      </c>
      <c r="Q30" s="218">
        <v>0</v>
      </c>
      <c r="R30" s="218">
        <v>0</v>
      </c>
      <c r="S30" s="179" t="s">
        <v>152</v>
      </c>
      <c r="T30" s="179" t="s">
        <v>936</v>
      </c>
      <c r="U30" s="408">
        <f t="shared" si="4"/>
        <v>-3212.7000000000116</v>
      </c>
    </row>
    <row r="31" spans="1:21" s="176" customFormat="1" ht="63.75" outlineLevel="1">
      <c r="A31" s="179"/>
      <c r="B31" s="180"/>
      <c r="C31" s="180">
        <v>11054</v>
      </c>
      <c r="D31" s="179" t="s">
        <v>321</v>
      </c>
      <c r="E31" s="179" t="s">
        <v>322</v>
      </c>
      <c r="F31" s="179" t="s">
        <v>280</v>
      </c>
      <c r="G31" s="181">
        <v>108242.7</v>
      </c>
      <c r="H31" s="181">
        <v>0</v>
      </c>
      <c r="I31" s="181">
        <v>0</v>
      </c>
      <c r="J31" s="218">
        <v>0</v>
      </c>
      <c r="K31" s="218">
        <v>0</v>
      </c>
      <c r="L31" s="218">
        <v>0</v>
      </c>
      <c r="M31" s="218">
        <v>0</v>
      </c>
      <c r="N31" s="218">
        <v>0</v>
      </c>
      <c r="O31" s="218">
        <v>0</v>
      </c>
      <c r="P31" s="218">
        <v>0</v>
      </c>
      <c r="Q31" s="218">
        <v>0</v>
      </c>
      <c r="R31" s="218">
        <v>0</v>
      </c>
      <c r="S31" s="179"/>
      <c r="T31" s="179"/>
      <c r="U31" s="408">
        <f t="shared" si="4"/>
        <v>0</v>
      </c>
    </row>
    <row r="32" spans="1:21" s="176" customFormat="1" ht="63.75" outlineLevel="1">
      <c r="A32" s="179"/>
      <c r="B32" s="180"/>
      <c r="C32" s="180">
        <v>12001</v>
      </c>
      <c r="D32" s="179" t="s">
        <v>306</v>
      </c>
      <c r="E32" s="179" t="s">
        <v>306</v>
      </c>
      <c r="F32" s="179" t="s">
        <v>307</v>
      </c>
      <c r="G32" s="181">
        <v>697980</v>
      </c>
      <c r="H32" s="181">
        <v>461000</v>
      </c>
      <c r="I32" s="181">
        <v>461000</v>
      </c>
      <c r="J32" s="218">
        <v>740140.5</v>
      </c>
      <c r="K32" s="218">
        <v>740140.5</v>
      </c>
      <c r="L32" s="218">
        <v>740140.5</v>
      </c>
      <c r="M32" s="218">
        <v>740140.5</v>
      </c>
      <c r="N32" s="218">
        <v>740140.5</v>
      </c>
      <c r="O32" s="218">
        <v>740140.5</v>
      </c>
      <c r="P32" s="218">
        <v>0</v>
      </c>
      <c r="Q32" s="218">
        <v>0</v>
      </c>
      <c r="R32" s="218">
        <v>0</v>
      </c>
      <c r="S32" s="179" t="s">
        <v>152</v>
      </c>
      <c r="T32" s="179"/>
      <c r="U32" s="408">
        <f t="shared" si="4"/>
        <v>-279140.5</v>
      </c>
    </row>
    <row r="33" spans="1:21" s="176" customFormat="1" ht="120" customHeight="1" outlineLevel="1">
      <c r="A33" s="179"/>
      <c r="B33" s="180"/>
      <c r="C33" s="180">
        <v>12002</v>
      </c>
      <c r="D33" s="179" t="s">
        <v>308</v>
      </c>
      <c r="E33" s="179" t="s">
        <v>308</v>
      </c>
      <c r="F33" s="179" t="s">
        <v>307</v>
      </c>
      <c r="G33" s="181">
        <v>181977.3</v>
      </c>
      <c r="H33" s="181">
        <v>198877.2</v>
      </c>
      <c r="I33" s="181">
        <v>198877.2</v>
      </c>
      <c r="J33" s="218">
        <v>198877.2</v>
      </c>
      <c r="K33" s="218">
        <v>198877.2</v>
      </c>
      <c r="L33" s="218">
        <v>198877.2</v>
      </c>
      <c r="M33" s="218">
        <v>198877.2</v>
      </c>
      <c r="N33" s="218">
        <v>198877.2</v>
      </c>
      <c r="O33" s="218">
        <v>198877.2</v>
      </c>
      <c r="P33" s="218">
        <v>0</v>
      </c>
      <c r="Q33" s="218">
        <v>0</v>
      </c>
      <c r="R33" s="218">
        <v>0</v>
      </c>
      <c r="S33" s="179" t="s">
        <v>152</v>
      </c>
      <c r="T33" s="179"/>
      <c r="U33" s="408">
        <f t="shared" si="4"/>
        <v>0</v>
      </c>
    </row>
    <row r="34" spans="1:21" s="176" customFormat="1" ht="102" outlineLevel="1">
      <c r="A34" s="179"/>
      <c r="B34" s="180"/>
      <c r="C34" s="180">
        <v>12003</v>
      </c>
      <c r="D34" s="179" t="s">
        <v>309</v>
      </c>
      <c r="E34" s="179" t="s">
        <v>309</v>
      </c>
      <c r="F34" s="179" t="s">
        <v>307</v>
      </c>
      <c r="G34" s="181">
        <v>835659.53</v>
      </c>
      <c r="H34" s="181">
        <v>735918.8</v>
      </c>
      <c r="I34" s="181">
        <v>735918.8</v>
      </c>
      <c r="J34" s="218">
        <v>1000000</v>
      </c>
      <c r="K34" s="218">
        <v>1000000</v>
      </c>
      <c r="L34" s="218">
        <v>1000000</v>
      </c>
      <c r="M34" s="218">
        <v>1000000</v>
      </c>
      <c r="N34" s="218">
        <v>1000000</v>
      </c>
      <c r="O34" s="218">
        <v>1000000</v>
      </c>
      <c r="P34" s="218">
        <v>0</v>
      </c>
      <c r="Q34" s="218">
        <v>0</v>
      </c>
      <c r="R34" s="218">
        <v>0</v>
      </c>
      <c r="S34" s="179" t="s">
        <v>152</v>
      </c>
      <c r="T34" s="179" t="s">
        <v>937</v>
      </c>
      <c r="U34" s="408">
        <f t="shared" si="4"/>
        <v>-264081.19999999995</v>
      </c>
    </row>
    <row r="35" spans="1:21" s="176" customFormat="1" ht="63.75" outlineLevel="1">
      <c r="A35" s="179"/>
      <c r="B35" s="180"/>
      <c r="C35" s="180">
        <v>12006</v>
      </c>
      <c r="D35" s="179" t="s">
        <v>310</v>
      </c>
      <c r="E35" s="179" t="s">
        <v>311</v>
      </c>
      <c r="F35" s="179" t="s">
        <v>307</v>
      </c>
      <c r="G35" s="181">
        <v>63998.89</v>
      </c>
      <c r="H35" s="181">
        <v>64435.1</v>
      </c>
      <c r="I35" s="181">
        <v>64435.1</v>
      </c>
      <c r="J35" s="218">
        <v>64435.1</v>
      </c>
      <c r="K35" s="218">
        <v>130000</v>
      </c>
      <c r="L35" s="218">
        <v>130000</v>
      </c>
      <c r="M35" s="218">
        <v>64435.1</v>
      </c>
      <c r="N35" s="218">
        <v>130000</v>
      </c>
      <c r="O35" s="218">
        <v>130000</v>
      </c>
      <c r="P35" s="218">
        <v>0</v>
      </c>
      <c r="Q35" s="218">
        <v>0</v>
      </c>
      <c r="R35" s="218">
        <v>0</v>
      </c>
      <c r="S35" s="179" t="s">
        <v>152</v>
      </c>
      <c r="T35" s="179" t="s">
        <v>938</v>
      </c>
      <c r="U35" s="408">
        <f t="shared" si="4"/>
        <v>0</v>
      </c>
    </row>
    <row r="36" spans="1:21" s="176" customFormat="1" ht="63.75" outlineLevel="1">
      <c r="A36" s="179"/>
      <c r="B36" s="180"/>
      <c r="C36" s="180">
        <v>12007</v>
      </c>
      <c r="D36" s="179" t="s">
        <v>312</v>
      </c>
      <c r="E36" s="179" t="s">
        <v>313</v>
      </c>
      <c r="F36" s="179" t="s">
        <v>314</v>
      </c>
      <c r="G36" s="181">
        <v>0</v>
      </c>
      <c r="H36" s="181">
        <v>406800</v>
      </c>
      <c r="I36" s="181">
        <v>406800</v>
      </c>
      <c r="J36" s="218">
        <v>466000.2</v>
      </c>
      <c r="K36" s="218">
        <v>466000.2</v>
      </c>
      <c r="L36" s="218">
        <v>0</v>
      </c>
      <c r="M36" s="247">
        <v>466200</v>
      </c>
      <c r="N36" s="247">
        <v>310800</v>
      </c>
      <c r="O36" s="218">
        <v>0</v>
      </c>
      <c r="P36" s="218">
        <v>0</v>
      </c>
      <c r="Q36" s="218">
        <v>0</v>
      </c>
      <c r="R36" s="218">
        <v>0</v>
      </c>
      <c r="S36" s="179" t="s">
        <v>870</v>
      </c>
      <c r="T36" s="179"/>
      <c r="U36" s="408">
        <f t="shared" si="4"/>
        <v>-59400</v>
      </c>
    </row>
    <row r="37" spans="1:21" s="176" customFormat="1" ht="76.5" outlineLevel="1">
      <c r="A37" s="179"/>
      <c r="B37" s="180"/>
      <c r="C37" s="180">
        <v>21001</v>
      </c>
      <c r="D37" s="179" t="s">
        <v>315</v>
      </c>
      <c r="E37" s="179" t="s">
        <v>316</v>
      </c>
      <c r="F37" s="179" t="s">
        <v>317</v>
      </c>
      <c r="G37" s="181">
        <f>SUM(G38:G39)</f>
        <v>0</v>
      </c>
      <c r="H37" s="181">
        <f t="shared" ref="H37:R37" si="6">SUM(H38:H39)</f>
        <v>1250217.8999999999</v>
      </c>
      <c r="I37" s="181">
        <f t="shared" si="6"/>
        <v>1250217.8999999999</v>
      </c>
      <c r="J37" s="218">
        <f t="shared" si="6"/>
        <v>1250217.8999999999</v>
      </c>
      <c r="K37" s="218">
        <f t="shared" si="6"/>
        <v>1250217.8999999999</v>
      </c>
      <c r="L37" s="218">
        <f t="shared" si="6"/>
        <v>1250217.8999999999</v>
      </c>
      <c r="M37" s="218">
        <f t="shared" si="6"/>
        <v>1250217.8999999999</v>
      </c>
      <c r="N37" s="218">
        <f t="shared" si="6"/>
        <v>1250217.8999999999</v>
      </c>
      <c r="O37" s="218">
        <f t="shared" si="6"/>
        <v>1250217.8999999999</v>
      </c>
      <c r="P37" s="218">
        <f t="shared" si="6"/>
        <v>0</v>
      </c>
      <c r="Q37" s="218">
        <f t="shared" si="6"/>
        <v>0</v>
      </c>
      <c r="R37" s="218">
        <f t="shared" si="6"/>
        <v>0</v>
      </c>
      <c r="S37" s="179" t="s">
        <v>870</v>
      </c>
      <c r="T37" s="179"/>
      <c r="U37" s="408">
        <f t="shared" si="4"/>
        <v>0</v>
      </c>
    </row>
    <row r="38" spans="1:21" s="187" customFormat="1" ht="16.5" outlineLevel="1">
      <c r="A38" s="188"/>
      <c r="B38" s="188"/>
      <c r="C38" s="188"/>
      <c r="D38" s="605" t="s">
        <v>353</v>
      </c>
      <c r="E38" s="606"/>
      <c r="F38" s="188"/>
      <c r="G38" s="189">
        <v>0</v>
      </c>
      <c r="H38" s="189">
        <v>1250217.8999999999</v>
      </c>
      <c r="I38" s="189">
        <v>1250217.8999999999</v>
      </c>
      <c r="J38" s="189">
        <v>1250217.8999999999</v>
      </c>
      <c r="K38" s="189">
        <v>1250217.8999999999</v>
      </c>
      <c r="L38" s="189">
        <v>1250217.8999999999</v>
      </c>
      <c r="M38" s="431">
        <v>1250217.8999999999</v>
      </c>
      <c r="N38" s="431">
        <v>1250217.8999999999</v>
      </c>
      <c r="O38" s="431">
        <v>1250217.8999999999</v>
      </c>
      <c r="P38" s="189">
        <v>0</v>
      </c>
      <c r="Q38" s="189">
        <v>0</v>
      </c>
      <c r="R38" s="189">
        <v>0</v>
      </c>
      <c r="S38" s="188"/>
      <c r="T38" s="188"/>
      <c r="U38" s="408">
        <f t="shared" si="4"/>
        <v>0</v>
      </c>
    </row>
    <row r="39" spans="1:21" s="187" customFormat="1" ht="16.5" outlineLevel="1">
      <c r="A39" s="188"/>
      <c r="B39" s="188"/>
      <c r="C39" s="188"/>
      <c r="D39" s="605" t="s">
        <v>354</v>
      </c>
      <c r="E39" s="606"/>
      <c r="F39" s="188"/>
      <c r="G39" s="189">
        <v>0</v>
      </c>
      <c r="H39" s="189">
        <v>0</v>
      </c>
      <c r="I39" s="189">
        <v>0</v>
      </c>
      <c r="J39" s="189">
        <v>0</v>
      </c>
      <c r="K39" s="189">
        <v>0</v>
      </c>
      <c r="L39" s="189">
        <v>0</v>
      </c>
      <c r="M39" s="189">
        <v>0</v>
      </c>
      <c r="N39" s="189">
        <v>0</v>
      </c>
      <c r="O39" s="189">
        <v>0</v>
      </c>
      <c r="P39" s="189">
        <v>0</v>
      </c>
      <c r="Q39" s="189">
        <v>0</v>
      </c>
      <c r="R39" s="189">
        <v>0</v>
      </c>
      <c r="S39" s="188"/>
      <c r="T39" s="188"/>
      <c r="U39" s="408">
        <f t="shared" si="4"/>
        <v>0</v>
      </c>
    </row>
    <row r="40" spans="1:21" s="176" customFormat="1" ht="89.25" outlineLevel="1">
      <c r="A40" s="179"/>
      <c r="B40" s="180"/>
      <c r="C40" s="180">
        <v>32001</v>
      </c>
      <c r="D40" s="179" t="s">
        <v>318</v>
      </c>
      <c r="E40" s="179" t="s">
        <v>319</v>
      </c>
      <c r="F40" s="179" t="s">
        <v>320</v>
      </c>
      <c r="G40" s="181">
        <v>294862.31</v>
      </c>
      <c r="H40" s="181">
        <v>250000</v>
      </c>
      <c r="I40" s="181">
        <v>250000</v>
      </c>
      <c r="J40" s="218">
        <v>700000</v>
      </c>
      <c r="K40" s="218">
        <v>700000</v>
      </c>
      <c r="L40" s="218">
        <v>700000</v>
      </c>
      <c r="M40" s="247">
        <v>250000</v>
      </c>
      <c r="N40" s="247">
        <v>250000</v>
      </c>
      <c r="O40" s="247">
        <v>250000</v>
      </c>
      <c r="P40" s="218">
        <v>0</v>
      </c>
      <c r="Q40" s="218">
        <v>0</v>
      </c>
      <c r="R40" s="218">
        <v>0</v>
      </c>
      <c r="S40" s="179" t="s">
        <v>870</v>
      </c>
      <c r="T40" s="179"/>
      <c r="U40" s="408">
        <f t="shared" si="4"/>
        <v>0</v>
      </c>
    </row>
    <row r="41" spans="1:21" s="210" customFormat="1" ht="153" outlineLevel="1">
      <c r="A41" s="207"/>
      <c r="B41" s="208"/>
      <c r="C41" s="208" t="s">
        <v>885</v>
      </c>
      <c r="D41" s="249" t="s">
        <v>1007</v>
      </c>
      <c r="E41" s="207" t="s">
        <v>1008</v>
      </c>
      <c r="F41" s="207" t="s">
        <v>280</v>
      </c>
      <c r="G41" s="209">
        <v>0</v>
      </c>
      <c r="H41" s="209">
        <v>0</v>
      </c>
      <c r="I41" s="209">
        <v>0</v>
      </c>
      <c r="J41" s="218">
        <v>0</v>
      </c>
      <c r="K41" s="218">
        <v>0</v>
      </c>
      <c r="L41" s="218">
        <v>0</v>
      </c>
      <c r="M41" s="218">
        <v>67116</v>
      </c>
      <c r="N41" s="218">
        <v>67116</v>
      </c>
      <c r="O41" s="218">
        <v>67116</v>
      </c>
      <c r="P41" s="218">
        <v>0</v>
      </c>
      <c r="Q41" s="218">
        <v>0</v>
      </c>
      <c r="R41" s="218">
        <v>0</v>
      </c>
      <c r="S41" s="179" t="s">
        <v>870</v>
      </c>
      <c r="T41" s="207"/>
      <c r="U41" s="408">
        <f t="shared" si="4"/>
        <v>-67116</v>
      </c>
    </row>
    <row r="42" spans="1:21" s="210" customFormat="1" ht="114.75" outlineLevel="1">
      <c r="A42" s="207"/>
      <c r="B42" s="208"/>
      <c r="C42" s="208" t="s">
        <v>885</v>
      </c>
      <c r="D42" s="207" t="s">
        <v>889</v>
      </c>
      <c r="E42" s="207" t="s">
        <v>890</v>
      </c>
      <c r="F42" s="207" t="s">
        <v>280</v>
      </c>
      <c r="G42" s="209">
        <v>0</v>
      </c>
      <c r="H42" s="209">
        <v>0</v>
      </c>
      <c r="I42" s="209">
        <v>0</v>
      </c>
      <c r="J42" s="218">
        <v>0</v>
      </c>
      <c r="K42" s="218">
        <v>0</v>
      </c>
      <c r="L42" s="218">
        <v>0</v>
      </c>
      <c r="M42" s="218">
        <v>42000</v>
      </c>
      <c r="N42" s="218">
        <v>42000</v>
      </c>
      <c r="O42" s="218">
        <v>42000</v>
      </c>
      <c r="P42" s="218">
        <v>0</v>
      </c>
      <c r="Q42" s="218">
        <v>0</v>
      </c>
      <c r="R42" s="218">
        <v>0</v>
      </c>
      <c r="S42" s="207" t="s">
        <v>152</v>
      </c>
      <c r="T42" s="207" t="s">
        <v>974</v>
      </c>
      <c r="U42" s="408">
        <f t="shared" si="4"/>
        <v>-42000</v>
      </c>
    </row>
    <row r="43" spans="1:21" s="210" customFormat="1" ht="140.25" outlineLevel="1">
      <c r="A43" s="207"/>
      <c r="B43" s="208"/>
      <c r="C43" s="208" t="s">
        <v>885</v>
      </c>
      <c r="D43" s="207" t="s">
        <v>891</v>
      </c>
      <c r="E43" s="207" t="s">
        <v>892</v>
      </c>
      <c r="F43" s="207" t="s">
        <v>280</v>
      </c>
      <c r="G43" s="209">
        <v>0</v>
      </c>
      <c r="H43" s="209">
        <v>0</v>
      </c>
      <c r="I43" s="209">
        <v>0</v>
      </c>
      <c r="J43" s="218">
        <v>0</v>
      </c>
      <c r="K43" s="218">
        <v>0</v>
      </c>
      <c r="L43" s="218">
        <v>0</v>
      </c>
      <c r="M43" s="218">
        <v>0</v>
      </c>
      <c r="N43" s="218">
        <v>55000</v>
      </c>
      <c r="O43" s="218">
        <v>0</v>
      </c>
      <c r="P43" s="218">
        <v>0</v>
      </c>
      <c r="Q43" s="218">
        <v>0</v>
      </c>
      <c r="R43" s="218">
        <v>0</v>
      </c>
      <c r="S43" s="207" t="s">
        <v>870</v>
      </c>
      <c r="T43" s="207" t="s">
        <v>973</v>
      </c>
      <c r="U43" s="408">
        <f t="shared" si="4"/>
        <v>0</v>
      </c>
    </row>
    <row r="44" spans="1:21" s="185" customFormat="1" ht="76.5">
      <c r="A44" s="182">
        <v>104010</v>
      </c>
      <c r="B44" s="183">
        <v>1045</v>
      </c>
      <c r="C44" s="183"/>
      <c r="D44" s="182" t="s">
        <v>323</v>
      </c>
      <c r="E44" s="182" t="s">
        <v>326</v>
      </c>
      <c r="F44" s="182"/>
      <c r="G44" s="184">
        <f>+G47+G48+G49+G50+G54+G55+G59+G62+G63+G66+G67+G68+G69+G70+G71+G74+G75+G78</f>
        <v>13541130.939999999</v>
      </c>
      <c r="H44" s="184">
        <f t="shared" ref="H44:R44" si="7">+H47+H48+H49+H50+H54+H55+H59+H62+H63+H66+H67+H68+H69+H70+H71+H74+H75+H78</f>
        <v>16371477.9</v>
      </c>
      <c r="I44" s="184">
        <f t="shared" si="7"/>
        <v>16371477.9</v>
      </c>
      <c r="J44" s="250">
        <f>+J47+J48+J49+J50+J54+J55+J59+J62+J63+J66+J67+J68+J69+J70+J71+J74+J75+J78</f>
        <v>19962626.406406831</v>
      </c>
      <c r="K44" s="250">
        <f t="shared" si="7"/>
        <v>23431691.08792337</v>
      </c>
      <c r="L44" s="250">
        <f t="shared" si="7"/>
        <v>25863373.836998392</v>
      </c>
      <c r="M44" s="250">
        <f t="shared" si="7"/>
        <v>19992626.406406831</v>
      </c>
      <c r="N44" s="250">
        <f t="shared" si="7"/>
        <v>23461691.08792337</v>
      </c>
      <c r="O44" s="250">
        <f t="shared" si="7"/>
        <v>25893373.836998392</v>
      </c>
      <c r="P44" s="184">
        <f t="shared" si="7"/>
        <v>0</v>
      </c>
      <c r="Q44" s="184">
        <f t="shared" si="7"/>
        <v>0</v>
      </c>
      <c r="R44" s="184">
        <f t="shared" si="7"/>
        <v>0</v>
      </c>
      <c r="S44" s="182"/>
      <c r="T44" s="182"/>
      <c r="U44" s="408">
        <f t="shared" si="4"/>
        <v>-3621148.5064068306</v>
      </c>
    </row>
    <row r="45" spans="1:21" s="198" customFormat="1" ht="16.5">
      <c r="A45" s="196"/>
      <c r="B45" s="195"/>
      <c r="C45" s="195"/>
      <c r="D45" s="196"/>
      <c r="E45" s="196"/>
      <c r="F45" s="196"/>
      <c r="G45" s="197">
        <v>13541130.939999999</v>
      </c>
      <c r="H45" s="197">
        <v>16371477.600000001</v>
      </c>
      <c r="I45" s="197"/>
      <c r="J45" s="218"/>
      <c r="K45" s="218"/>
      <c r="L45" s="218"/>
      <c r="M45" s="218">
        <v>17210685.399999999</v>
      </c>
      <c r="N45" s="218"/>
      <c r="O45" s="218"/>
      <c r="P45" s="218"/>
      <c r="Q45" s="218"/>
      <c r="R45" s="218"/>
      <c r="S45" s="196"/>
      <c r="T45" s="196"/>
      <c r="U45" s="408">
        <f t="shared" si="4"/>
        <v>-839207.79999999702</v>
      </c>
    </row>
    <row r="46" spans="1:21" s="198" customFormat="1" ht="16.5">
      <c r="A46" s="196"/>
      <c r="B46" s="195"/>
      <c r="C46" s="195"/>
      <c r="D46" s="196"/>
      <c r="E46" s="196"/>
      <c r="F46" s="196"/>
      <c r="G46" s="197">
        <f>+G44-G45</f>
        <v>0</v>
      </c>
      <c r="H46" s="197">
        <f>+H44-H45</f>
        <v>0.29999999888241291</v>
      </c>
      <c r="I46" s="197">
        <f t="shared" ref="I46:M46" si="8">+I44-I45</f>
        <v>16371477.9</v>
      </c>
      <c r="J46" s="197">
        <f t="shared" si="8"/>
        <v>19962626.406406831</v>
      </c>
      <c r="K46" s="197">
        <f t="shared" si="8"/>
        <v>23431691.08792337</v>
      </c>
      <c r="L46" s="197">
        <f t="shared" si="8"/>
        <v>25863373.836998392</v>
      </c>
      <c r="M46" s="430">
        <f t="shared" si="8"/>
        <v>2781941.0064068325</v>
      </c>
      <c r="N46" s="247">
        <v>95079</v>
      </c>
      <c r="O46" s="247">
        <f>+M47-N46</f>
        <v>19552.573000000004</v>
      </c>
      <c r="P46" s="218"/>
      <c r="Q46" s="218"/>
      <c r="R46" s="218"/>
      <c r="S46" s="196"/>
      <c r="T46" s="196"/>
      <c r="U46" s="408">
        <f t="shared" si="4"/>
        <v>-2781940.7064068336</v>
      </c>
    </row>
    <row r="47" spans="1:21" s="176" customFormat="1" ht="63.75" hidden="1" outlineLevel="1">
      <c r="A47" s="179"/>
      <c r="B47" s="180"/>
      <c r="C47" s="180">
        <v>11002</v>
      </c>
      <c r="D47" s="179" t="s">
        <v>327</v>
      </c>
      <c r="E47" s="179" t="s">
        <v>328</v>
      </c>
      <c r="F47" s="179" t="s">
        <v>280</v>
      </c>
      <c r="G47" s="181">
        <v>66312.3</v>
      </c>
      <c r="H47" s="181">
        <v>66312.3</v>
      </c>
      <c r="I47" s="181">
        <v>66312.3</v>
      </c>
      <c r="J47" s="253">
        <v>114631.573</v>
      </c>
      <c r="K47" s="253">
        <v>136474.86300000001</v>
      </c>
      <c r="L47" s="253">
        <v>160633.823</v>
      </c>
      <c r="M47" s="253">
        <v>114631.573</v>
      </c>
      <c r="N47" s="253">
        <v>136474.86300000001</v>
      </c>
      <c r="O47" s="253">
        <v>160633.823</v>
      </c>
      <c r="P47" s="218">
        <v>0</v>
      </c>
      <c r="Q47" s="218">
        <v>0</v>
      </c>
      <c r="R47" s="218">
        <v>0</v>
      </c>
      <c r="S47" s="179" t="s">
        <v>152</v>
      </c>
      <c r="T47" s="263" t="s">
        <v>920</v>
      </c>
      <c r="U47" s="408">
        <f t="shared" si="4"/>
        <v>-48319.273000000001</v>
      </c>
    </row>
    <row r="48" spans="1:21" s="176" customFormat="1" ht="88.5" hidden="1" customHeight="1" outlineLevel="1">
      <c r="A48" s="179"/>
      <c r="B48" s="180"/>
      <c r="C48" s="180">
        <v>11007</v>
      </c>
      <c r="D48" s="179" t="s">
        <v>357</v>
      </c>
      <c r="E48" s="179" t="s">
        <v>358</v>
      </c>
      <c r="F48" s="179" t="s">
        <v>280</v>
      </c>
      <c r="G48" s="181">
        <v>19400</v>
      </c>
      <c r="H48" s="181">
        <v>0</v>
      </c>
      <c r="I48" s="181">
        <v>0</v>
      </c>
      <c r="J48" s="218">
        <v>0</v>
      </c>
      <c r="K48" s="218">
        <v>0</v>
      </c>
      <c r="L48" s="218">
        <v>0</v>
      </c>
      <c r="M48" s="218">
        <v>0</v>
      </c>
      <c r="N48" s="218">
        <v>0</v>
      </c>
      <c r="O48" s="218">
        <v>0</v>
      </c>
      <c r="P48" s="218">
        <v>0</v>
      </c>
      <c r="Q48" s="218">
        <v>0</v>
      </c>
      <c r="R48" s="218">
        <v>0</v>
      </c>
      <c r="S48" s="179" t="s">
        <v>152</v>
      </c>
      <c r="T48" s="179"/>
      <c r="U48" s="408">
        <f t="shared" si="4"/>
        <v>0</v>
      </c>
    </row>
    <row r="49" spans="1:21" s="176" customFormat="1" ht="51" hidden="1" outlineLevel="1">
      <c r="A49" s="179"/>
      <c r="B49" s="180"/>
      <c r="C49" s="180">
        <v>12001</v>
      </c>
      <c r="D49" s="179" t="s">
        <v>329</v>
      </c>
      <c r="E49" s="179" t="s">
        <v>330</v>
      </c>
      <c r="F49" s="179" t="s">
        <v>307</v>
      </c>
      <c r="G49" s="181">
        <v>744526.15</v>
      </c>
      <c r="H49" s="181">
        <v>1019280</v>
      </c>
      <c r="I49" s="181">
        <v>1019280</v>
      </c>
      <c r="J49" s="218">
        <v>1500600</v>
      </c>
      <c r="K49" s="218">
        <v>2266944</v>
      </c>
      <c r="L49" s="218">
        <v>2266944</v>
      </c>
      <c r="M49" s="218">
        <v>1500600</v>
      </c>
      <c r="N49" s="218">
        <v>2266944</v>
      </c>
      <c r="O49" s="218">
        <v>2266944</v>
      </c>
      <c r="P49" s="218">
        <v>0</v>
      </c>
      <c r="Q49" s="218">
        <v>0</v>
      </c>
      <c r="R49" s="218">
        <v>0</v>
      </c>
      <c r="S49" s="179" t="s">
        <v>152</v>
      </c>
      <c r="T49" s="179"/>
      <c r="U49" s="408">
        <f t="shared" si="4"/>
        <v>-481320</v>
      </c>
    </row>
    <row r="50" spans="1:21" s="176" customFormat="1" ht="51" hidden="1" outlineLevel="1">
      <c r="A50" s="179"/>
      <c r="B50" s="180"/>
      <c r="C50" s="180">
        <v>12002</v>
      </c>
      <c r="D50" s="179" t="s">
        <v>331</v>
      </c>
      <c r="E50" s="179" t="s">
        <v>332</v>
      </c>
      <c r="F50" s="179" t="s">
        <v>307</v>
      </c>
      <c r="G50" s="181">
        <f>SUM(G51:G53)</f>
        <v>823652.93</v>
      </c>
      <c r="H50" s="181">
        <f t="shared" ref="H50:R50" si="9">SUM(H51:H53)</f>
        <v>968289</v>
      </c>
      <c r="I50" s="181">
        <f t="shared" si="9"/>
        <v>968289</v>
      </c>
      <c r="J50" s="218">
        <f t="shared" si="9"/>
        <v>1748100</v>
      </c>
      <c r="K50" s="218">
        <f t="shared" si="9"/>
        <v>2115432</v>
      </c>
      <c r="L50" s="218">
        <f t="shared" si="9"/>
        <v>2115432</v>
      </c>
      <c r="M50" s="218">
        <f t="shared" si="9"/>
        <v>1748100</v>
      </c>
      <c r="N50" s="218">
        <f t="shared" si="9"/>
        <v>2115432</v>
      </c>
      <c r="O50" s="218">
        <f t="shared" si="9"/>
        <v>2115432</v>
      </c>
      <c r="P50" s="218">
        <f t="shared" si="9"/>
        <v>0</v>
      </c>
      <c r="Q50" s="218">
        <f t="shared" si="9"/>
        <v>0</v>
      </c>
      <c r="R50" s="218">
        <f t="shared" si="9"/>
        <v>0</v>
      </c>
      <c r="S50" s="179" t="s">
        <v>152</v>
      </c>
      <c r="T50" s="179"/>
      <c r="U50" s="408">
        <f t="shared" si="4"/>
        <v>-779811</v>
      </c>
    </row>
    <row r="51" spans="1:21" s="187" customFormat="1" ht="16.5" hidden="1" outlineLevel="1">
      <c r="A51" s="186"/>
      <c r="B51" s="186"/>
      <c r="C51" s="186"/>
      <c r="D51" s="605" t="s">
        <v>353</v>
      </c>
      <c r="E51" s="606"/>
      <c r="F51" s="186" t="s">
        <v>307</v>
      </c>
      <c r="G51" s="192">
        <v>821988.38</v>
      </c>
      <c r="H51" s="192">
        <v>967689</v>
      </c>
      <c r="I51" s="192">
        <v>967689</v>
      </c>
      <c r="J51" s="189">
        <v>1746900</v>
      </c>
      <c r="K51" s="189">
        <v>2114232</v>
      </c>
      <c r="L51" s="189">
        <v>2114232</v>
      </c>
      <c r="M51" s="189">
        <v>1746900</v>
      </c>
      <c r="N51" s="189">
        <v>2114232</v>
      </c>
      <c r="O51" s="189">
        <v>2114232</v>
      </c>
      <c r="P51" s="189"/>
      <c r="Q51" s="189"/>
      <c r="R51" s="189"/>
      <c r="S51" s="186"/>
      <c r="T51" s="186"/>
      <c r="U51" s="408">
        <f t="shared" si="4"/>
        <v>-779211</v>
      </c>
    </row>
    <row r="52" spans="1:21" s="187" customFormat="1" ht="16.5" hidden="1" outlineLevel="1">
      <c r="A52" s="186"/>
      <c r="B52" s="186"/>
      <c r="C52" s="186"/>
      <c r="D52" s="605" t="s">
        <v>355</v>
      </c>
      <c r="E52" s="606"/>
      <c r="F52" s="186" t="s">
        <v>307</v>
      </c>
      <c r="G52" s="192">
        <v>1593.3</v>
      </c>
      <c r="H52" s="192">
        <v>0</v>
      </c>
      <c r="I52" s="192">
        <v>0</v>
      </c>
      <c r="J52" s="189">
        <v>0</v>
      </c>
      <c r="K52" s="189">
        <v>0</v>
      </c>
      <c r="L52" s="189">
        <v>0</v>
      </c>
      <c r="M52" s="189">
        <v>0</v>
      </c>
      <c r="N52" s="189">
        <v>0</v>
      </c>
      <c r="O52" s="189">
        <v>0</v>
      </c>
      <c r="P52" s="189"/>
      <c r="Q52" s="189"/>
      <c r="R52" s="189"/>
      <c r="S52" s="186"/>
      <c r="T52" s="186"/>
      <c r="U52" s="408">
        <f t="shared" si="4"/>
        <v>0</v>
      </c>
    </row>
    <row r="53" spans="1:21" s="187" customFormat="1" ht="26.25" hidden="1" customHeight="1" outlineLevel="1">
      <c r="A53" s="186"/>
      <c r="B53" s="186"/>
      <c r="C53" s="186"/>
      <c r="D53" s="605" t="s">
        <v>356</v>
      </c>
      <c r="E53" s="606"/>
      <c r="F53" s="186" t="s">
        <v>307</v>
      </c>
      <c r="G53" s="192">
        <v>71.25</v>
      </c>
      <c r="H53" s="192">
        <v>600</v>
      </c>
      <c r="I53" s="192">
        <v>600</v>
      </c>
      <c r="J53" s="189">
        <v>1200</v>
      </c>
      <c r="K53" s="189">
        <v>1200</v>
      </c>
      <c r="L53" s="189">
        <v>1200</v>
      </c>
      <c r="M53" s="189">
        <v>1200</v>
      </c>
      <c r="N53" s="189">
        <v>1200</v>
      </c>
      <c r="O53" s="189">
        <v>1200</v>
      </c>
      <c r="P53" s="189"/>
      <c r="Q53" s="189"/>
      <c r="R53" s="189"/>
      <c r="S53" s="186"/>
      <c r="T53" s="186"/>
      <c r="U53" s="408">
        <f t="shared" si="4"/>
        <v>-600</v>
      </c>
    </row>
    <row r="54" spans="1:21" s="176" customFormat="1" ht="51" hidden="1" outlineLevel="1">
      <c r="A54" s="179"/>
      <c r="B54" s="180"/>
      <c r="C54" s="180">
        <v>12003</v>
      </c>
      <c r="D54" s="179" t="s">
        <v>333</v>
      </c>
      <c r="E54" s="179" t="s">
        <v>333</v>
      </c>
      <c r="F54" s="179" t="s">
        <v>307</v>
      </c>
      <c r="G54" s="181">
        <v>2544326.7999999998</v>
      </c>
      <c r="H54" s="181">
        <v>2634972.7999999998</v>
      </c>
      <c r="I54" s="253">
        <v>2634972.7999999998</v>
      </c>
      <c r="J54" s="218">
        <v>2898186.6734068296</v>
      </c>
      <c r="K54" s="218">
        <v>3187969.9149233666</v>
      </c>
      <c r="L54" s="218">
        <v>3506448.0739983865</v>
      </c>
      <c r="M54" s="218">
        <v>2898186.6734068296</v>
      </c>
      <c r="N54" s="218">
        <v>3187969.9149233666</v>
      </c>
      <c r="O54" s="218">
        <v>3506448.0739983865</v>
      </c>
      <c r="P54" s="218"/>
      <c r="Q54" s="218"/>
      <c r="R54" s="218"/>
      <c r="S54" s="179"/>
      <c r="T54" s="179"/>
      <c r="U54" s="408">
        <f t="shared" si="4"/>
        <v>-263213.87340682978</v>
      </c>
    </row>
    <row r="55" spans="1:21" s="176" customFormat="1" ht="51" hidden="1" outlineLevel="1">
      <c r="A55" s="179"/>
      <c r="B55" s="180"/>
      <c r="C55" s="180">
        <v>12004</v>
      </c>
      <c r="D55" s="179" t="s">
        <v>334</v>
      </c>
      <c r="E55" s="179" t="s">
        <v>334</v>
      </c>
      <c r="F55" s="179" t="s">
        <v>307</v>
      </c>
      <c r="G55" s="181">
        <f>SUM(G56:G58)</f>
        <v>6859835.8300000001</v>
      </c>
      <c r="H55" s="181">
        <f t="shared" ref="H55:R55" si="10">SUM(H56:H58)</f>
        <v>7086754.5</v>
      </c>
      <c r="I55" s="181">
        <f t="shared" si="10"/>
        <v>7086754.5</v>
      </c>
      <c r="J55" s="218">
        <f t="shared" si="10"/>
        <v>7810661.9000000004</v>
      </c>
      <c r="K55" s="218">
        <f t="shared" si="10"/>
        <v>8591378.8900000006</v>
      </c>
      <c r="L55" s="218">
        <f t="shared" si="10"/>
        <v>9445984.5099999998</v>
      </c>
      <c r="M55" s="218">
        <f t="shared" si="10"/>
        <v>7810661.9000000004</v>
      </c>
      <c r="N55" s="218">
        <f t="shared" si="10"/>
        <v>8591378.8900000006</v>
      </c>
      <c r="O55" s="218">
        <f t="shared" si="10"/>
        <v>9445984.5099999998</v>
      </c>
      <c r="P55" s="218">
        <f t="shared" si="10"/>
        <v>0</v>
      </c>
      <c r="Q55" s="218">
        <f t="shared" si="10"/>
        <v>0</v>
      </c>
      <c r="R55" s="218">
        <f t="shared" si="10"/>
        <v>0</v>
      </c>
      <c r="S55" s="179" t="s">
        <v>152</v>
      </c>
      <c r="T55" s="179"/>
      <c r="U55" s="408">
        <f t="shared" si="4"/>
        <v>-723907.40000000037</v>
      </c>
    </row>
    <row r="56" spans="1:21" s="187" customFormat="1" ht="16.5" hidden="1" outlineLevel="1">
      <c r="A56" s="186"/>
      <c r="B56" s="186"/>
      <c r="C56" s="186"/>
      <c r="D56" s="605" t="s">
        <v>353</v>
      </c>
      <c r="E56" s="606"/>
      <c r="F56" s="186" t="s">
        <v>307</v>
      </c>
      <c r="G56" s="192">
        <v>6742701.3300000001</v>
      </c>
      <c r="H56" s="192">
        <v>7062381.7000000002</v>
      </c>
      <c r="I56" s="192">
        <v>7062381.7000000002</v>
      </c>
      <c r="J56" s="189">
        <v>7768657.9000000004</v>
      </c>
      <c r="K56" s="189">
        <v>8545295.4900000002</v>
      </c>
      <c r="L56" s="189">
        <v>9399901.1099999994</v>
      </c>
      <c r="M56" s="189">
        <v>7768657.9000000004</v>
      </c>
      <c r="N56" s="189">
        <v>8545295.4900000002</v>
      </c>
      <c r="O56" s="189">
        <v>9399901.1099999994</v>
      </c>
      <c r="P56" s="189"/>
      <c r="Q56" s="189"/>
      <c r="R56" s="189"/>
      <c r="S56" s="186"/>
      <c r="T56" s="186"/>
      <c r="U56" s="408">
        <f t="shared" si="4"/>
        <v>-706276.20000000019</v>
      </c>
    </row>
    <row r="57" spans="1:21" s="187" customFormat="1" ht="24.75" hidden="1" customHeight="1" outlineLevel="1">
      <c r="A57" s="186"/>
      <c r="B57" s="186"/>
      <c r="C57" s="186"/>
      <c r="D57" s="605" t="s">
        <v>355</v>
      </c>
      <c r="E57" s="606"/>
      <c r="F57" s="186" t="s">
        <v>307</v>
      </c>
      <c r="G57" s="192">
        <v>93524.7</v>
      </c>
      <c r="H57" s="192">
        <v>0</v>
      </c>
      <c r="I57" s="192">
        <v>0</v>
      </c>
      <c r="J57" s="189"/>
      <c r="K57" s="189"/>
      <c r="L57" s="189"/>
      <c r="M57" s="189"/>
      <c r="N57" s="189"/>
      <c r="O57" s="189"/>
      <c r="P57" s="189"/>
      <c r="Q57" s="189"/>
      <c r="R57" s="189"/>
      <c r="S57" s="186"/>
      <c r="T57" s="186"/>
      <c r="U57" s="408">
        <f t="shared" si="4"/>
        <v>0</v>
      </c>
    </row>
    <row r="58" spans="1:21" s="187" customFormat="1" ht="29.25" hidden="1" customHeight="1" outlineLevel="1">
      <c r="A58" s="186"/>
      <c r="B58" s="186"/>
      <c r="C58" s="186"/>
      <c r="D58" s="605" t="s">
        <v>356</v>
      </c>
      <c r="E58" s="606"/>
      <c r="F58" s="186" t="s">
        <v>307</v>
      </c>
      <c r="G58" s="192">
        <v>23609.8</v>
      </c>
      <c r="H58" s="192">
        <v>24372.799999999999</v>
      </c>
      <c r="I58" s="192">
        <v>24372.799999999999</v>
      </c>
      <c r="J58" s="189">
        <v>42004</v>
      </c>
      <c r="K58" s="189">
        <v>46083.4</v>
      </c>
      <c r="L58" s="189">
        <v>46083.4</v>
      </c>
      <c r="M58" s="189">
        <v>42004</v>
      </c>
      <c r="N58" s="189">
        <v>46083.4</v>
      </c>
      <c r="O58" s="189">
        <v>46083.4</v>
      </c>
      <c r="P58" s="189"/>
      <c r="Q58" s="189"/>
      <c r="R58" s="189"/>
      <c r="S58" s="186"/>
      <c r="T58" s="186"/>
      <c r="U58" s="408">
        <f t="shared" si="4"/>
        <v>-17631.2</v>
      </c>
    </row>
    <row r="59" spans="1:21" s="176" customFormat="1" ht="153" hidden="1" outlineLevel="1">
      <c r="A59" s="179"/>
      <c r="B59" s="180"/>
      <c r="C59" s="180">
        <v>12007</v>
      </c>
      <c r="D59" s="179" t="s">
        <v>335</v>
      </c>
      <c r="E59" s="179" t="s">
        <v>336</v>
      </c>
      <c r="F59" s="179" t="s">
        <v>307</v>
      </c>
      <c r="G59" s="181">
        <f>SUM(G60:G61)</f>
        <v>403914.58</v>
      </c>
      <c r="H59" s="181">
        <f t="shared" ref="H59:R59" si="11">SUM(H60:H61)</f>
        <v>535560</v>
      </c>
      <c r="I59" s="181">
        <f t="shared" si="11"/>
        <v>535560</v>
      </c>
      <c r="J59" s="218">
        <f t="shared" si="11"/>
        <v>1588104</v>
      </c>
      <c r="K59" s="218">
        <f t="shared" si="11"/>
        <v>2444136</v>
      </c>
      <c r="L59" s="218">
        <f t="shared" si="11"/>
        <v>3105000</v>
      </c>
      <c r="M59" s="218">
        <f t="shared" si="11"/>
        <v>1588104</v>
      </c>
      <c r="N59" s="218">
        <f t="shared" si="11"/>
        <v>2444136</v>
      </c>
      <c r="O59" s="218">
        <f t="shared" si="11"/>
        <v>3105000</v>
      </c>
      <c r="P59" s="218">
        <f t="shared" si="11"/>
        <v>0</v>
      </c>
      <c r="Q59" s="218">
        <f t="shared" si="11"/>
        <v>0</v>
      </c>
      <c r="R59" s="218">
        <f t="shared" si="11"/>
        <v>0</v>
      </c>
      <c r="S59" s="179" t="s">
        <v>152</v>
      </c>
      <c r="T59" s="179"/>
      <c r="U59" s="408">
        <f t="shared" si="4"/>
        <v>-1052544</v>
      </c>
    </row>
    <row r="60" spans="1:21" s="187" customFormat="1" ht="16.5" hidden="1" outlineLevel="1">
      <c r="A60" s="186"/>
      <c r="B60" s="186"/>
      <c r="C60" s="186"/>
      <c r="D60" s="605" t="s">
        <v>353</v>
      </c>
      <c r="E60" s="606"/>
      <c r="F60" s="186" t="s">
        <v>307</v>
      </c>
      <c r="G60" s="192">
        <v>403914.58</v>
      </c>
      <c r="H60" s="192">
        <v>518400</v>
      </c>
      <c r="I60" s="192">
        <v>518400</v>
      </c>
      <c r="J60" s="189">
        <v>1570944</v>
      </c>
      <c r="K60" s="189">
        <v>2426976</v>
      </c>
      <c r="L60" s="189">
        <v>3087840</v>
      </c>
      <c r="M60" s="189">
        <v>1570944</v>
      </c>
      <c r="N60" s="189">
        <v>2426976</v>
      </c>
      <c r="O60" s="189">
        <v>3087840</v>
      </c>
      <c r="P60" s="189"/>
      <c r="Q60" s="189"/>
      <c r="R60" s="189"/>
      <c r="S60" s="186"/>
      <c r="T60" s="186"/>
      <c r="U60" s="408">
        <f t="shared" si="4"/>
        <v>-1052544</v>
      </c>
    </row>
    <row r="61" spans="1:21" s="187" customFormat="1" ht="24.75" hidden="1" customHeight="1" outlineLevel="1">
      <c r="A61" s="186"/>
      <c r="B61" s="186"/>
      <c r="C61" s="186"/>
      <c r="D61" s="605" t="s">
        <v>355</v>
      </c>
      <c r="E61" s="606"/>
      <c r="F61" s="186" t="s">
        <v>307</v>
      </c>
      <c r="G61" s="192">
        <v>0</v>
      </c>
      <c r="H61" s="192">
        <v>17160</v>
      </c>
      <c r="I61" s="192">
        <v>17160</v>
      </c>
      <c r="J61" s="189">
        <v>17160</v>
      </c>
      <c r="K61" s="189">
        <v>17160</v>
      </c>
      <c r="L61" s="189">
        <v>17160</v>
      </c>
      <c r="M61" s="189">
        <v>17160</v>
      </c>
      <c r="N61" s="189">
        <v>17160</v>
      </c>
      <c r="O61" s="189">
        <v>17160</v>
      </c>
      <c r="P61" s="189"/>
      <c r="Q61" s="189"/>
      <c r="R61" s="189"/>
      <c r="S61" s="186"/>
      <c r="T61" s="186"/>
      <c r="U61" s="408">
        <f t="shared" si="4"/>
        <v>0</v>
      </c>
    </row>
    <row r="62" spans="1:21" s="176" customFormat="1" ht="102" hidden="1" outlineLevel="1">
      <c r="A62" s="179"/>
      <c r="B62" s="180"/>
      <c r="C62" s="180">
        <v>12009</v>
      </c>
      <c r="D62" s="179" t="s">
        <v>337</v>
      </c>
      <c r="E62" s="179" t="s">
        <v>338</v>
      </c>
      <c r="F62" s="179" t="s">
        <v>307</v>
      </c>
      <c r="G62" s="181">
        <v>542895.17000000004</v>
      </c>
      <c r="H62" s="181">
        <v>586899.30000000005</v>
      </c>
      <c r="I62" s="181">
        <v>586899.30000000005</v>
      </c>
      <c r="J62" s="218">
        <v>631321.13</v>
      </c>
      <c r="K62" s="218">
        <v>662887.18999999994</v>
      </c>
      <c r="L62" s="218">
        <v>662887.18999999994</v>
      </c>
      <c r="M62" s="218">
        <v>631321.13</v>
      </c>
      <c r="N62" s="218">
        <v>662887.18999999994</v>
      </c>
      <c r="O62" s="218">
        <v>662887.18999999994</v>
      </c>
      <c r="P62" s="218"/>
      <c r="Q62" s="218"/>
      <c r="R62" s="218"/>
      <c r="S62" s="179"/>
      <c r="T62" s="179"/>
      <c r="U62" s="408">
        <f t="shared" si="4"/>
        <v>-44421.829999999958</v>
      </c>
    </row>
    <row r="63" spans="1:21" s="176" customFormat="1" ht="153" hidden="1" outlineLevel="1">
      <c r="A63" s="179"/>
      <c r="B63" s="180"/>
      <c r="C63" s="180">
        <v>12010</v>
      </c>
      <c r="D63" s="179" t="s">
        <v>339</v>
      </c>
      <c r="E63" s="179" t="s">
        <v>340</v>
      </c>
      <c r="F63" s="179" t="s">
        <v>307</v>
      </c>
      <c r="G63" s="181">
        <f>SUM(G64:G65)</f>
        <v>151143.22</v>
      </c>
      <c r="H63" s="181">
        <f t="shared" ref="H63:Q63" si="12">SUM(H64:H65)</f>
        <v>335184</v>
      </c>
      <c r="I63" s="181">
        <f t="shared" si="12"/>
        <v>335184</v>
      </c>
      <c r="J63" s="218">
        <f t="shared" si="12"/>
        <v>479688</v>
      </c>
      <c r="K63" s="218">
        <f t="shared" si="12"/>
        <v>572193.6</v>
      </c>
      <c r="L63" s="218">
        <f t="shared" si="12"/>
        <v>683200.3</v>
      </c>
      <c r="M63" s="218">
        <f t="shared" si="12"/>
        <v>479688</v>
      </c>
      <c r="N63" s="218">
        <f t="shared" si="12"/>
        <v>572193.6</v>
      </c>
      <c r="O63" s="218">
        <f t="shared" si="12"/>
        <v>683200.3</v>
      </c>
      <c r="P63" s="218">
        <f t="shared" si="12"/>
        <v>0</v>
      </c>
      <c r="Q63" s="218">
        <f t="shared" si="12"/>
        <v>0</v>
      </c>
      <c r="R63" s="218"/>
      <c r="S63" s="179" t="s">
        <v>152</v>
      </c>
      <c r="T63" s="179"/>
      <c r="U63" s="408">
        <f t="shared" si="4"/>
        <v>-144504</v>
      </c>
    </row>
    <row r="64" spans="1:21" s="187" customFormat="1" ht="24.75" hidden="1" customHeight="1" outlineLevel="1">
      <c r="A64" s="186"/>
      <c r="B64" s="186"/>
      <c r="C64" s="186"/>
      <c r="D64" s="605" t="s">
        <v>353</v>
      </c>
      <c r="E64" s="606"/>
      <c r="F64" s="186" t="s">
        <v>307</v>
      </c>
      <c r="G64" s="192">
        <v>151143.22</v>
      </c>
      <c r="H64" s="192">
        <v>318024</v>
      </c>
      <c r="I64" s="192">
        <v>318024</v>
      </c>
      <c r="J64" s="189">
        <v>462528</v>
      </c>
      <c r="K64" s="189">
        <v>555033.59999999998</v>
      </c>
      <c r="L64" s="189">
        <v>666040.30000000005</v>
      </c>
      <c r="M64" s="189">
        <v>462528</v>
      </c>
      <c r="N64" s="189">
        <v>555033.59999999998</v>
      </c>
      <c r="O64" s="189">
        <v>666040.30000000005</v>
      </c>
      <c r="P64" s="189"/>
      <c r="Q64" s="189"/>
      <c r="R64" s="189"/>
      <c r="S64" s="186"/>
      <c r="T64" s="186"/>
      <c r="U64" s="408">
        <f t="shared" si="4"/>
        <v>-144504</v>
      </c>
    </row>
    <row r="65" spans="1:21" s="187" customFormat="1" ht="24.75" hidden="1" customHeight="1" outlineLevel="1">
      <c r="A65" s="186"/>
      <c r="B65" s="186"/>
      <c r="C65" s="186"/>
      <c r="D65" s="605" t="s">
        <v>355</v>
      </c>
      <c r="E65" s="606"/>
      <c r="F65" s="186" t="s">
        <v>307</v>
      </c>
      <c r="G65" s="192">
        <v>0</v>
      </c>
      <c r="H65" s="192">
        <v>17160</v>
      </c>
      <c r="I65" s="192">
        <v>17160</v>
      </c>
      <c r="J65" s="189">
        <v>17160</v>
      </c>
      <c r="K65" s="189">
        <v>17160</v>
      </c>
      <c r="L65" s="189">
        <v>17160</v>
      </c>
      <c r="M65" s="189">
        <v>17160</v>
      </c>
      <c r="N65" s="189">
        <v>17160</v>
      </c>
      <c r="O65" s="189">
        <v>17160</v>
      </c>
      <c r="P65" s="189"/>
      <c r="Q65" s="189"/>
      <c r="R65" s="189"/>
      <c r="S65" s="186"/>
      <c r="T65" s="186"/>
      <c r="U65" s="408">
        <f t="shared" si="4"/>
        <v>0</v>
      </c>
    </row>
    <row r="66" spans="1:21" s="187" customFormat="1" ht="102" hidden="1" outlineLevel="1">
      <c r="A66" s="186"/>
      <c r="B66" s="186"/>
      <c r="C66" s="180">
        <v>12012</v>
      </c>
      <c r="D66" s="179" t="s">
        <v>360</v>
      </c>
      <c r="E66" s="179" t="s">
        <v>361</v>
      </c>
      <c r="F66" s="179" t="s">
        <v>307</v>
      </c>
      <c r="G66" s="181">
        <v>3093</v>
      </c>
      <c r="H66" s="181">
        <v>3389.7</v>
      </c>
      <c r="I66" s="181">
        <v>3389.7</v>
      </c>
      <c r="J66" s="189">
        <v>0</v>
      </c>
      <c r="K66" s="189">
        <v>0</v>
      </c>
      <c r="L66" s="189">
        <v>0</v>
      </c>
      <c r="M66" s="189">
        <v>0</v>
      </c>
      <c r="N66" s="189">
        <v>0</v>
      </c>
      <c r="O66" s="189">
        <v>0</v>
      </c>
      <c r="P66" s="189"/>
      <c r="Q66" s="189"/>
      <c r="R66" s="189"/>
      <c r="S66" s="179" t="s">
        <v>870</v>
      </c>
      <c r="T66" s="179" t="s">
        <v>921</v>
      </c>
      <c r="U66" s="408">
        <f t="shared" si="4"/>
        <v>3389.7</v>
      </c>
    </row>
    <row r="67" spans="1:21" s="187" customFormat="1" ht="102" hidden="1" outlineLevel="1">
      <c r="A67" s="186"/>
      <c r="B67" s="186"/>
      <c r="C67" s="180">
        <v>12013</v>
      </c>
      <c r="D67" s="179" t="s">
        <v>362</v>
      </c>
      <c r="E67" s="179" t="s">
        <v>363</v>
      </c>
      <c r="F67" s="179" t="s">
        <v>307</v>
      </c>
      <c r="G67" s="181">
        <v>72055</v>
      </c>
      <c r="H67" s="181">
        <v>67002</v>
      </c>
      <c r="I67" s="181">
        <v>67002</v>
      </c>
      <c r="J67" s="189">
        <v>24355.06</v>
      </c>
      <c r="K67" s="218">
        <v>9342.1299999999992</v>
      </c>
      <c r="L67" s="218">
        <v>0</v>
      </c>
      <c r="M67" s="218">
        <v>24355.06</v>
      </c>
      <c r="N67" s="218">
        <v>9342.1299999999992</v>
      </c>
      <c r="O67" s="218">
        <v>0</v>
      </c>
      <c r="P67" s="189"/>
      <c r="Q67" s="189"/>
      <c r="R67" s="189"/>
      <c r="S67" s="179" t="s">
        <v>870</v>
      </c>
      <c r="T67" s="179" t="s">
        <v>921</v>
      </c>
      <c r="U67" s="408">
        <f t="shared" si="4"/>
        <v>42646.94</v>
      </c>
    </row>
    <row r="68" spans="1:21" s="176" customFormat="1" ht="140.25" hidden="1" outlineLevel="1">
      <c r="A68" s="179"/>
      <c r="B68" s="180"/>
      <c r="C68" s="180">
        <v>12015</v>
      </c>
      <c r="D68" s="179" t="s">
        <v>341</v>
      </c>
      <c r="E68" s="179" t="s">
        <v>342</v>
      </c>
      <c r="F68" s="179" t="s">
        <v>307</v>
      </c>
      <c r="G68" s="181">
        <v>67754</v>
      </c>
      <c r="H68" s="181">
        <v>45064</v>
      </c>
      <c r="I68" s="181">
        <v>45064</v>
      </c>
      <c r="J68" s="218">
        <v>287139.77</v>
      </c>
      <c r="K68" s="218">
        <v>462494.2</v>
      </c>
      <c r="L68" s="218">
        <v>780505.64</v>
      </c>
      <c r="M68" s="218">
        <v>287139.77</v>
      </c>
      <c r="N68" s="218">
        <v>462494.2</v>
      </c>
      <c r="O68" s="218">
        <v>780505.64</v>
      </c>
      <c r="P68" s="218"/>
      <c r="Q68" s="218"/>
      <c r="R68" s="218"/>
      <c r="S68" s="179" t="s">
        <v>870</v>
      </c>
      <c r="T68" s="179" t="s">
        <v>921</v>
      </c>
      <c r="U68" s="408">
        <f t="shared" si="4"/>
        <v>-242075.77000000002</v>
      </c>
    </row>
    <row r="69" spans="1:21" s="176" customFormat="1" ht="140.25" hidden="1" outlineLevel="1">
      <c r="A69" s="179"/>
      <c r="B69" s="180"/>
      <c r="C69" s="180">
        <v>12016</v>
      </c>
      <c r="D69" s="179" t="s">
        <v>343</v>
      </c>
      <c r="E69" s="179" t="s">
        <v>344</v>
      </c>
      <c r="F69" s="179" t="s">
        <v>307</v>
      </c>
      <c r="G69" s="181">
        <v>0</v>
      </c>
      <c r="H69" s="181">
        <v>142740</v>
      </c>
      <c r="I69" s="181">
        <v>142740</v>
      </c>
      <c r="J69" s="218">
        <v>63000</v>
      </c>
      <c r="K69" s="218">
        <v>119700</v>
      </c>
      <c r="L69" s="218">
        <v>204750</v>
      </c>
      <c r="M69" s="218">
        <v>63000</v>
      </c>
      <c r="N69" s="218">
        <v>119700</v>
      </c>
      <c r="O69" s="218">
        <v>204750</v>
      </c>
      <c r="P69" s="218"/>
      <c r="Q69" s="218"/>
      <c r="R69" s="218"/>
      <c r="S69" s="179" t="s">
        <v>152</v>
      </c>
      <c r="T69" s="179"/>
      <c r="U69" s="408">
        <f t="shared" si="4"/>
        <v>79740</v>
      </c>
    </row>
    <row r="70" spans="1:21" s="176" customFormat="1" ht="102" hidden="1" outlineLevel="1">
      <c r="A70" s="179"/>
      <c r="B70" s="180"/>
      <c r="C70" s="180">
        <v>12017</v>
      </c>
      <c r="D70" s="179" t="s">
        <v>345</v>
      </c>
      <c r="E70" s="179" t="s">
        <v>346</v>
      </c>
      <c r="F70" s="179" t="s">
        <v>307</v>
      </c>
      <c r="G70" s="181">
        <v>0</v>
      </c>
      <c r="H70" s="181">
        <v>114192</v>
      </c>
      <c r="I70" s="181">
        <v>114192</v>
      </c>
      <c r="J70" s="218">
        <v>51000</v>
      </c>
      <c r="K70" s="218">
        <v>96900</v>
      </c>
      <c r="L70" s="218">
        <v>165750</v>
      </c>
      <c r="M70" s="218">
        <v>51000</v>
      </c>
      <c r="N70" s="218">
        <v>96900</v>
      </c>
      <c r="O70" s="218">
        <v>165750</v>
      </c>
      <c r="P70" s="218"/>
      <c r="Q70" s="218"/>
      <c r="R70" s="218"/>
      <c r="S70" s="179" t="s">
        <v>152</v>
      </c>
      <c r="T70" s="179"/>
      <c r="U70" s="408">
        <f t="shared" si="4"/>
        <v>63192</v>
      </c>
    </row>
    <row r="71" spans="1:21" s="176" customFormat="1" ht="102" hidden="1" outlineLevel="1">
      <c r="A71" s="179"/>
      <c r="B71" s="180"/>
      <c r="C71" s="180">
        <v>32001</v>
      </c>
      <c r="D71" s="179" t="s">
        <v>347</v>
      </c>
      <c r="E71" s="179" t="s">
        <v>348</v>
      </c>
      <c r="F71" s="179" t="s">
        <v>320</v>
      </c>
      <c r="G71" s="181">
        <f>SUM(G72:G73)</f>
        <v>669355.80000000005</v>
      </c>
      <c r="H71" s="181">
        <f t="shared" ref="H71:R71" si="13">SUM(H72:H73)</f>
        <v>929092.8</v>
      </c>
      <c r="I71" s="181">
        <f t="shared" si="13"/>
        <v>929092.8</v>
      </c>
      <c r="J71" s="218">
        <f t="shared" si="13"/>
        <v>929092.8</v>
      </c>
      <c r="K71" s="218">
        <f t="shared" si="13"/>
        <v>929092.8</v>
      </c>
      <c r="L71" s="218">
        <f t="shared" si="13"/>
        <v>929092.8</v>
      </c>
      <c r="M71" s="218">
        <f t="shared" si="13"/>
        <v>929092.8</v>
      </c>
      <c r="N71" s="218">
        <f t="shared" si="13"/>
        <v>929092.8</v>
      </c>
      <c r="O71" s="218">
        <f t="shared" si="13"/>
        <v>929092.8</v>
      </c>
      <c r="P71" s="218">
        <f t="shared" si="13"/>
        <v>0</v>
      </c>
      <c r="Q71" s="218">
        <f t="shared" si="13"/>
        <v>0</v>
      </c>
      <c r="R71" s="218">
        <f t="shared" si="13"/>
        <v>0</v>
      </c>
      <c r="S71" s="179" t="s">
        <v>152</v>
      </c>
      <c r="T71" s="179"/>
      <c r="U71" s="408">
        <f t="shared" si="4"/>
        <v>0</v>
      </c>
    </row>
    <row r="72" spans="1:21" s="194" customFormat="1" ht="26.25" hidden="1" customHeight="1" outlineLevel="1">
      <c r="A72" s="12"/>
      <c r="B72" s="14"/>
      <c r="C72" s="14"/>
      <c r="D72" s="605" t="s">
        <v>353</v>
      </c>
      <c r="E72" s="606"/>
      <c r="F72" s="186" t="s">
        <v>320</v>
      </c>
      <c r="G72" s="193">
        <v>587306.05000000005</v>
      </c>
      <c r="H72" s="193">
        <v>929092.8</v>
      </c>
      <c r="I72" s="193">
        <v>929092.8</v>
      </c>
      <c r="J72" s="193">
        <v>929092.8</v>
      </c>
      <c r="K72" s="193">
        <v>929092.8</v>
      </c>
      <c r="L72" s="193">
        <v>929092.8</v>
      </c>
      <c r="M72" s="432">
        <v>929092.8</v>
      </c>
      <c r="N72" s="432">
        <v>929092.8</v>
      </c>
      <c r="O72" s="432">
        <v>929092.8</v>
      </c>
      <c r="P72" s="238"/>
      <c r="Q72" s="238"/>
      <c r="R72" s="238"/>
      <c r="S72" s="12"/>
      <c r="T72" s="12"/>
      <c r="U72" s="408">
        <f t="shared" si="4"/>
        <v>0</v>
      </c>
    </row>
    <row r="73" spans="1:21" s="194" customFormat="1" ht="24.75" hidden="1" customHeight="1" outlineLevel="1">
      <c r="A73" s="12"/>
      <c r="B73" s="14"/>
      <c r="C73" s="14"/>
      <c r="D73" s="605" t="s">
        <v>359</v>
      </c>
      <c r="E73" s="606"/>
      <c r="F73" s="186" t="s">
        <v>320</v>
      </c>
      <c r="G73" s="193">
        <v>82049.75</v>
      </c>
      <c r="H73" s="193">
        <v>0</v>
      </c>
      <c r="I73" s="193">
        <v>0</v>
      </c>
      <c r="J73" s="238"/>
      <c r="K73" s="238"/>
      <c r="L73" s="238"/>
      <c r="M73" s="238"/>
      <c r="N73" s="238"/>
      <c r="O73" s="238"/>
      <c r="P73" s="238"/>
      <c r="Q73" s="238"/>
      <c r="R73" s="238"/>
      <c r="S73" s="12"/>
      <c r="T73" s="12"/>
      <c r="U73" s="408">
        <f t="shared" si="4"/>
        <v>0</v>
      </c>
    </row>
    <row r="74" spans="1:21" s="176" customFormat="1" ht="63.75" hidden="1" outlineLevel="1">
      <c r="A74" s="179"/>
      <c r="B74" s="180"/>
      <c r="C74" s="180">
        <v>32004</v>
      </c>
      <c r="D74" s="179" t="s">
        <v>349</v>
      </c>
      <c r="E74" s="179" t="s">
        <v>350</v>
      </c>
      <c r="F74" s="179" t="s">
        <v>320</v>
      </c>
      <c r="G74" s="181">
        <v>114175.37</v>
      </c>
      <c r="H74" s="181">
        <v>252985</v>
      </c>
      <c r="I74" s="181">
        <v>252985</v>
      </c>
      <c r="J74" s="181">
        <v>252985</v>
      </c>
      <c r="K74" s="181">
        <v>252985</v>
      </c>
      <c r="L74" s="181">
        <v>252985</v>
      </c>
      <c r="M74" s="433">
        <v>252985</v>
      </c>
      <c r="N74" s="433">
        <v>252985</v>
      </c>
      <c r="O74" s="433">
        <v>252985</v>
      </c>
      <c r="P74" s="218"/>
      <c r="Q74" s="218"/>
      <c r="R74" s="218"/>
      <c r="S74" s="179" t="s">
        <v>152</v>
      </c>
      <c r="T74" s="179"/>
      <c r="U74" s="408">
        <f t="shared" si="4"/>
        <v>0</v>
      </c>
    </row>
    <row r="75" spans="1:21" s="176" customFormat="1" ht="63.75" hidden="1" outlineLevel="1">
      <c r="A75" s="179"/>
      <c r="B75" s="180"/>
      <c r="C75" s="180">
        <v>32005</v>
      </c>
      <c r="D75" s="179" t="s">
        <v>351</v>
      </c>
      <c r="E75" s="179" t="s">
        <v>352</v>
      </c>
      <c r="F75" s="179" t="s">
        <v>320</v>
      </c>
      <c r="G75" s="181">
        <f>SUM(G76:G77)</f>
        <v>458690.79</v>
      </c>
      <c r="H75" s="181">
        <f t="shared" ref="H75:R75" si="14">SUM(H76:H77)</f>
        <v>1583760.5</v>
      </c>
      <c r="I75" s="181">
        <f t="shared" si="14"/>
        <v>1583760.5</v>
      </c>
      <c r="J75" s="218">
        <f t="shared" si="14"/>
        <v>1583760.5</v>
      </c>
      <c r="K75" s="218">
        <f t="shared" si="14"/>
        <v>1583760.5</v>
      </c>
      <c r="L75" s="218">
        <f t="shared" si="14"/>
        <v>1583760.5</v>
      </c>
      <c r="M75" s="218">
        <f t="shared" si="14"/>
        <v>1583760.5</v>
      </c>
      <c r="N75" s="218">
        <f t="shared" si="14"/>
        <v>1583760.5</v>
      </c>
      <c r="O75" s="218">
        <f t="shared" si="14"/>
        <v>1583760.5</v>
      </c>
      <c r="P75" s="218">
        <f t="shared" si="14"/>
        <v>0</v>
      </c>
      <c r="Q75" s="218">
        <f t="shared" si="14"/>
        <v>0</v>
      </c>
      <c r="R75" s="218">
        <f t="shared" si="14"/>
        <v>0</v>
      </c>
      <c r="S75" s="179" t="s">
        <v>152</v>
      </c>
      <c r="T75" s="179"/>
      <c r="U75" s="408">
        <f t="shared" si="4"/>
        <v>0</v>
      </c>
    </row>
    <row r="76" spans="1:21" s="194" customFormat="1" ht="24.75" hidden="1" customHeight="1" outlineLevel="1">
      <c r="A76" s="12"/>
      <c r="B76" s="14"/>
      <c r="C76" s="14"/>
      <c r="D76" s="605" t="s">
        <v>353</v>
      </c>
      <c r="E76" s="606"/>
      <c r="F76" s="186" t="s">
        <v>320</v>
      </c>
      <c r="G76" s="193">
        <v>0</v>
      </c>
      <c r="H76" s="193">
        <v>195957.1</v>
      </c>
      <c r="I76" s="193">
        <v>195957.1</v>
      </c>
      <c r="J76" s="193">
        <v>195957.1</v>
      </c>
      <c r="K76" s="193">
        <v>195957.1</v>
      </c>
      <c r="L76" s="193">
        <v>195957.1</v>
      </c>
      <c r="M76" s="432">
        <v>195957.1</v>
      </c>
      <c r="N76" s="432">
        <v>195957.1</v>
      </c>
      <c r="O76" s="432">
        <v>195957.1</v>
      </c>
      <c r="P76" s="238"/>
      <c r="Q76" s="238"/>
      <c r="R76" s="238"/>
      <c r="S76" s="12"/>
      <c r="T76" s="12"/>
      <c r="U76" s="408">
        <f t="shared" ref="U76:U139" si="15">+H76-M76</f>
        <v>0</v>
      </c>
    </row>
    <row r="77" spans="1:21" s="194" customFormat="1" ht="24.75" hidden="1" customHeight="1" outlineLevel="1">
      <c r="A77" s="12"/>
      <c r="B77" s="14"/>
      <c r="C77" s="14"/>
      <c r="D77" s="605" t="s">
        <v>359</v>
      </c>
      <c r="E77" s="606"/>
      <c r="F77" s="186" t="s">
        <v>320</v>
      </c>
      <c r="G77" s="193">
        <v>458690.79</v>
      </c>
      <c r="H77" s="193">
        <v>1387803.4</v>
      </c>
      <c r="I77" s="193">
        <v>1387803.4</v>
      </c>
      <c r="J77" s="193">
        <v>1387803.4</v>
      </c>
      <c r="K77" s="193">
        <v>1387803.4</v>
      </c>
      <c r="L77" s="193">
        <v>1387803.4</v>
      </c>
      <c r="M77" s="432">
        <v>1387803.4</v>
      </c>
      <c r="N77" s="432">
        <v>1387803.4</v>
      </c>
      <c r="O77" s="432">
        <v>1387803.4</v>
      </c>
      <c r="P77" s="238"/>
      <c r="Q77" s="238"/>
      <c r="R77" s="238"/>
      <c r="S77" s="12"/>
      <c r="T77" s="12"/>
      <c r="U77" s="408">
        <f t="shared" si="15"/>
        <v>0</v>
      </c>
    </row>
    <row r="78" spans="1:21" s="224" customFormat="1" ht="85.5" hidden="1" customHeight="1" outlineLevel="1">
      <c r="A78" s="221"/>
      <c r="B78" s="222"/>
      <c r="C78" s="222" t="s">
        <v>885</v>
      </c>
      <c r="D78" s="207" t="s">
        <v>975</v>
      </c>
      <c r="E78" s="207" t="s">
        <v>976</v>
      </c>
      <c r="F78" s="262" t="s">
        <v>280</v>
      </c>
      <c r="G78" s="223">
        <v>0</v>
      </c>
      <c r="H78" s="223">
        <v>0</v>
      </c>
      <c r="I78" s="223">
        <v>0</v>
      </c>
      <c r="J78" s="238">
        <v>0</v>
      </c>
      <c r="K78" s="238">
        <v>0</v>
      </c>
      <c r="L78" s="238">
        <v>0</v>
      </c>
      <c r="M78" s="238">
        <v>30000</v>
      </c>
      <c r="N78" s="238">
        <v>30000</v>
      </c>
      <c r="O78" s="238">
        <v>30000</v>
      </c>
      <c r="P78" s="238"/>
      <c r="Q78" s="238"/>
      <c r="R78" s="238"/>
      <c r="S78" s="221"/>
      <c r="T78" s="221"/>
      <c r="U78" s="408">
        <f t="shared" si="15"/>
        <v>-30000</v>
      </c>
    </row>
    <row r="79" spans="1:21" s="176" customFormat="1" ht="16.5" hidden="1" outlineLevel="1">
      <c r="A79" s="179"/>
      <c r="B79" s="180"/>
      <c r="C79" s="180"/>
      <c r="D79" s="179"/>
      <c r="E79" s="179"/>
      <c r="F79" s="179"/>
      <c r="G79" s="181"/>
      <c r="H79" s="181"/>
      <c r="I79" s="181"/>
      <c r="J79" s="218"/>
      <c r="K79" s="218"/>
      <c r="L79" s="218"/>
      <c r="M79" s="218"/>
      <c r="N79" s="218"/>
      <c r="O79" s="218"/>
      <c r="P79" s="218"/>
      <c r="Q79" s="218"/>
      <c r="R79" s="218"/>
      <c r="S79" s="179"/>
      <c r="T79" s="179"/>
      <c r="U79" s="408">
        <f t="shared" si="15"/>
        <v>0</v>
      </c>
    </row>
    <row r="80" spans="1:21" s="185" customFormat="1" ht="63.75" collapsed="1">
      <c r="A80" s="182">
        <v>104010</v>
      </c>
      <c r="B80" s="183">
        <v>1056</v>
      </c>
      <c r="C80" s="183"/>
      <c r="D80" s="182" t="s">
        <v>364</v>
      </c>
      <c r="E80" s="182" t="s">
        <v>365</v>
      </c>
      <c r="F80" s="182"/>
      <c r="G80" s="184">
        <f>SUM(G83:G91)</f>
        <v>810197.11</v>
      </c>
      <c r="H80" s="184">
        <f t="shared" ref="H80:R80" si="16">SUM(H83:H91)</f>
        <v>1376635.9</v>
      </c>
      <c r="I80" s="184">
        <f t="shared" si="16"/>
        <v>1376635.9</v>
      </c>
      <c r="J80" s="184">
        <f t="shared" si="16"/>
        <v>1016635.8999999999</v>
      </c>
      <c r="K80" s="184">
        <f t="shared" si="16"/>
        <v>1016635.8999999999</v>
      </c>
      <c r="L80" s="184">
        <f t="shared" si="16"/>
        <v>1016635.8999999999</v>
      </c>
      <c r="M80" s="184">
        <f t="shared" si="16"/>
        <v>1280115.3</v>
      </c>
      <c r="N80" s="184">
        <f>SUM(N83:N91)</f>
        <v>1467789.2</v>
      </c>
      <c r="O80" s="184">
        <f t="shared" si="16"/>
        <v>1599895.9</v>
      </c>
      <c r="P80" s="184">
        <f t="shared" si="16"/>
        <v>0</v>
      </c>
      <c r="Q80" s="184">
        <f t="shared" si="16"/>
        <v>0</v>
      </c>
      <c r="R80" s="184">
        <f t="shared" si="16"/>
        <v>0</v>
      </c>
      <c r="S80" s="182"/>
      <c r="T80" s="182"/>
      <c r="U80" s="408">
        <f t="shared" si="15"/>
        <v>96520.59999999986</v>
      </c>
    </row>
    <row r="81" spans="1:28" s="198" customFormat="1" ht="16.5">
      <c r="A81" s="196"/>
      <c r="B81" s="195"/>
      <c r="C81" s="195"/>
      <c r="D81" s="196"/>
      <c r="E81" s="196"/>
      <c r="F81" s="196"/>
      <c r="G81" s="197">
        <v>810197.11</v>
      </c>
      <c r="H81" s="197">
        <v>1376635.9</v>
      </c>
      <c r="I81" s="197"/>
      <c r="J81" s="218"/>
      <c r="K81" s="218"/>
      <c r="L81" s="218"/>
      <c r="M81" s="218"/>
      <c r="N81" s="218"/>
      <c r="O81" s="218"/>
      <c r="P81" s="218"/>
      <c r="Q81" s="218"/>
      <c r="R81" s="218"/>
      <c r="S81" s="196"/>
      <c r="T81" s="196"/>
      <c r="U81" s="408">
        <f t="shared" si="15"/>
        <v>1376635.9</v>
      </c>
    </row>
    <row r="82" spans="1:28" s="198" customFormat="1" ht="16.5">
      <c r="A82" s="196"/>
      <c r="B82" s="195"/>
      <c r="C82" s="195"/>
      <c r="D82" s="196"/>
      <c r="E82" s="196"/>
      <c r="F82" s="196"/>
      <c r="G82" s="197">
        <f>+G80-G81</f>
        <v>0</v>
      </c>
      <c r="H82" s="197">
        <f>+H80-H81</f>
        <v>0</v>
      </c>
      <c r="I82" s="197"/>
      <c r="J82" s="218"/>
      <c r="K82" s="218"/>
      <c r="L82" s="218"/>
      <c r="M82" s="218"/>
      <c r="N82" s="218"/>
      <c r="O82" s="218"/>
      <c r="P82" s="218"/>
      <c r="Q82" s="218"/>
      <c r="R82" s="218"/>
      <c r="S82" s="196"/>
      <c r="T82" s="196"/>
      <c r="U82" s="408">
        <f t="shared" si="15"/>
        <v>0</v>
      </c>
    </row>
    <row r="83" spans="1:28" s="176" customFormat="1" ht="38.25" hidden="1" outlineLevel="1">
      <c r="A83" s="179"/>
      <c r="B83" s="180"/>
      <c r="C83" s="180">
        <v>11001</v>
      </c>
      <c r="D83" s="179" t="s">
        <v>366</v>
      </c>
      <c r="E83" s="179" t="s">
        <v>367</v>
      </c>
      <c r="F83" s="179" t="s">
        <v>280</v>
      </c>
      <c r="G83" s="181">
        <v>476001.6</v>
      </c>
      <c r="H83" s="181">
        <v>478882</v>
      </c>
      <c r="I83" s="181">
        <v>478882</v>
      </c>
      <c r="J83" s="218">
        <v>478882</v>
      </c>
      <c r="K83" s="218">
        <v>478882</v>
      </c>
      <c r="L83" s="218">
        <v>478882</v>
      </c>
      <c r="M83" s="218">
        <v>478882</v>
      </c>
      <c r="N83" s="218">
        <v>478882</v>
      </c>
      <c r="O83" s="218">
        <v>478882</v>
      </c>
      <c r="P83" s="218"/>
      <c r="Q83" s="218"/>
      <c r="R83" s="218"/>
      <c r="S83" s="179" t="s">
        <v>152</v>
      </c>
      <c r="T83" s="179"/>
      <c r="U83" s="408">
        <f t="shared" si="15"/>
        <v>0</v>
      </c>
    </row>
    <row r="84" spans="1:28" s="176" customFormat="1" ht="25.5" hidden="1" outlineLevel="1">
      <c r="A84" s="179"/>
      <c r="B84" s="180"/>
      <c r="C84" s="180">
        <v>11002</v>
      </c>
      <c r="D84" s="179" t="s">
        <v>368</v>
      </c>
      <c r="E84" s="179" t="s">
        <v>369</v>
      </c>
      <c r="F84" s="179" t="s">
        <v>280</v>
      </c>
      <c r="G84" s="181">
        <v>71556.899999999994</v>
      </c>
      <c r="H84" s="181">
        <v>81059</v>
      </c>
      <c r="I84" s="181">
        <v>81059</v>
      </c>
      <c r="J84" s="253">
        <v>81059</v>
      </c>
      <c r="K84" s="253">
        <v>81059</v>
      </c>
      <c r="L84" s="253">
        <v>81059</v>
      </c>
      <c r="M84" s="218">
        <v>126000.5</v>
      </c>
      <c r="N84" s="218">
        <v>146030.9</v>
      </c>
      <c r="O84" s="218">
        <v>146373.6</v>
      </c>
      <c r="P84" s="218"/>
      <c r="Q84" s="218"/>
      <c r="R84" s="218"/>
      <c r="S84" s="179" t="s">
        <v>152</v>
      </c>
      <c r="T84" s="179"/>
      <c r="U84" s="408">
        <f t="shared" si="15"/>
        <v>-44941.5</v>
      </c>
    </row>
    <row r="85" spans="1:28" s="176" customFormat="1" ht="38.25" hidden="1" outlineLevel="1">
      <c r="A85" s="179"/>
      <c r="B85" s="180"/>
      <c r="C85" s="180">
        <v>11003</v>
      </c>
      <c r="D85" s="179" t="s">
        <v>370</v>
      </c>
      <c r="E85" s="179" t="s">
        <v>371</v>
      </c>
      <c r="F85" s="179" t="s">
        <v>280</v>
      </c>
      <c r="G85" s="181">
        <v>206629.5</v>
      </c>
      <c r="H85" s="181">
        <v>204515.20000000001</v>
      </c>
      <c r="I85" s="181">
        <v>204515.20000000001</v>
      </c>
      <c r="J85" s="247">
        <v>204515.20000000001</v>
      </c>
      <c r="K85" s="247">
        <v>204515.20000000001</v>
      </c>
      <c r="L85" s="247">
        <v>204515.20000000001</v>
      </c>
      <c r="M85" s="247">
        <v>228232.8</v>
      </c>
      <c r="N85" s="247">
        <v>262876.3</v>
      </c>
      <c r="O85" s="247">
        <v>344640.3</v>
      </c>
      <c r="P85" s="218"/>
      <c r="Q85" s="218"/>
      <c r="R85" s="218"/>
      <c r="S85" s="179" t="s">
        <v>152</v>
      </c>
      <c r="T85" s="179"/>
      <c r="U85" s="408">
        <f t="shared" si="15"/>
        <v>-23717.599999999977</v>
      </c>
    </row>
    <row r="86" spans="1:28" s="176" customFormat="1" ht="25.5" hidden="1" outlineLevel="1">
      <c r="A86" s="179"/>
      <c r="B86" s="180"/>
      <c r="C86" s="180">
        <v>11005</v>
      </c>
      <c r="D86" s="179" t="s">
        <v>372</v>
      </c>
      <c r="E86" s="179" t="s">
        <v>373</v>
      </c>
      <c r="F86" s="179" t="s">
        <v>280</v>
      </c>
      <c r="G86" s="181">
        <v>56009.11</v>
      </c>
      <c r="H86" s="181">
        <v>97844.7</v>
      </c>
      <c r="I86" s="181">
        <v>97844.7</v>
      </c>
      <c r="J86" s="247">
        <v>97844.7</v>
      </c>
      <c r="K86" s="247">
        <v>97844.7</v>
      </c>
      <c r="L86" s="247">
        <v>97844.7</v>
      </c>
      <c r="M86" s="247">
        <v>217000</v>
      </c>
      <c r="N86" s="247">
        <v>300000</v>
      </c>
      <c r="O86" s="247">
        <v>300000</v>
      </c>
      <c r="P86" s="218"/>
      <c r="Q86" s="218"/>
      <c r="R86" s="218"/>
      <c r="S86" s="179" t="s">
        <v>152</v>
      </c>
      <c r="T86" s="179"/>
      <c r="U86" s="408">
        <f t="shared" si="15"/>
        <v>-119155.3</v>
      </c>
    </row>
    <row r="87" spans="1:28" s="176" customFormat="1" ht="25.5" hidden="1" outlineLevel="1">
      <c r="A87" s="179"/>
      <c r="B87" s="180"/>
      <c r="C87" s="180">
        <v>11007</v>
      </c>
      <c r="D87" s="179" t="s">
        <v>374</v>
      </c>
      <c r="E87" s="179" t="s">
        <v>375</v>
      </c>
      <c r="F87" s="179" t="s">
        <v>280</v>
      </c>
      <c r="G87" s="181">
        <v>0</v>
      </c>
      <c r="H87" s="181">
        <v>360000</v>
      </c>
      <c r="I87" s="181">
        <v>360000</v>
      </c>
      <c r="J87" s="218">
        <v>0</v>
      </c>
      <c r="K87" s="218">
        <v>0</v>
      </c>
      <c r="L87" s="218">
        <v>0</v>
      </c>
      <c r="M87" s="218">
        <v>0</v>
      </c>
      <c r="N87" s="218">
        <v>0</v>
      </c>
      <c r="O87" s="218">
        <v>0</v>
      </c>
      <c r="P87" s="218"/>
      <c r="Q87" s="218"/>
      <c r="R87" s="218"/>
      <c r="S87" s="179" t="s">
        <v>152</v>
      </c>
      <c r="T87" s="179"/>
      <c r="U87" s="408">
        <f t="shared" si="15"/>
        <v>360000</v>
      </c>
    </row>
    <row r="88" spans="1:28" s="176" customFormat="1" ht="63.75" hidden="1" outlineLevel="1">
      <c r="A88" s="179"/>
      <c r="B88" s="180"/>
      <c r="C88" s="180">
        <v>11008</v>
      </c>
      <c r="D88" s="179" t="s">
        <v>376</v>
      </c>
      <c r="E88" s="179" t="s">
        <v>377</v>
      </c>
      <c r="F88" s="179" t="s">
        <v>280</v>
      </c>
      <c r="G88" s="181">
        <v>0</v>
      </c>
      <c r="H88" s="181">
        <v>124335</v>
      </c>
      <c r="I88" s="181">
        <v>124335</v>
      </c>
      <c r="J88" s="218">
        <v>124335</v>
      </c>
      <c r="K88" s="218">
        <v>124335</v>
      </c>
      <c r="L88" s="218">
        <v>124335</v>
      </c>
      <c r="M88" s="218">
        <v>200000</v>
      </c>
      <c r="N88" s="218">
        <v>250000</v>
      </c>
      <c r="O88" s="218">
        <v>300000</v>
      </c>
      <c r="P88" s="218"/>
      <c r="Q88" s="218"/>
      <c r="R88" s="218"/>
      <c r="S88" s="179" t="s">
        <v>152</v>
      </c>
      <c r="T88" s="179"/>
      <c r="U88" s="408">
        <f t="shared" si="15"/>
        <v>-75665</v>
      </c>
    </row>
    <row r="89" spans="1:28" s="176" customFormat="1" ht="89.25" hidden="1" outlineLevel="1">
      <c r="A89" s="179"/>
      <c r="B89" s="180"/>
      <c r="C89" s="180">
        <v>11009</v>
      </c>
      <c r="D89" s="179" t="s">
        <v>378</v>
      </c>
      <c r="E89" s="179" t="s">
        <v>379</v>
      </c>
      <c r="F89" s="179" t="s">
        <v>280</v>
      </c>
      <c r="G89" s="181">
        <v>0</v>
      </c>
      <c r="H89" s="181">
        <v>30000</v>
      </c>
      <c r="I89" s="181">
        <v>30000</v>
      </c>
      <c r="J89" s="218">
        <v>30000</v>
      </c>
      <c r="K89" s="218">
        <v>30000</v>
      </c>
      <c r="L89" s="218">
        <v>30000</v>
      </c>
      <c r="M89" s="218">
        <v>30000</v>
      </c>
      <c r="N89" s="218">
        <v>30000</v>
      </c>
      <c r="O89" s="218">
        <v>30000</v>
      </c>
      <c r="P89" s="218"/>
      <c r="Q89" s="218"/>
      <c r="R89" s="218"/>
      <c r="S89" s="179" t="s">
        <v>152</v>
      </c>
      <c r="T89" s="179"/>
      <c r="U89" s="408">
        <f t="shared" si="15"/>
        <v>0</v>
      </c>
    </row>
    <row r="90" spans="1:28" s="210" customFormat="1" ht="127.5" hidden="1" outlineLevel="1">
      <c r="A90" s="207"/>
      <c r="B90" s="208"/>
      <c r="C90" s="208" t="s">
        <v>885</v>
      </c>
      <c r="D90" s="207" t="s">
        <v>939</v>
      </c>
      <c r="E90" s="207" t="s">
        <v>940</v>
      </c>
      <c r="F90" s="207" t="s">
        <v>280</v>
      </c>
      <c r="G90" s="209">
        <v>0</v>
      </c>
      <c r="H90" s="209">
        <v>0</v>
      </c>
      <c r="I90" s="209">
        <v>0</v>
      </c>
      <c r="J90" s="209">
        <v>0</v>
      </c>
      <c r="K90" s="209">
        <v>0</v>
      </c>
      <c r="L90" s="209">
        <v>0</v>
      </c>
      <c r="M90" s="248"/>
      <c r="N90" s="248"/>
      <c r="O90" s="248"/>
      <c r="P90" s="209"/>
      <c r="Q90" s="209"/>
      <c r="R90" s="209"/>
      <c r="S90" s="207" t="s">
        <v>152</v>
      </c>
      <c r="T90" s="207" t="s">
        <v>941</v>
      </c>
      <c r="U90" s="408">
        <f t="shared" si="15"/>
        <v>0</v>
      </c>
      <c r="V90" s="248"/>
      <c r="W90" s="248"/>
      <c r="X90" s="248">
        <v>1842323.6</v>
      </c>
      <c r="Y90" s="248"/>
      <c r="Z90" s="248">
        <v>3262323.6</v>
      </c>
      <c r="AA90" s="248"/>
      <c r="AB90" s="248">
        <v>4632323.5999999996</v>
      </c>
    </row>
    <row r="91" spans="1:28" s="210" customFormat="1" ht="25.5" hidden="1" outlineLevel="1">
      <c r="A91" s="207"/>
      <c r="B91" s="208"/>
      <c r="C91" s="208" t="s">
        <v>885</v>
      </c>
      <c r="D91" s="207" t="s">
        <v>996</v>
      </c>
      <c r="E91" s="207"/>
      <c r="F91" s="207"/>
      <c r="G91" s="209">
        <v>0</v>
      </c>
      <c r="H91" s="209">
        <v>0</v>
      </c>
      <c r="I91" s="209"/>
      <c r="J91" s="209"/>
      <c r="K91" s="209"/>
      <c r="L91" s="209"/>
      <c r="M91" s="248"/>
      <c r="N91" s="248"/>
      <c r="O91" s="248"/>
      <c r="P91" s="209"/>
      <c r="Q91" s="209"/>
      <c r="R91" s="209"/>
      <c r="S91" s="207"/>
      <c r="T91" s="207" t="s">
        <v>995</v>
      </c>
      <c r="U91" s="408">
        <f t="shared" si="15"/>
        <v>0</v>
      </c>
      <c r="V91" s="248"/>
      <c r="W91" s="248"/>
      <c r="X91" s="248">
        <v>217755.8</v>
      </c>
      <c r="Y91" s="248"/>
      <c r="Z91" s="248">
        <v>465135.4</v>
      </c>
      <c r="AA91" s="248"/>
      <c r="AB91" s="248">
        <v>0</v>
      </c>
    </row>
    <row r="92" spans="1:28" s="185" customFormat="1" ht="38.25" collapsed="1">
      <c r="A92" s="182">
        <v>104010</v>
      </c>
      <c r="B92" s="183">
        <v>1075</v>
      </c>
      <c r="C92" s="183"/>
      <c r="D92" s="182" t="s">
        <v>380</v>
      </c>
      <c r="E92" s="182" t="s">
        <v>381</v>
      </c>
      <c r="F92" s="182"/>
      <c r="G92" s="184">
        <f>+G95+G96+G97+G98+G107+G108+G109+G110+G111+G112+G113+G114+G115+G116+G119+G120+G121+G122+G123+G124</f>
        <v>4962137.8600000003</v>
      </c>
      <c r="H92" s="184">
        <f>+H95+H96+H97+H98+H107+H108+H109+H110+H111+H112+H113+H114+H115+H116+H119+H120+H121+H122+H123+H124</f>
        <v>5911463.9000000004</v>
      </c>
      <c r="I92" s="184">
        <f t="shared" ref="I92:R92" si="17">+I95+I96+I97+I98+I107+I108+I109+I110+I111+I112+I113+I114+I115+I116+I119+I120+I121+I122+I123+I124</f>
        <v>5911463.9000000004</v>
      </c>
      <c r="J92" s="184">
        <f t="shared" si="17"/>
        <v>6084473.8200000003</v>
      </c>
      <c r="K92" s="184">
        <f t="shared" si="17"/>
        <v>6151994.2200000007</v>
      </c>
      <c r="L92" s="184">
        <f t="shared" si="17"/>
        <v>6215126.2200000007</v>
      </c>
      <c r="M92" s="396">
        <f t="shared" si="17"/>
        <v>7606818.4200000009</v>
      </c>
      <c r="N92" s="184">
        <f t="shared" si="17"/>
        <v>6794338.8200000012</v>
      </c>
      <c r="O92" s="184">
        <f t="shared" si="17"/>
        <v>6857470.8200000012</v>
      </c>
      <c r="P92" s="184">
        <f t="shared" si="17"/>
        <v>0</v>
      </c>
      <c r="Q92" s="184">
        <f t="shared" si="17"/>
        <v>0</v>
      </c>
      <c r="R92" s="184">
        <f t="shared" si="17"/>
        <v>0</v>
      </c>
      <c r="S92" s="184"/>
      <c r="T92" s="184"/>
      <c r="U92" s="408">
        <f t="shared" si="15"/>
        <v>-1695354.5200000005</v>
      </c>
    </row>
    <row r="93" spans="1:28" s="198" customFormat="1" ht="16.5">
      <c r="A93" s="196"/>
      <c r="B93" s="195"/>
      <c r="C93" s="195"/>
      <c r="D93" s="196"/>
      <c r="E93" s="196"/>
      <c r="F93" s="196"/>
      <c r="G93" s="197">
        <v>4962137.8600000003</v>
      </c>
      <c r="H93" s="197">
        <v>5911463.9000000004</v>
      </c>
      <c r="I93" s="197"/>
      <c r="J93" s="218"/>
      <c r="K93" s="218"/>
      <c r="L93" s="218"/>
      <c r="M93" s="218"/>
      <c r="N93" s="218"/>
      <c r="O93" s="218"/>
      <c r="P93" s="218"/>
      <c r="Q93" s="218"/>
      <c r="R93" s="218"/>
      <c r="S93" s="196"/>
      <c r="T93" s="196"/>
      <c r="U93" s="408">
        <f t="shared" si="15"/>
        <v>5911463.9000000004</v>
      </c>
    </row>
    <row r="94" spans="1:28" s="198" customFormat="1" ht="16.5">
      <c r="A94" s="196"/>
      <c r="B94" s="195"/>
      <c r="C94" s="195"/>
      <c r="D94" s="196"/>
      <c r="E94" s="196"/>
      <c r="F94" s="196"/>
      <c r="G94" s="197">
        <f>+G92-G93</f>
        <v>0</v>
      </c>
      <c r="H94" s="197">
        <f>+H92-H93</f>
        <v>0</v>
      </c>
      <c r="I94" s="197"/>
      <c r="J94" s="218"/>
      <c r="K94" s="218"/>
      <c r="L94" s="218"/>
      <c r="M94" s="218"/>
      <c r="N94" s="218"/>
      <c r="O94" s="218"/>
      <c r="P94" s="218"/>
      <c r="Q94" s="218"/>
      <c r="R94" s="218"/>
      <c r="S94" s="196"/>
      <c r="T94" s="196"/>
      <c r="U94" s="408">
        <f t="shared" si="15"/>
        <v>0</v>
      </c>
    </row>
    <row r="95" spans="1:28" s="176" customFormat="1" ht="63.75" hidden="1" outlineLevel="1">
      <c r="A95" s="179"/>
      <c r="B95" s="180"/>
      <c r="C95" s="180">
        <v>11001</v>
      </c>
      <c r="D95" s="179" t="s">
        <v>382</v>
      </c>
      <c r="E95" s="179" t="s">
        <v>383</v>
      </c>
      <c r="F95" s="179" t="s">
        <v>280</v>
      </c>
      <c r="G95" s="181">
        <v>106465.2</v>
      </c>
      <c r="H95" s="181">
        <v>106465.2</v>
      </c>
      <c r="I95" s="181">
        <v>106465.2</v>
      </c>
      <c r="J95" s="218">
        <v>119000</v>
      </c>
      <c r="K95" s="218">
        <v>125000</v>
      </c>
      <c r="L95" s="218">
        <v>130000</v>
      </c>
      <c r="M95" s="218">
        <v>119000</v>
      </c>
      <c r="N95" s="218">
        <v>125000</v>
      </c>
      <c r="O95" s="218">
        <v>130000</v>
      </c>
      <c r="P95" s="218">
        <v>0</v>
      </c>
      <c r="Q95" s="218">
        <v>0</v>
      </c>
      <c r="R95" s="218">
        <v>0</v>
      </c>
      <c r="S95" s="179" t="s">
        <v>152</v>
      </c>
      <c r="T95" s="179"/>
      <c r="U95" s="408">
        <f t="shared" si="15"/>
        <v>-12534.800000000003</v>
      </c>
    </row>
    <row r="96" spans="1:28" s="176" customFormat="1" ht="51" hidden="1" outlineLevel="1">
      <c r="A96" s="179"/>
      <c r="B96" s="180"/>
      <c r="C96" s="180">
        <v>11002</v>
      </c>
      <c r="D96" s="179" t="s">
        <v>384</v>
      </c>
      <c r="E96" s="179" t="s">
        <v>385</v>
      </c>
      <c r="F96" s="179" t="s">
        <v>280</v>
      </c>
      <c r="G96" s="181">
        <v>36746.61</v>
      </c>
      <c r="H96" s="181">
        <v>54980.6</v>
      </c>
      <c r="I96" s="181">
        <v>54980.6</v>
      </c>
      <c r="J96" s="218">
        <v>54980.6</v>
      </c>
      <c r="K96" s="218">
        <v>54980.6</v>
      </c>
      <c r="L96" s="218">
        <v>54980.6</v>
      </c>
      <c r="M96" s="218">
        <v>54980.6</v>
      </c>
      <c r="N96" s="218">
        <v>54980.6</v>
      </c>
      <c r="O96" s="218">
        <v>54980.6</v>
      </c>
      <c r="P96" s="218">
        <v>0</v>
      </c>
      <c r="Q96" s="218">
        <v>0</v>
      </c>
      <c r="R96" s="218">
        <v>0</v>
      </c>
      <c r="S96" s="179" t="s">
        <v>152</v>
      </c>
      <c r="T96" s="179"/>
      <c r="U96" s="408">
        <f t="shared" si="15"/>
        <v>0</v>
      </c>
    </row>
    <row r="97" spans="1:21" s="176" customFormat="1" ht="102" hidden="1" outlineLevel="1">
      <c r="A97" s="179"/>
      <c r="B97" s="180"/>
      <c r="C97" s="180">
        <v>11003</v>
      </c>
      <c r="D97" s="179" t="s">
        <v>386</v>
      </c>
      <c r="E97" s="179" t="s">
        <v>387</v>
      </c>
      <c r="F97" s="179" t="s">
        <v>280</v>
      </c>
      <c r="G97" s="181">
        <v>63542.5</v>
      </c>
      <c r="H97" s="181">
        <v>64730.5</v>
      </c>
      <c r="I97" s="181">
        <v>64730.5</v>
      </c>
      <c r="J97" s="218">
        <v>64730.5</v>
      </c>
      <c r="K97" s="218">
        <v>64730.5</v>
      </c>
      <c r="L97" s="218">
        <v>64730.5</v>
      </c>
      <c r="M97" s="218">
        <v>64730.5</v>
      </c>
      <c r="N97" s="218">
        <v>64730.5</v>
      </c>
      <c r="O97" s="218">
        <v>64730.5</v>
      </c>
      <c r="P97" s="218">
        <v>0</v>
      </c>
      <c r="Q97" s="218">
        <v>0</v>
      </c>
      <c r="R97" s="218">
        <v>0</v>
      </c>
      <c r="S97" s="179" t="s">
        <v>152</v>
      </c>
      <c r="T97" s="179"/>
      <c r="U97" s="408">
        <f t="shared" si="15"/>
        <v>0</v>
      </c>
    </row>
    <row r="98" spans="1:21" s="176" customFormat="1" ht="51" hidden="1" outlineLevel="1">
      <c r="A98" s="179"/>
      <c r="B98" s="180"/>
      <c r="C98" s="180">
        <v>11004</v>
      </c>
      <c r="D98" s="179" t="s">
        <v>388</v>
      </c>
      <c r="E98" s="179" t="s">
        <v>389</v>
      </c>
      <c r="F98" s="179" t="s">
        <v>280</v>
      </c>
      <c r="G98" s="181">
        <f>SUM(G99:G106)</f>
        <v>2608931.77</v>
      </c>
      <c r="H98" s="181">
        <f>SUM(H99:H106)</f>
        <v>3048414.3000000003</v>
      </c>
      <c r="I98" s="181">
        <f t="shared" ref="I98:R98" si="18">SUM(I99:I106)</f>
        <v>3048414.3000000003</v>
      </c>
      <c r="J98" s="218">
        <f t="shared" si="18"/>
        <v>3771224.8200000003</v>
      </c>
      <c r="K98" s="218">
        <f t="shared" si="18"/>
        <v>3788945.22</v>
      </c>
      <c r="L98" s="218">
        <f t="shared" si="18"/>
        <v>3843077.22</v>
      </c>
      <c r="M98" s="218">
        <f t="shared" si="18"/>
        <v>3771224.8200000003</v>
      </c>
      <c r="N98" s="218">
        <f t="shared" si="18"/>
        <v>3788945.22</v>
      </c>
      <c r="O98" s="218">
        <f t="shared" si="18"/>
        <v>3843077.22</v>
      </c>
      <c r="P98" s="218">
        <f t="shared" si="18"/>
        <v>0</v>
      </c>
      <c r="Q98" s="218">
        <f t="shared" si="18"/>
        <v>0</v>
      </c>
      <c r="R98" s="218">
        <f t="shared" si="18"/>
        <v>0</v>
      </c>
      <c r="S98" s="179" t="s">
        <v>152</v>
      </c>
      <c r="T98" s="179"/>
      <c r="U98" s="408">
        <f t="shared" si="15"/>
        <v>-722810.52</v>
      </c>
    </row>
    <row r="99" spans="1:21" s="194" customFormat="1" ht="140.25" hidden="1" outlineLevel="1">
      <c r="A99" s="12"/>
      <c r="B99" s="14"/>
      <c r="C99" s="14"/>
      <c r="D99" s="605" t="s">
        <v>353</v>
      </c>
      <c r="E99" s="606"/>
      <c r="F99" s="186" t="s">
        <v>280</v>
      </c>
      <c r="G99" s="193">
        <v>2397294.4700000002</v>
      </c>
      <c r="H99" s="193">
        <v>2807269.6</v>
      </c>
      <c r="I99" s="193">
        <v>2807269.6</v>
      </c>
      <c r="J99" s="251">
        <f>2948860.6+507260</f>
        <v>3456120.6</v>
      </c>
      <c r="K99" s="251">
        <f>2966581+507260</f>
        <v>3473841</v>
      </c>
      <c r="L99" s="251">
        <f>3020713+507260</f>
        <v>3527973</v>
      </c>
      <c r="M99" s="251">
        <f>2948860.6+507260</f>
        <v>3456120.6</v>
      </c>
      <c r="N99" s="251">
        <f>2966581+507260</f>
        <v>3473841</v>
      </c>
      <c r="O99" s="251">
        <f>3020713+507260</f>
        <v>3527973</v>
      </c>
      <c r="P99" s="238">
        <v>0</v>
      </c>
      <c r="Q99" s="238">
        <v>0</v>
      </c>
      <c r="R99" s="238">
        <v>0</v>
      </c>
      <c r="S99" s="12"/>
      <c r="T99" s="200" t="s">
        <v>1019</v>
      </c>
      <c r="U99" s="408">
        <f t="shared" si="15"/>
        <v>-648851</v>
      </c>
    </row>
    <row r="100" spans="1:21" s="194" customFormat="1" ht="20.25" hidden="1" customHeight="1" outlineLevel="1">
      <c r="A100" s="12"/>
      <c r="B100" s="14"/>
      <c r="C100" s="14"/>
      <c r="D100" s="605" t="s">
        <v>412</v>
      </c>
      <c r="E100" s="606"/>
      <c r="F100" s="186" t="s">
        <v>280</v>
      </c>
      <c r="G100" s="193">
        <v>46556.800000000003</v>
      </c>
      <c r="H100" s="193">
        <v>55868</v>
      </c>
      <c r="I100" s="193">
        <v>55868</v>
      </c>
      <c r="J100" s="251">
        <v>90193.8</v>
      </c>
      <c r="K100" s="251">
        <v>90193.8</v>
      </c>
      <c r="L100" s="251">
        <v>90193.8</v>
      </c>
      <c r="M100" s="251">
        <v>90193.8</v>
      </c>
      <c r="N100" s="251">
        <v>90193.8</v>
      </c>
      <c r="O100" s="251">
        <v>90193.8</v>
      </c>
      <c r="P100" s="238">
        <v>0</v>
      </c>
      <c r="Q100" s="238">
        <v>0</v>
      </c>
      <c r="R100" s="238">
        <v>0</v>
      </c>
      <c r="S100" s="12"/>
      <c r="T100" s="12" t="s">
        <v>1009</v>
      </c>
      <c r="U100" s="408">
        <f t="shared" si="15"/>
        <v>-34325.800000000003</v>
      </c>
    </row>
    <row r="101" spans="1:21" s="194" customFormat="1" ht="20.25" hidden="1" customHeight="1" outlineLevel="1">
      <c r="A101" s="12"/>
      <c r="B101" s="14"/>
      <c r="C101" s="14"/>
      <c r="D101" s="605" t="s">
        <v>413</v>
      </c>
      <c r="E101" s="606"/>
      <c r="F101" s="186" t="s">
        <v>280</v>
      </c>
      <c r="G101" s="193">
        <v>20918.7</v>
      </c>
      <c r="H101" s="193">
        <v>23091.7</v>
      </c>
      <c r="I101" s="193">
        <v>23091.7</v>
      </c>
      <c r="J101" s="251">
        <v>39258.820000000007</v>
      </c>
      <c r="K101" s="251">
        <v>39258.820000000007</v>
      </c>
      <c r="L101" s="251">
        <v>39258.820000000007</v>
      </c>
      <c r="M101" s="251">
        <v>39258.820000000007</v>
      </c>
      <c r="N101" s="251">
        <v>39258.820000000007</v>
      </c>
      <c r="O101" s="251">
        <v>39258.820000000007</v>
      </c>
      <c r="P101" s="238">
        <v>0</v>
      </c>
      <c r="Q101" s="238">
        <v>0</v>
      </c>
      <c r="R101" s="238">
        <v>0</v>
      </c>
      <c r="S101" s="12"/>
      <c r="T101" s="12" t="s">
        <v>1010</v>
      </c>
      <c r="U101" s="408">
        <f t="shared" si="15"/>
        <v>-16167.120000000006</v>
      </c>
    </row>
    <row r="102" spans="1:21" s="194" customFormat="1" ht="20.25" hidden="1" customHeight="1" outlineLevel="1">
      <c r="A102" s="12"/>
      <c r="B102" s="14"/>
      <c r="C102" s="14"/>
      <c r="D102" s="605" t="s">
        <v>414</v>
      </c>
      <c r="E102" s="606"/>
      <c r="F102" s="186" t="s">
        <v>280</v>
      </c>
      <c r="G102" s="193">
        <v>19791.3</v>
      </c>
      <c r="H102" s="193">
        <v>23750.400000000001</v>
      </c>
      <c r="I102" s="193">
        <v>23750.400000000001</v>
      </c>
      <c r="J102" s="251">
        <v>36306.199999999997</v>
      </c>
      <c r="K102" s="251">
        <v>36306.199999999997</v>
      </c>
      <c r="L102" s="251">
        <v>36306.199999999997</v>
      </c>
      <c r="M102" s="251">
        <v>36306.199999999997</v>
      </c>
      <c r="N102" s="251">
        <v>36306.199999999997</v>
      </c>
      <c r="O102" s="251">
        <v>36306.199999999997</v>
      </c>
      <c r="P102" s="238">
        <v>0</v>
      </c>
      <c r="Q102" s="238">
        <v>0</v>
      </c>
      <c r="R102" s="238">
        <v>0</v>
      </c>
      <c r="S102" s="12"/>
      <c r="T102" s="12" t="s">
        <v>1011</v>
      </c>
      <c r="U102" s="408">
        <f t="shared" si="15"/>
        <v>-12555.799999999996</v>
      </c>
    </row>
    <row r="103" spans="1:21" s="194" customFormat="1" ht="20.25" hidden="1" customHeight="1" outlineLevel="1">
      <c r="A103" s="12"/>
      <c r="B103" s="14"/>
      <c r="C103" s="14"/>
      <c r="D103" s="605" t="s">
        <v>415</v>
      </c>
      <c r="E103" s="606"/>
      <c r="F103" s="186" t="s">
        <v>280</v>
      </c>
      <c r="G103" s="193">
        <v>21130.799999999999</v>
      </c>
      <c r="H103" s="193">
        <v>25358</v>
      </c>
      <c r="I103" s="193">
        <v>25358</v>
      </c>
      <c r="J103" s="238">
        <v>25358</v>
      </c>
      <c r="K103" s="238">
        <v>25358</v>
      </c>
      <c r="L103" s="238">
        <v>25358</v>
      </c>
      <c r="M103" s="238">
        <v>25358</v>
      </c>
      <c r="N103" s="238">
        <v>25358</v>
      </c>
      <c r="O103" s="238">
        <v>25358</v>
      </c>
      <c r="P103" s="238">
        <v>0</v>
      </c>
      <c r="Q103" s="238">
        <v>0</v>
      </c>
      <c r="R103" s="238">
        <v>0</v>
      </c>
      <c r="S103" s="12"/>
      <c r="T103" s="12"/>
      <c r="U103" s="408">
        <f t="shared" si="15"/>
        <v>0</v>
      </c>
    </row>
    <row r="104" spans="1:21" s="194" customFormat="1" ht="20.25" hidden="1" customHeight="1" outlineLevel="1">
      <c r="A104" s="12"/>
      <c r="B104" s="14"/>
      <c r="C104" s="14"/>
      <c r="D104" s="605" t="s">
        <v>416</v>
      </c>
      <c r="E104" s="606"/>
      <c r="F104" s="186" t="s">
        <v>280</v>
      </c>
      <c r="G104" s="193">
        <v>75171.7</v>
      </c>
      <c r="H104" s="193">
        <v>79394.5</v>
      </c>
      <c r="I104" s="193">
        <v>79394.5</v>
      </c>
      <c r="J104" s="238">
        <v>79394.5</v>
      </c>
      <c r="K104" s="238">
        <v>79394.5</v>
      </c>
      <c r="L104" s="238">
        <v>79394.5</v>
      </c>
      <c r="M104" s="238">
        <v>79394.5</v>
      </c>
      <c r="N104" s="238">
        <v>79394.5</v>
      </c>
      <c r="O104" s="238">
        <v>79394.5</v>
      </c>
      <c r="P104" s="238">
        <v>0</v>
      </c>
      <c r="Q104" s="238">
        <v>0</v>
      </c>
      <c r="R104" s="238">
        <v>0</v>
      </c>
      <c r="S104" s="12"/>
      <c r="T104" s="12"/>
      <c r="U104" s="408">
        <f t="shared" si="15"/>
        <v>0</v>
      </c>
    </row>
    <row r="105" spans="1:21" s="194" customFormat="1" ht="20.25" hidden="1" customHeight="1" outlineLevel="1">
      <c r="A105" s="12"/>
      <c r="B105" s="14"/>
      <c r="C105" s="14"/>
      <c r="D105" s="605" t="s">
        <v>417</v>
      </c>
      <c r="E105" s="606"/>
      <c r="F105" s="186" t="s">
        <v>280</v>
      </c>
      <c r="G105" s="193">
        <v>13215.6</v>
      </c>
      <c r="H105" s="193">
        <v>15858.7</v>
      </c>
      <c r="I105" s="193">
        <v>15858.7</v>
      </c>
      <c r="J105" s="238">
        <v>15858.7</v>
      </c>
      <c r="K105" s="238">
        <v>15858.7</v>
      </c>
      <c r="L105" s="238">
        <v>15858.7</v>
      </c>
      <c r="M105" s="238">
        <v>15858.7</v>
      </c>
      <c r="N105" s="238">
        <v>15858.7</v>
      </c>
      <c r="O105" s="238">
        <v>15858.7</v>
      </c>
      <c r="P105" s="238">
        <v>0</v>
      </c>
      <c r="Q105" s="238">
        <v>0</v>
      </c>
      <c r="R105" s="238">
        <v>0</v>
      </c>
      <c r="S105" s="12"/>
      <c r="T105" s="12"/>
      <c r="U105" s="408">
        <f t="shared" si="15"/>
        <v>0</v>
      </c>
    </row>
    <row r="106" spans="1:21" s="194" customFormat="1" ht="20.25" hidden="1" customHeight="1" outlineLevel="1">
      <c r="A106" s="12"/>
      <c r="B106" s="14"/>
      <c r="C106" s="14"/>
      <c r="D106" s="605" t="s">
        <v>418</v>
      </c>
      <c r="E106" s="606"/>
      <c r="F106" s="186" t="s">
        <v>280</v>
      </c>
      <c r="G106" s="193">
        <v>14852.4</v>
      </c>
      <c r="H106" s="193">
        <v>17823.400000000001</v>
      </c>
      <c r="I106" s="193">
        <v>17823.400000000001</v>
      </c>
      <c r="J106" s="251">
        <v>28734.2</v>
      </c>
      <c r="K106" s="251">
        <v>28734.2</v>
      </c>
      <c r="L106" s="251">
        <v>28734.2</v>
      </c>
      <c r="M106" s="251">
        <v>28734.2</v>
      </c>
      <c r="N106" s="251">
        <v>28734.2</v>
      </c>
      <c r="O106" s="251">
        <v>28734.2</v>
      </c>
      <c r="P106" s="238">
        <v>0</v>
      </c>
      <c r="Q106" s="238">
        <v>0</v>
      </c>
      <c r="R106" s="238">
        <v>0</v>
      </c>
      <c r="S106" s="12"/>
      <c r="T106" s="12" t="s">
        <v>1012</v>
      </c>
      <c r="U106" s="408">
        <f t="shared" si="15"/>
        <v>-10910.8</v>
      </c>
    </row>
    <row r="107" spans="1:21" s="176" customFormat="1" ht="76.5" hidden="1" outlineLevel="1">
      <c r="A107" s="179"/>
      <c r="B107" s="180"/>
      <c r="C107" s="180">
        <v>11005</v>
      </c>
      <c r="D107" s="179" t="s">
        <v>390</v>
      </c>
      <c r="E107" s="179" t="s">
        <v>391</v>
      </c>
      <c r="F107" s="179" t="s">
        <v>280</v>
      </c>
      <c r="G107" s="181">
        <v>36109.449999999997</v>
      </c>
      <c r="H107" s="181">
        <v>46800</v>
      </c>
      <c r="I107" s="181">
        <v>46800</v>
      </c>
      <c r="J107" s="218">
        <v>52200</v>
      </c>
      <c r="K107" s="218">
        <v>96000</v>
      </c>
      <c r="L107" s="218">
        <v>100000</v>
      </c>
      <c r="M107" s="218">
        <v>52200</v>
      </c>
      <c r="N107" s="218">
        <v>96000</v>
      </c>
      <c r="O107" s="218">
        <v>100000</v>
      </c>
      <c r="P107" s="218">
        <v>0</v>
      </c>
      <c r="Q107" s="218">
        <v>0</v>
      </c>
      <c r="R107" s="218">
        <v>0</v>
      </c>
      <c r="S107" s="179" t="s">
        <v>152</v>
      </c>
      <c r="T107" s="179"/>
      <c r="U107" s="408">
        <f t="shared" si="15"/>
        <v>-5400</v>
      </c>
    </row>
    <row r="108" spans="1:21" s="176" customFormat="1" ht="69.75" hidden="1" customHeight="1" outlineLevel="1">
      <c r="A108" s="179"/>
      <c r="B108" s="180"/>
      <c r="C108" s="180">
        <v>11007</v>
      </c>
      <c r="D108" s="179" t="s">
        <v>392</v>
      </c>
      <c r="E108" s="179" t="s">
        <v>393</v>
      </c>
      <c r="F108" s="179" t="s">
        <v>280</v>
      </c>
      <c r="G108" s="181">
        <v>34656.06</v>
      </c>
      <c r="H108" s="181">
        <v>40625</v>
      </c>
      <c r="I108" s="181">
        <v>40625</v>
      </c>
      <c r="J108" s="218">
        <v>50000</v>
      </c>
      <c r="K108" s="218">
        <v>50000</v>
      </c>
      <c r="L108" s="218">
        <v>50000</v>
      </c>
      <c r="M108" s="218">
        <v>50000</v>
      </c>
      <c r="N108" s="218">
        <v>50000</v>
      </c>
      <c r="O108" s="218">
        <v>50000</v>
      </c>
      <c r="P108" s="218">
        <v>0</v>
      </c>
      <c r="Q108" s="218">
        <v>0</v>
      </c>
      <c r="R108" s="218">
        <v>0</v>
      </c>
      <c r="S108" s="179" t="s">
        <v>870</v>
      </c>
      <c r="T108" s="252" t="s">
        <v>1013</v>
      </c>
      <c r="U108" s="408">
        <f t="shared" si="15"/>
        <v>-9375</v>
      </c>
    </row>
    <row r="109" spans="1:21" s="176" customFormat="1" ht="162" hidden="1" customHeight="1" outlineLevel="1">
      <c r="A109" s="179"/>
      <c r="B109" s="180"/>
      <c r="C109" s="180">
        <v>11008</v>
      </c>
      <c r="D109" s="179" t="s">
        <v>394</v>
      </c>
      <c r="E109" s="179" t="s">
        <v>395</v>
      </c>
      <c r="F109" s="179" t="s">
        <v>280</v>
      </c>
      <c r="G109" s="181">
        <v>5262.7</v>
      </c>
      <c r="H109" s="181">
        <v>6000</v>
      </c>
      <c r="I109" s="181">
        <v>6000</v>
      </c>
      <c r="J109" s="218">
        <v>50000</v>
      </c>
      <c r="K109" s="218">
        <v>50000</v>
      </c>
      <c r="L109" s="218">
        <v>50000</v>
      </c>
      <c r="M109" s="218">
        <v>50000</v>
      </c>
      <c r="N109" s="218">
        <v>50000</v>
      </c>
      <c r="O109" s="218">
        <v>50000</v>
      </c>
      <c r="P109" s="218">
        <v>0</v>
      </c>
      <c r="Q109" s="218">
        <v>0</v>
      </c>
      <c r="R109" s="218">
        <v>0</v>
      </c>
      <c r="S109" s="179" t="s">
        <v>870</v>
      </c>
      <c r="T109" s="179"/>
      <c r="U109" s="408">
        <f t="shared" si="15"/>
        <v>-44000</v>
      </c>
    </row>
    <row r="110" spans="1:21" s="176" customFormat="1" ht="102" hidden="1" outlineLevel="1">
      <c r="A110" s="179"/>
      <c r="B110" s="180"/>
      <c r="C110" s="180">
        <v>11009</v>
      </c>
      <c r="D110" s="179" t="s">
        <v>396</v>
      </c>
      <c r="E110" s="179" t="s">
        <v>397</v>
      </c>
      <c r="F110" s="179" t="s">
        <v>280</v>
      </c>
      <c r="G110" s="181">
        <v>24026.400000000001</v>
      </c>
      <c r="H110" s="181">
        <v>11750.4</v>
      </c>
      <c r="I110" s="181">
        <v>11750.4</v>
      </c>
      <c r="J110" s="218">
        <v>11750.4</v>
      </c>
      <c r="K110" s="218">
        <v>11750.4</v>
      </c>
      <c r="L110" s="218">
        <v>11750.4</v>
      </c>
      <c r="M110" s="218">
        <v>11750.4</v>
      </c>
      <c r="N110" s="218">
        <v>11750.4</v>
      </c>
      <c r="O110" s="218">
        <v>11750.4</v>
      </c>
      <c r="P110" s="218">
        <v>0</v>
      </c>
      <c r="Q110" s="218">
        <v>0</v>
      </c>
      <c r="R110" s="218">
        <v>0</v>
      </c>
      <c r="S110" s="179" t="s">
        <v>870</v>
      </c>
      <c r="T110" s="179"/>
      <c r="U110" s="408">
        <f t="shared" si="15"/>
        <v>0</v>
      </c>
    </row>
    <row r="111" spans="1:21" s="176" customFormat="1" ht="140.25" hidden="1" customHeight="1" outlineLevel="1">
      <c r="A111" s="179"/>
      <c r="B111" s="180"/>
      <c r="C111" s="180">
        <v>11010</v>
      </c>
      <c r="D111" s="179" t="s">
        <v>398</v>
      </c>
      <c r="E111" s="179" t="s">
        <v>399</v>
      </c>
      <c r="F111" s="179" t="s">
        <v>280</v>
      </c>
      <c r="G111" s="181">
        <v>179920.8</v>
      </c>
      <c r="H111" s="181">
        <v>133707.4</v>
      </c>
      <c r="I111" s="181">
        <v>133707.4</v>
      </c>
      <c r="J111" s="218">
        <v>238030.8</v>
      </c>
      <c r="K111" s="218">
        <v>238030.8</v>
      </c>
      <c r="L111" s="218">
        <v>238030.8</v>
      </c>
      <c r="M111" s="218">
        <v>238030.8</v>
      </c>
      <c r="N111" s="218">
        <v>238030.8</v>
      </c>
      <c r="O111" s="218">
        <v>238030.8</v>
      </c>
      <c r="P111" s="218">
        <v>0</v>
      </c>
      <c r="Q111" s="218">
        <v>0</v>
      </c>
      <c r="R111" s="218">
        <v>0</v>
      </c>
      <c r="S111" s="179" t="s">
        <v>870</v>
      </c>
      <c r="T111" s="252" t="s">
        <v>1014</v>
      </c>
      <c r="U111" s="408">
        <f t="shared" si="15"/>
        <v>-104323.4</v>
      </c>
    </row>
    <row r="112" spans="1:21" s="176" customFormat="1" ht="76.5" hidden="1" outlineLevel="1">
      <c r="A112" s="179"/>
      <c r="B112" s="180"/>
      <c r="C112" s="180">
        <v>11011</v>
      </c>
      <c r="D112" s="179" t="s">
        <v>400</v>
      </c>
      <c r="E112" s="179" t="s">
        <v>401</v>
      </c>
      <c r="F112" s="179" t="s">
        <v>280</v>
      </c>
      <c r="G112" s="181">
        <v>0</v>
      </c>
      <c r="H112" s="181">
        <v>113089.2</v>
      </c>
      <c r="I112" s="181">
        <v>113089.2</v>
      </c>
      <c r="J112" s="218">
        <v>0</v>
      </c>
      <c r="K112" s="218">
        <v>0</v>
      </c>
      <c r="L112" s="218">
        <v>0</v>
      </c>
      <c r="M112" s="218">
        <v>0</v>
      </c>
      <c r="N112" s="218">
        <v>0</v>
      </c>
      <c r="O112" s="218">
        <v>0</v>
      </c>
      <c r="P112" s="218">
        <v>0</v>
      </c>
      <c r="Q112" s="218">
        <v>0</v>
      </c>
      <c r="R112" s="218">
        <v>0</v>
      </c>
      <c r="S112" s="179" t="s">
        <v>870</v>
      </c>
      <c r="T112" s="179"/>
      <c r="U112" s="408">
        <f t="shared" si="15"/>
        <v>113089.2</v>
      </c>
    </row>
    <row r="113" spans="1:21" s="176" customFormat="1" ht="132.75" hidden="1" customHeight="1" outlineLevel="1">
      <c r="A113" s="179"/>
      <c r="B113" s="180"/>
      <c r="C113" s="180">
        <v>21001</v>
      </c>
      <c r="D113" s="179" t="s">
        <v>402</v>
      </c>
      <c r="E113" s="179" t="s">
        <v>403</v>
      </c>
      <c r="F113" s="179" t="s">
        <v>317</v>
      </c>
      <c r="G113" s="181">
        <v>1383386.96</v>
      </c>
      <c r="H113" s="181">
        <v>1672556.7</v>
      </c>
      <c r="I113" s="181">
        <v>1672556.7</v>
      </c>
      <c r="J113" s="181">
        <v>1672556.7</v>
      </c>
      <c r="K113" s="181">
        <v>1672556.7</v>
      </c>
      <c r="L113" s="181">
        <v>1672556.7</v>
      </c>
      <c r="M113" s="433">
        <v>1672556.7</v>
      </c>
      <c r="N113" s="433">
        <v>1672556.7</v>
      </c>
      <c r="O113" s="433">
        <v>1672556.7</v>
      </c>
      <c r="P113" s="218"/>
      <c r="Q113" s="218"/>
      <c r="R113" s="218"/>
      <c r="S113" s="179" t="s">
        <v>152</v>
      </c>
      <c r="T113" s="179"/>
      <c r="U113" s="408">
        <f t="shared" si="15"/>
        <v>0</v>
      </c>
    </row>
    <row r="114" spans="1:21" s="176" customFormat="1" ht="76.5" hidden="1" outlineLevel="1">
      <c r="A114" s="179"/>
      <c r="B114" s="180"/>
      <c r="C114" s="180">
        <v>21006</v>
      </c>
      <c r="D114" s="179" t="s">
        <v>420</v>
      </c>
      <c r="E114" s="179" t="s">
        <v>419</v>
      </c>
      <c r="F114" s="179" t="s">
        <v>317</v>
      </c>
      <c r="G114" s="181">
        <v>6181.3</v>
      </c>
      <c r="H114" s="181">
        <v>0</v>
      </c>
      <c r="I114" s="181">
        <v>0</v>
      </c>
      <c r="J114" s="218">
        <v>0</v>
      </c>
      <c r="K114" s="218">
        <v>0</v>
      </c>
      <c r="L114" s="218">
        <v>0</v>
      </c>
      <c r="M114" s="218">
        <v>0</v>
      </c>
      <c r="N114" s="218">
        <v>0</v>
      </c>
      <c r="O114" s="218">
        <v>0</v>
      </c>
      <c r="P114" s="218">
        <v>0</v>
      </c>
      <c r="Q114" s="218">
        <v>0</v>
      </c>
      <c r="R114" s="218">
        <v>0</v>
      </c>
      <c r="S114" s="179"/>
      <c r="T114" s="179"/>
      <c r="U114" s="408">
        <f t="shared" si="15"/>
        <v>0</v>
      </c>
    </row>
    <row r="115" spans="1:21" s="176" customFormat="1" ht="76.5" hidden="1" outlineLevel="1">
      <c r="A115" s="179"/>
      <c r="B115" s="180"/>
      <c r="C115" s="180">
        <v>21007</v>
      </c>
      <c r="D115" s="179" t="s">
        <v>422</v>
      </c>
      <c r="E115" s="179" t="s">
        <v>421</v>
      </c>
      <c r="F115" s="179" t="s">
        <v>317</v>
      </c>
      <c r="G115" s="181">
        <v>175360</v>
      </c>
      <c r="H115" s="181">
        <v>0</v>
      </c>
      <c r="I115" s="181">
        <v>0</v>
      </c>
      <c r="J115" s="218">
        <v>0</v>
      </c>
      <c r="K115" s="218">
        <v>0</v>
      </c>
      <c r="L115" s="218">
        <v>0</v>
      </c>
      <c r="M115" s="218">
        <v>0</v>
      </c>
      <c r="N115" s="218">
        <v>0</v>
      </c>
      <c r="O115" s="218">
        <v>0</v>
      </c>
      <c r="P115" s="218">
        <v>0</v>
      </c>
      <c r="Q115" s="218">
        <v>0</v>
      </c>
      <c r="R115" s="218">
        <v>0</v>
      </c>
      <c r="S115" s="179"/>
      <c r="T115" s="179"/>
      <c r="U115" s="408">
        <f t="shared" si="15"/>
        <v>0</v>
      </c>
    </row>
    <row r="116" spans="1:21" s="176" customFormat="1" ht="76.5" hidden="1" outlineLevel="1">
      <c r="A116" s="179"/>
      <c r="B116" s="180"/>
      <c r="C116" s="180">
        <v>32001</v>
      </c>
      <c r="D116" s="179" t="s">
        <v>404</v>
      </c>
      <c r="E116" s="179" t="s">
        <v>405</v>
      </c>
      <c r="F116" s="179" t="s">
        <v>320</v>
      </c>
      <c r="G116" s="181">
        <f>+G117+G118</f>
        <v>34893.11</v>
      </c>
      <c r="H116" s="181">
        <f>+H117+H118</f>
        <v>186782.19999999998</v>
      </c>
      <c r="I116" s="181">
        <f t="shared" ref="I116:R116" si="19">+I117+I118</f>
        <v>186782.19999999998</v>
      </c>
      <c r="J116" s="218">
        <f t="shared" si="19"/>
        <v>0</v>
      </c>
      <c r="K116" s="218">
        <f t="shared" si="19"/>
        <v>0</v>
      </c>
      <c r="L116" s="218">
        <f t="shared" si="19"/>
        <v>0</v>
      </c>
      <c r="M116" s="218">
        <f t="shared" si="19"/>
        <v>186782.19999999998</v>
      </c>
      <c r="N116" s="218">
        <f t="shared" si="19"/>
        <v>186782.19999999998</v>
      </c>
      <c r="O116" s="218">
        <f t="shared" si="19"/>
        <v>186782.19999999998</v>
      </c>
      <c r="P116" s="218">
        <f t="shared" si="19"/>
        <v>0</v>
      </c>
      <c r="Q116" s="218">
        <f t="shared" si="19"/>
        <v>0</v>
      </c>
      <c r="R116" s="218">
        <f t="shared" si="19"/>
        <v>0</v>
      </c>
      <c r="S116" s="179" t="s">
        <v>152</v>
      </c>
      <c r="T116" s="179"/>
      <c r="U116" s="408">
        <f t="shared" si="15"/>
        <v>0</v>
      </c>
    </row>
    <row r="117" spans="1:21" s="194" customFormat="1" ht="31.5" hidden="1" customHeight="1" outlineLevel="1">
      <c r="A117" s="12"/>
      <c r="B117" s="14"/>
      <c r="C117" s="14"/>
      <c r="D117" s="605" t="s">
        <v>353</v>
      </c>
      <c r="E117" s="606"/>
      <c r="F117" s="186" t="s">
        <v>320</v>
      </c>
      <c r="G117" s="193">
        <v>34893.11</v>
      </c>
      <c r="H117" s="193">
        <v>0</v>
      </c>
      <c r="I117" s="193">
        <v>0</v>
      </c>
      <c r="J117" s="238"/>
      <c r="K117" s="238"/>
      <c r="L117" s="238"/>
      <c r="M117" s="238"/>
      <c r="N117" s="238"/>
      <c r="O117" s="238"/>
      <c r="P117" s="238"/>
      <c r="Q117" s="238"/>
      <c r="R117" s="238"/>
      <c r="S117" s="12"/>
      <c r="T117" s="12"/>
      <c r="U117" s="408">
        <f t="shared" si="15"/>
        <v>0</v>
      </c>
    </row>
    <row r="118" spans="1:21" s="194" customFormat="1" ht="32.25" hidden="1" customHeight="1" outlineLevel="1">
      <c r="A118" s="12"/>
      <c r="B118" s="14"/>
      <c r="C118" s="14"/>
      <c r="D118" s="605" t="s">
        <v>359</v>
      </c>
      <c r="E118" s="606"/>
      <c r="F118" s="186" t="s">
        <v>320</v>
      </c>
      <c r="G118" s="193">
        <v>0</v>
      </c>
      <c r="H118" s="193">
        <v>186782.19999999998</v>
      </c>
      <c r="I118" s="193">
        <v>186782.19999999998</v>
      </c>
      <c r="J118" s="238"/>
      <c r="K118" s="238"/>
      <c r="L118" s="238"/>
      <c r="M118" s="434">
        <v>186782.19999999998</v>
      </c>
      <c r="N118" s="434">
        <v>186782.19999999998</v>
      </c>
      <c r="O118" s="434">
        <v>186782.19999999998</v>
      </c>
      <c r="P118" s="238"/>
      <c r="Q118" s="238"/>
      <c r="R118" s="238"/>
      <c r="S118" s="12"/>
      <c r="T118" s="12"/>
      <c r="U118" s="408">
        <f t="shared" si="15"/>
        <v>0</v>
      </c>
    </row>
    <row r="119" spans="1:21" s="176" customFormat="1" ht="63.75" hidden="1" outlineLevel="1">
      <c r="A119" s="179"/>
      <c r="B119" s="180"/>
      <c r="C119" s="180">
        <v>32008</v>
      </c>
      <c r="D119" s="179" t="s">
        <v>406</v>
      </c>
      <c r="E119" s="179" t="s">
        <v>407</v>
      </c>
      <c r="F119" s="179" t="s">
        <v>320</v>
      </c>
      <c r="G119" s="181">
        <v>121542.1</v>
      </c>
      <c r="H119" s="181">
        <v>3247.7</v>
      </c>
      <c r="I119" s="181">
        <v>3247.7</v>
      </c>
      <c r="J119" s="218"/>
      <c r="K119" s="218"/>
      <c r="L119" s="218"/>
      <c r="M119" s="435">
        <v>3247.7</v>
      </c>
      <c r="N119" s="435">
        <v>3247.7</v>
      </c>
      <c r="O119" s="435">
        <v>3247.7</v>
      </c>
      <c r="P119" s="218"/>
      <c r="Q119" s="218"/>
      <c r="R119" s="218"/>
      <c r="S119" s="179" t="s">
        <v>152</v>
      </c>
      <c r="T119" s="179"/>
      <c r="U119" s="408">
        <f t="shared" si="15"/>
        <v>0</v>
      </c>
    </row>
    <row r="120" spans="1:21" s="176" customFormat="1" ht="89.25" hidden="1" outlineLevel="1">
      <c r="A120" s="179"/>
      <c r="B120" s="180"/>
      <c r="C120" s="180">
        <v>32010</v>
      </c>
      <c r="D120" s="179" t="s">
        <v>408</v>
      </c>
      <c r="E120" s="179" t="s">
        <v>409</v>
      </c>
      <c r="F120" s="179" t="s">
        <v>320</v>
      </c>
      <c r="G120" s="181">
        <v>135831.9</v>
      </c>
      <c r="H120" s="181">
        <v>131317</v>
      </c>
      <c r="I120" s="181">
        <v>131317</v>
      </c>
      <c r="J120" s="218"/>
      <c r="K120" s="218"/>
      <c r="L120" s="218"/>
      <c r="M120" s="435">
        <v>131317</v>
      </c>
      <c r="N120" s="435">
        <v>131317</v>
      </c>
      <c r="O120" s="435">
        <v>131317</v>
      </c>
      <c r="P120" s="218"/>
      <c r="Q120" s="218"/>
      <c r="R120" s="218"/>
      <c r="S120" s="179" t="s">
        <v>152</v>
      </c>
      <c r="T120" s="179"/>
      <c r="U120" s="408">
        <f t="shared" si="15"/>
        <v>0</v>
      </c>
    </row>
    <row r="121" spans="1:21" s="176" customFormat="1" ht="63.75" hidden="1" outlineLevel="1">
      <c r="A121" s="179"/>
      <c r="B121" s="180"/>
      <c r="C121" s="180">
        <v>32012</v>
      </c>
      <c r="D121" s="179" t="s">
        <v>410</v>
      </c>
      <c r="E121" s="179" t="s">
        <v>411</v>
      </c>
      <c r="F121" s="179" t="s">
        <v>320</v>
      </c>
      <c r="G121" s="181">
        <v>9281</v>
      </c>
      <c r="H121" s="181">
        <v>290997.7</v>
      </c>
      <c r="I121" s="181">
        <v>290997.7</v>
      </c>
      <c r="J121" s="218"/>
      <c r="K121" s="218"/>
      <c r="L121" s="218"/>
      <c r="M121" s="435">
        <v>290997.7</v>
      </c>
      <c r="N121" s="435">
        <v>290997.7</v>
      </c>
      <c r="O121" s="435">
        <v>290997.7</v>
      </c>
      <c r="P121" s="218"/>
      <c r="Q121" s="218"/>
      <c r="R121" s="218"/>
      <c r="S121" s="179" t="s">
        <v>152</v>
      </c>
      <c r="T121" s="179"/>
      <c r="U121" s="408">
        <f t="shared" si="15"/>
        <v>0</v>
      </c>
    </row>
    <row r="122" spans="1:21" s="210" customFormat="1" ht="90.75" hidden="1" customHeight="1" outlineLevel="1">
      <c r="A122" s="207"/>
      <c r="B122" s="208"/>
      <c r="C122" s="217" t="s">
        <v>885</v>
      </c>
      <c r="D122" s="207" t="s">
        <v>977</v>
      </c>
      <c r="E122" s="207" t="s">
        <v>978</v>
      </c>
      <c r="F122" s="207" t="s">
        <v>280</v>
      </c>
      <c r="G122" s="209">
        <v>0</v>
      </c>
      <c r="H122" s="209">
        <v>0</v>
      </c>
      <c r="I122" s="209">
        <v>0</v>
      </c>
      <c r="J122" s="209">
        <v>0</v>
      </c>
      <c r="K122" s="209">
        <v>0</v>
      </c>
      <c r="L122" s="209">
        <v>0</v>
      </c>
      <c r="M122" s="209">
        <v>0</v>
      </c>
      <c r="N122" s="209">
        <v>0</v>
      </c>
      <c r="O122" s="209">
        <v>0</v>
      </c>
      <c r="P122" s="209">
        <v>0</v>
      </c>
      <c r="Q122" s="209">
        <v>0</v>
      </c>
      <c r="R122" s="209">
        <v>0</v>
      </c>
      <c r="S122" s="207"/>
      <c r="T122" s="207"/>
      <c r="U122" s="408">
        <f t="shared" si="15"/>
        <v>0</v>
      </c>
    </row>
    <row r="123" spans="1:21" s="210" customFormat="1" ht="90.75" hidden="1" customHeight="1" outlineLevel="1">
      <c r="A123" s="207"/>
      <c r="B123" s="208"/>
      <c r="C123" s="217" t="s">
        <v>885</v>
      </c>
      <c r="D123" s="207" t="s">
        <v>987</v>
      </c>
      <c r="E123" s="207" t="s">
        <v>988</v>
      </c>
      <c r="F123" s="207" t="s">
        <v>280</v>
      </c>
      <c r="G123" s="209">
        <v>0</v>
      </c>
      <c r="H123" s="209">
        <v>0</v>
      </c>
      <c r="I123" s="209">
        <v>0</v>
      </c>
      <c r="J123" s="209">
        <v>0</v>
      </c>
      <c r="K123" s="209">
        <v>0</v>
      </c>
      <c r="L123" s="209">
        <v>0</v>
      </c>
      <c r="M123" s="209">
        <v>30000</v>
      </c>
      <c r="N123" s="209">
        <v>30000</v>
      </c>
      <c r="O123" s="209">
        <v>30000</v>
      </c>
      <c r="P123" s="209">
        <v>0</v>
      </c>
      <c r="Q123" s="209">
        <v>0</v>
      </c>
      <c r="R123" s="209">
        <v>0</v>
      </c>
      <c r="S123" s="207"/>
      <c r="T123" s="207"/>
      <c r="U123" s="408">
        <f t="shared" si="15"/>
        <v>-30000</v>
      </c>
    </row>
    <row r="124" spans="1:21" s="198" customFormat="1" ht="90.75" hidden="1" customHeight="1" outlineLevel="1">
      <c r="A124" s="196"/>
      <c r="B124" s="195"/>
      <c r="C124" s="398" t="s">
        <v>885</v>
      </c>
      <c r="D124" s="397" t="s">
        <v>1467</v>
      </c>
      <c r="E124" s="397"/>
      <c r="F124" s="196"/>
      <c r="G124" s="197">
        <v>0</v>
      </c>
      <c r="H124" s="197">
        <v>0</v>
      </c>
      <c r="I124" s="197"/>
      <c r="J124" s="197"/>
      <c r="K124" s="197"/>
      <c r="L124" s="197"/>
      <c r="M124" s="399">
        <v>880000</v>
      </c>
      <c r="N124" s="197"/>
      <c r="O124" s="197"/>
      <c r="P124" s="197"/>
      <c r="Q124" s="197"/>
      <c r="R124" s="197"/>
      <c r="S124" s="196"/>
      <c r="T124" s="397" t="s">
        <v>1468</v>
      </c>
      <c r="U124" s="408">
        <f t="shared" si="15"/>
        <v>-880000</v>
      </c>
    </row>
    <row r="125" spans="1:21" s="185" customFormat="1" ht="38.25" collapsed="1">
      <c r="A125" s="182">
        <v>104010</v>
      </c>
      <c r="B125" s="183">
        <v>1111</v>
      </c>
      <c r="C125" s="183"/>
      <c r="D125" s="182" t="s">
        <v>423</v>
      </c>
      <c r="E125" s="182" t="s">
        <v>424</v>
      </c>
      <c r="F125" s="182"/>
      <c r="G125" s="184">
        <f>+G128+G130+G132+G134+G137+G140+G142+G145+G148+G150+G152+G154+G156+G158+G161+G163+G165</f>
        <v>13563394.870000001</v>
      </c>
      <c r="H125" s="184">
        <f t="shared" ref="H125:R125" si="20">+H128+H130+H132+H134+H137+H140+H142+H145+H148+H150+H152+H154+H156+H158+H161+H163+H165</f>
        <v>13331538.779999999</v>
      </c>
      <c r="I125" s="184">
        <f t="shared" si="20"/>
        <v>13331538.799999999</v>
      </c>
      <c r="J125" s="184">
        <f t="shared" si="20"/>
        <v>14492981.9</v>
      </c>
      <c r="K125" s="184">
        <f t="shared" si="20"/>
        <v>14616270.300000001</v>
      </c>
      <c r="L125" s="184">
        <f t="shared" si="20"/>
        <v>14572599.4</v>
      </c>
      <c r="M125" s="184">
        <f>+M128+M130+M132+M134+M137+M140+M142+M145+M148+M150+M152+M154+M156+M158+M161+M163+M165</f>
        <v>14634931.9</v>
      </c>
      <c r="N125" s="184">
        <f>+N128+N130+N132+N134+N137+N140+N142+N145+N148+N150+N152+N154+N156+N158+N161+N163+N165</f>
        <v>17857670.300000001</v>
      </c>
      <c r="O125" s="184">
        <f>+O128+O130+O132+O134+O137+O140+O142+O145+O148+O150+O152+O154+O156+O158+O161+O163+O165</f>
        <v>14988969.4</v>
      </c>
      <c r="P125" s="184">
        <f t="shared" si="20"/>
        <v>0</v>
      </c>
      <c r="Q125" s="184">
        <f t="shared" si="20"/>
        <v>0</v>
      </c>
      <c r="R125" s="184">
        <f t="shared" si="20"/>
        <v>0</v>
      </c>
      <c r="S125" s="184"/>
      <c r="T125" s="184"/>
      <c r="U125" s="408">
        <f t="shared" si="15"/>
        <v>-1303393.120000001</v>
      </c>
    </row>
    <row r="126" spans="1:21" s="198" customFormat="1" ht="16.5">
      <c r="A126" s="196"/>
      <c r="B126" s="195"/>
      <c r="C126" s="195"/>
      <c r="D126" s="196"/>
      <c r="E126" s="196"/>
      <c r="F126" s="196"/>
      <c r="G126" s="197">
        <v>13563394.870000001</v>
      </c>
      <c r="H126" s="197">
        <v>13331538.779999999</v>
      </c>
      <c r="I126" s="197"/>
      <c r="J126" s="218"/>
      <c r="K126" s="218"/>
      <c r="L126" s="218"/>
      <c r="M126" s="218">
        <v>14567165.5</v>
      </c>
      <c r="N126" s="218"/>
      <c r="O126" s="218"/>
      <c r="P126" s="218"/>
      <c r="Q126" s="218"/>
      <c r="R126" s="218"/>
      <c r="S126" s="196"/>
      <c r="T126" s="196"/>
      <c r="U126" s="408">
        <f t="shared" si="15"/>
        <v>-1235626.7200000007</v>
      </c>
    </row>
    <row r="127" spans="1:21" s="198" customFormat="1" ht="16.5">
      <c r="A127" s="196"/>
      <c r="B127" s="195"/>
      <c r="C127" s="195"/>
      <c r="D127" s="196"/>
      <c r="E127" s="196"/>
      <c r="F127" s="196"/>
      <c r="G127" s="197">
        <f>+G125-G126</f>
        <v>0</v>
      </c>
      <c r="H127" s="197">
        <f>+H125-H126</f>
        <v>0</v>
      </c>
      <c r="I127" s="197">
        <f t="shared" ref="I127:M127" si="21">+I125-I126</f>
        <v>13331538.799999999</v>
      </c>
      <c r="J127" s="197">
        <f t="shared" si="21"/>
        <v>14492981.9</v>
      </c>
      <c r="K127" s="197">
        <f t="shared" si="21"/>
        <v>14616270.300000001</v>
      </c>
      <c r="L127" s="197">
        <f t="shared" si="21"/>
        <v>14572599.4</v>
      </c>
      <c r="M127" s="430">
        <f t="shared" si="21"/>
        <v>67766.400000000373</v>
      </c>
      <c r="N127" s="218"/>
      <c r="O127" s="218"/>
      <c r="P127" s="218"/>
      <c r="Q127" s="218"/>
      <c r="R127" s="218"/>
      <c r="S127" s="196"/>
      <c r="T127" s="196"/>
      <c r="U127" s="408">
        <f t="shared" si="15"/>
        <v>-67766.400000000373</v>
      </c>
    </row>
    <row r="128" spans="1:21" s="176" customFormat="1" ht="63.75" hidden="1" outlineLevel="1">
      <c r="A128" s="179"/>
      <c r="B128" s="180"/>
      <c r="C128" s="180">
        <v>11001</v>
      </c>
      <c r="D128" s="179" t="s">
        <v>425</v>
      </c>
      <c r="E128" s="179" t="s">
        <v>426</v>
      </c>
      <c r="F128" s="179" t="s">
        <v>280</v>
      </c>
      <c r="G128" s="181">
        <f>+G129</f>
        <v>43113.5</v>
      </c>
      <c r="H128" s="181">
        <f t="shared" ref="H128:R128" si="22">+H129</f>
        <v>43113.5</v>
      </c>
      <c r="I128" s="181">
        <f t="shared" si="22"/>
        <v>43113.5</v>
      </c>
      <c r="J128" s="218">
        <f t="shared" si="22"/>
        <v>43113.5</v>
      </c>
      <c r="K128" s="218">
        <f t="shared" si="22"/>
        <v>43113.5</v>
      </c>
      <c r="L128" s="218">
        <f t="shared" si="22"/>
        <v>43113.5</v>
      </c>
      <c r="M128" s="218">
        <f t="shared" si="22"/>
        <v>43113.5</v>
      </c>
      <c r="N128" s="218">
        <f t="shared" si="22"/>
        <v>43113.5</v>
      </c>
      <c r="O128" s="218">
        <f t="shared" si="22"/>
        <v>43113.5</v>
      </c>
      <c r="P128" s="218">
        <f t="shared" si="22"/>
        <v>0</v>
      </c>
      <c r="Q128" s="218">
        <f t="shared" si="22"/>
        <v>0</v>
      </c>
      <c r="R128" s="218">
        <f t="shared" si="22"/>
        <v>0</v>
      </c>
      <c r="S128" s="179" t="s">
        <v>152</v>
      </c>
      <c r="T128" s="179"/>
      <c r="U128" s="408">
        <f t="shared" si="15"/>
        <v>0</v>
      </c>
    </row>
    <row r="129" spans="1:21" s="187" customFormat="1" ht="29.25" hidden="1" customHeight="1" outlineLevel="1">
      <c r="A129" s="186"/>
      <c r="B129" s="186"/>
      <c r="C129" s="186"/>
      <c r="D129" s="605" t="s">
        <v>453</v>
      </c>
      <c r="E129" s="606"/>
      <c r="F129" s="186" t="s">
        <v>280</v>
      </c>
      <c r="G129" s="192">
        <v>43113.5</v>
      </c>
      <c r="H129" s="192">
        <v>43113.5</v>
      </c>
      <c r="I129" s="192">
        <v>43113.5</v>
      </c>
      <c r="J129" s="189">
        <v>43113.5</v>
      </c>
      <c r="K129" s="189">
        <v>43113.5</v>
      </c>
      <c r="L129" s="189">
        <v>43113.5</v>
      </c>
      <c r="M129" s="189">
        <v>43113.5</v>
      </c>
      <c r="N129" s="189">
        <v>43113.5</v>
      </c>
      <c r="O129" s="189">
        <v>43113.5</v>
      </c>
      <c r="P129" s="189">
        <v>0</v>
      </c>
      <c r="Q129" s="189">
        <v>0</v>
      </c>
      <c r="R129" s="189">
        <v>0</v>
      </c>
      <c r="S129" s="186"/>
      <c r="T129" s="186"/>
      <c r="U129" s="408">
        <f t="shared" si="15"/>
        <v>0</v>
      </c>
    </row>
    <row r="130" spans="1:21" s="176" customFormat="1" ht="89.25" hidden="1" outlineLevel="1">
      <c r="A130" s="179"/>
      <c r="B130" s="180"/>
      <c r="C130" s="180">
        <v>11003</v>
      </c>
      <c r="D130" s="179" t="s">
        <v>427</v>
      </c>
      <c r="E130" s="179" t="s">
        <v>428</v>
      </c>
      <c r="F130" s="179" t="s">
        <v>280</v>
      </c>
      <c r="G130" s="181">
        <f>+G131</f>
        <v>59989.5</v>
      </c>
      <c r="H130" s="181">
        <f t="shared" ref="H130:R130" si="23">+H131</f>
        <v>59989.5</v>
      </c>
      <c r="I130" s="181">
        <f t="shared" si="23"/>
        <v>59989.5</v>
      </c>
      <c r="J130" s="218">
        <f t="shared" si="23"/>
        <v>59989.5</v>
      </c>
      <c r="K130" s="218">
        <f t="shared" si="23"/>
        <v>59989.5</v>
      </c>
      <c r="L130" s="218">
        <f t="shared" si="23"/>
        <v>59989.5</v>
      </c>
      <c r="M130" s="218">
        <f t="shared" si="23"/>
        <v>59989.5</v>
      </c>
      <c r="N130" s="218">
        <f t="shared" si="23"/>
        <v>59989.5</v>
      </c>
      <c r="O130" s="218">
        <f t="shared" si="23"/>
        <v>59989.5</v>
      </c>
      <c r="P130" s="218">
        <f t="shared" si="23"/>
        <v>0</v>
      </c>
      <c r="Q130" s="218">
        <f t="shared" si="23"/>
        <v>0</v>
      </c>
      <c r="R130" s="218">
        <f t="shared" si="23"/>
        <v>0</v>
      </c>
      <c r="S130" s="179" t="s">
        <v>152</v>
      </c>
      <c r="T130" s="179"/>
      <c r="U130" s="408">
        <f t="shared" si="15"/>
        <v>0</v>
      </c>
    </row>
    <row r="131" spans="1:21" s="187" customFormat="1" ht="29.25" hidden="1" customHeight="1" outlineLevel="1">
      <c r="A131" s="186"/>
      <c r="B131" s="186"/>
      <c r="C131" s="186"/>
      <c r="D131" s="605" t="s">
        <v>453</v>
      </c>
      <c r="E131" s="606"/>
      <c r="F131" s="186" t="s">
        <v>280</v>
      </c>
      <c r="G131" s="192">
        <v>59989.5</v>
      </c>
      <c r="H131" s="192">
        <v>59989.5</v>
      </c>
      <c r="I131" s="192">
        <v>59989.5</v>
      </c>
      <c r="J131" s="189">
        <v>59989.5</v>
      </c>
      <c r="K131" s="189">
        <v>59989.5</v>
      </c>
      <c r="L131" s="189">
        <v>59989.5</v>
      </c>
      <c r="M131" s="189">
        <v>59989.5</v>
      </c>
      <c r="N131" s="189">
        <v>59989.5</v>
      </c>
      <c r="O131" s="189">
        <v>59989.5</v>
      </c>
      <c r="P131" s="189">
        <v>0</v>
      </c>
      <c r="Q131" s="189">
        <v>0</v>
      </c>
      <c r="R131" s="189">
        <v>0</v>
      </c>
      <c r="S131" s="186"/>
      <c r="T131" s="186"/>
      <c r="U131" s="408">
        <f t="shared" si="15"/>
        <v>0</v>
      </c>
    </row>
    <row r="132" spans="1:21" s="176" customFormat="1" ht="76.5" hidden="1" outlineLevel="1">
      <c r="A132" s="179"/>
      <c r="B132" s="180"/>
      <c r="C132" s="180">
        <v>11007</v>
      </c>
      <c r="D132" s="179" t="s">
        <v>429</v>
      </c>
      <c r="E132" s="179" t="s">
        <v>430</v>
      </c>
      <c r="F132" s="179" t="s">
        <v>280</v>
      </c>
      <c r="G132" s="181">
        <f>+G133</f>
        <v>8122.27</v>
      </c>
      <c r="H132" s="181">
        <f t="shared" ref="H132:Q132" si="24">+H133</f>
        <v>45010.7</v>
      </c>
      <c r="I132" s="181">
        <f t="shared" si="24"/>
        <v>45010.7</v>
      </c>
      <c r="J132" s="218">
        <f t="shared" si="24"/>
        <v>45010.7</v>
      </c>
      <c r="K132" s="218">
        <f t="shared" si="24"/>
        <v>45010.7</v>
      </c>
      <c r="L132" s="218">
        <f t="shared" si="24"/>
        <v>45010.7</v>
      </c>
      <c r="M132" s="218">
        <f t="shared" si="24"/>
        <v>45010.7</v>
      </c>
      <c r="N132" s="218">
        <f t="shared" si="24"/>
        <v>45010.7</v>
      </c>
      <c r="O132" s="218">
        <f t="shared" si="24"/>
        <v>45010.7</v>
      </c>
      <c r="P132" s="218">
        <f t="shared" si="24"/>
        <v>0</v>
      </c>
      <c r="Q132" s="218">
        <f t="shared" si="24"/>
        <v>0</v>
      </c>
      <c r="R132" s="218">
        <f>+R133</f>
        <v>0</v>
      </c>
      <c r="S132" s="179" t="s">
        <v>895</v>
      </c>
      <c r="T132" s="179"/>
      <c r="U132" s="408">
        <f t="shared" si="15"/>
        <v>0</v>
      </c>
    </row>
    <row r="133" spans="1:21" s="187" customFormat="1" ht="29.25" hidden="1" customHeight="1" outlineLevel="1">
      <c r="A133" s="186"/>
      <c r="B133" s="186"/>
      <c r="C133" s="186"/>
      <c r="D133" s="605" t="s">
        <v>453</v>
      </c>
      <c r="E133" s="606"/>
      <c r="F133" s="186" t="s">
        <v>280</v>
      </c>
      <c r="G133" s="192">
        <v>8122.27</v>
      </c>
      <c r="H133" s="192">
        <v>45010.7</v>
      </c>
      <c r="I133" s="192">
        <v>45010.7</v>
      </c>
      <c r="J133" s="189">
        <v>45010.7</v>
      </c>
      <c r="K133" s="189">
        <v>45010.7</v>
      </c>
      <c r="L133" s="189">
        <v>45010.7</v>
      </c>
      <c r="M133" s="189">
        <v>45010.7</v>
      </c>
      <c r="N133" s="189">
        <v>45010.7</v>
      </c>
      <c r="O133" s="189">
        <v>45010.7</v>
      </c>
      <c r="P133" s="189">
        <v>0</v>
      </c>
      <c r="Q133" s="189">
        <v>0</v>
      </c>
      <c r="R133" s="189">
        <v>0</v>
      </c>
      <c r="S133" s="186"/>
      <c r="T133" s="186"/>
      <c r="U133" s="408">
        <f t="shared" si="15"/>
        <v>0</v>
      </c>
    </row>
    <row r="134" spans="1:21" s="176" customFormat="1" ht="38.25" hidden="1" outlineLevel="1">
      <c r="A134" s="179"/>
      <c r="B134" s="180"/>
      <c r="C134" s="180">
        <v>12001</v>
      </c>
      <c r="D134" s="179" t="s">
        <v>431</v>
      </c>
      <c r="E134" s="179" t="s">
        <v>431</v>
      </c>
      <c r="F134" s="179" t="s">
        <v>307</v>
      </c>
      <c r="G134" s="181">
        <f>SUM(G135:G136)</f>
        <v>1066128.1499999999</v>
      </c>
      <c r="H134" s="181">
        <f t="shared" ref="H134:R134" si="25">SUM(H135:H136)</f>
        <v>937060</v>
      </c>
      <c r="I134" s="181">
        <f t="shared" si="25"/>
        <v>937060</v>
      </c>
      <c r="J134" s="218">
        <f t="shared" si="25"/>
        <v>1311000</v>
      </c>
      <c r="K134" s="218">
        <f t="shared" si="25"/>
        <v>1311000</v>
      </c>
      <c r="L134" s="218">
        <f t="shared" si="25"/>
        <v>1311000</v>
      </c>
      <c r="M134" s="218">
        <f t="shared" si="25"/>
        <v>1311000</v>
      </c>
      <c r="N134" s="218">
        <f t="shared" si="25"/>
        <v>1311000</v>
      </c>
      <c r="O134" s="218">
        <f t="shared" si="25"/>
        <v>1311000</v>
      </c>
      <c r="P134" s="218">
        <f t="shared" si="25"/>
        <v>0</v>
      </c>
      <c r="Q134" s="218">
        <f t="shared" si="25"/>
        <v>0</v>
      </c>
      <c r="R134" s="218">
        <f t="shared" si="25"/>
        <v>0</v>
      </c>
      <c r="S134" s="179" t="s">
        <v>152</v>
      </c>
      <c r="T134" s="179"/>
      <c r="U134" s="408">
        <f t="shared" si="15"/>
        <v>-373940</v>
      </c>
    </row>
    <row r="135" spans="1:21" s="187" customFormat="1" ht="29.25" hidden="1" customHeight="1" outlineLevel="1">
      <c r="A135" s="186"/>
      <c r="B135" s="186"/>
      <c r="C135" s="186"/>
      <c r="D135" s="605" t="s">
        <v>450</v>
      </c>
      <c r="E135" s="606"/>
      <c r="F135" s="186" t="s">
        <v>307</v>
      </c>
      <c r="G135" s="192">
        <v>974792.27</v>
      </c>
      <c r="H135" s="192">
        <v>826060</v>
      </c>
      <c r="I135" s="192">
        <v>826060</v>
      </c>
      <c r="J135" s="189">
        <v>1200000</v>
      </c>
      <c r="K135" s="189">
        <v>1200000</v>
      </c>
      <c r="L135" s="189">
        <v>1200000</v>
      </c>
      <c r="M135" s="189">
        <v>1200000</v>
      </c>
      <c r="N135" s="189">
        <v>1200000</v>
      </c>
      <c r="O135" s="189">
        <v>1200000</v>
      </c>
      <c r="P135" s="189">
        <v>0</v>
      </c>
      <c r="Q135" s="189">
        <v>0</v>
      </c>
      <c r="R135" s="189">
        <v>0</v>
      </c>
      <c r="S135" s="186"/>
      <c r="T135" s="186"/>
      <c r="U135" s="408">
        <f t="shared" si="15"/>
        <v>-373940</v>
      </c>
    </row>
    <row r="136" spans="1:21" s="187" customFormat="1" ht="16.5" hidden="1" outlineLevel="1">
      <c r="A136" s="186"/>
      <c r="B136" s="186"/>
      <c r="C136" s="186"/>
      <c r="D136" s="605" t="s">
        <v>451</v>
      </c>
      <c r="E136" s="606"/>
      <c r="F136" s="186" t="s">
        <v>307</v>
      </c>
      <c r="G136" s="192">
        <v>91335.88</v>
      </c>
      <c r="H136" s="192">
        <v>111000</v>
      </c>
      <c r="I136" s="192">
        <v>111000</v>
      </c>
      <c r="J136" s="192">
        <v>111000</v>
      </c>
      <c r="K136" s="192">
        <v>111000</v>
      </c>
      <c r="L136" s="192">
        <v>111000</v>
      </c>
      <c r="M136" s="192">
        <v>111000</v>
      </c>
      <c r="N136" s="192">
        <v>111000</v>
      </c>
      <c r="O136" s="192">
        <v>111000</v>
      </c>
      <c r="P136" s="189">
        <v>0</v>
      </c>
      <c r="Q136" s="189">
        <v>0</v>
      </c>
      <c r="R136" s="189">
        <v>0</v>
      </c>
      <c r="S136" s="186"/>
      <c r="T136" s="186"/>
      <c r="U136" s="408">
        <f t="shared" si="15"/>
        <v>0</v>
      </c>
    </row>
    <row r="137" spans="1:21" s="176" customFormat="1" ht="63.75" hidden="1" outlineLevel="1">
      <c r="A137" s="179"/>
      <c r="B137" s="180"/>
      <c r="C137" s="180">
        <v>12002</v>
      </c>
      <c r="D137" s="179" t="s">
        <v>432</v>
      </c>
      <c r="E137" s="179" t="s">
        <v>433</v>
      </c>
      <c r="F137" s="179" t="s">
        <v>307</v>
      </c>
      <c r="G137" s="181">
        <f>SUM(G138:G139)</f>
        <v>363329.38</v>
      </c>
      <c r="H137" s="181">
        <f t="shared" ref="H137:R137" si="26">SUM(H138:H139)</f>
        <v>532188</v>
      </c>
      <c r="I137" s="181">
        <f t="shared" si="26"/>
        <v>532188</v>
      </c>
      <c r="J137" s="218">
        <f t="shared" si="26"/>
        <v>609660</v>
      </c>
      <c r="K137" s="218">
        <f t="shared" si="26"/>
        <v>734760</v>
      </c>
      <c r="L137" s="218">
        <f t="shared" si="26"/>
        <v>859860</v>
      </c>
      <c r="M137" s="218">
        <f t="shared" si="26"/>
        <v>609660</v>
      </c>
      <c r="N137" s="218">
        <f t="shared" si="26"/>
        <v>734760</v>
      </c>
      <c r="O137" s="218">
        <f t="shared" si="26"/>
        <v>859860</v>
      </c>
      <c r="P137" s="218">
        <f t="shared" si="26"/>
        <v>0</v>
      </c>
      <c r="Q137" s="218">
        <f t="shared" si="26"/>
        <v>0</v>
      </c>
      <c r="R137" s="218">
        <f t="shared" si="26"/>
        <v>0</v>
      </c>
      <c r="S137" s="179" t="s">
        <v>152</v>
      </c>
      <c r="T137" s="179"/>
      <c r="U137" s="408">
        <f t="shared" si="15"/>
        <v>-77472</v>
      </c>
    </row>
    <row r="138" spans="1:21" s="187" customFormat="1" ht="29.25" hidden="1" customHeight="1" outlineLevel="1">
      <c r="A138" s="186"/>
      <c r="B138" s="186"/>
      <c r="C138" s="186"/>
      <c r="D138" s="605" t="s">
        <v>452</v>
      </c>
      <c r="E138" s="606"/>
      <c r="F138" s="186" t="s">
        <v>307</v>
      </c>
      <c r="G138" s="192">
        <v>41829.53</v>
      </c>
      <c r="H138" s="192">
        <v>43740</v>
      </c>
      <c r="I138" s="192">
        <v>43740</v>
      </c>
      <c r="J138" s="189">
        <v>43740</v>
      </c>
      <c r="K138" s="189">
        <v>43740</v>
      </c>
      <c r="L138" s="189">
        <v>43740</v>
      </c>
      <c r="M138" s="189">
        <v>43740</v>
      </c>
      <c r="N138" s="189">
        <v>43740</v>
      </c>
      <c r="O138" s="189">
        <v>43740</v>
      </c>
      <c r="P138" s="189">
        <v>0</v>
      </c>
      <c r="Q138" s="189">
        <v>0</v>
      </c>
      <c r="R138" s="189">
        <v>0</v>
      </c>
      <c r="S138" s="186"/>
      <c r="T138" s="186"/>
      <c r="U138" s="408">
        <f t="shared" si="15"/>
        <v>0</v>
      </c>
    </row>
    <row r="139" spans="1:21" s="187" customFormat="1" ht="29.25" hidden="1" customHeight="1" outlineLevel="1">
      <c r="A139" s="186"/>
      <c r="B139" s="186"/>
      <c r="C139" s="186"/>
      <c r="D139" s="605" t="s">
        <v>453</v>
      </c>
      <c r="E139" s="606"/>
      <c r="F139" s="186" t="s">
        <v>307</v>
      </c>
      <c r="G139" s="192">
        <v>321499.84999999998</v>
      </c>
      <c r="H139" s="192">
        <v>488448</v>
      </c>
      <c r="I139" s="192">
        <v>488448</v>
      </c>
      <c r="J139" s="189">
        <v>565920</v>
      </c>
      <c r="K139" s="189">
        <v>691020</v>
      </c>
      <c r="L139" s="189">
        <v>816120</v>
      </c>
      <c r="M139" s="189">
        <v>565920</v>
      </c>
      <c r="N139" s="189">
        <v>691020</v>
      </c>
      <c r="O139" s="189">
        <v>816120</v>
      </c>
      <c r="P139" s="189">
        <v>0</v>
      </c>
      <c r="Q139" s="189">
        <v>0</v>
      </c>
      <c r="R139" s="189">
        <v>0</v>
      </c>
      <c r="S139" s="186"/>
      <c r="T139" s="186" t="s">
        <v>903</v>
      </c>
      <c r="U139" s="408">
        <f t="shared" si="15"/>
        <v>-77472</v>
      </c>
    </row>
    <row r="140" spans="1:21" s="176" customFormat="1" ht="51" hidden="1" outlineLevel="1">
      <c r="A140" s="179"/>
      <c r="B140" s="180"/>
      <c r="C140" s="180">
        <v>12003</v>
      </c>
      <c r="D140" s="179" t="s">
        <v>434</v>
      </c>
      <c r="E140" s="179" t="s">
        <v>435</v>
      </c>
      <c r="F140" s="179" t="s">
        <v>307</v>
      </c>
      <c r="G140" s="181">
        <f>+G141</f>
        <v>58698.54</v>
      </c>
      <c r="H140" s="181">
        <f t="shared" ref="H140:R140" si="27">+H141</f>
        <v>89040</v>
      </c>
      <c r="I140" s="181">
        <f t="shared" si="27"/>
        <v>89040</v>
      </c>
      <c r="J140" s="218">
        <f t="shared" si="27"/>
        <v>103560</v>
      </c>
      <c r="K140" s="218">
        <f t="shared" si="27"/>
        <v>79620</v>
      </c>
      <c r="L140" s="218">
        <f t="shared" si="27"/>
        <v>55680</v>
      </c>
      <c r="M140" s="218">
        <f t="shared" si="27"/>
        <v>103560</v>
      </c>
      <c r="N140" s="218">
        <f t="shared" si="27"/>
        <v>79620</v>
      </c>
      <c r="O140" s="218">
        <f t="shared" si="27"/>
        <v>55680</v>
      </c>
      <c r="P140" s="218">
        <f t="shared" si="27"/>
        <v>0</v>
      </c>
      <c r="Q140" s="218">
        <f t="shared" si="27"/>
        <v>0</v>
      </c>
      <c r="R140" s="218">
        <f t="shared" si="27"/>
        <v>0</v>
      </c>
      <c r="S140" s="179" t="s">
        <v>152</v>
      </c>
      <c r="T140" s="179"/>
      <c r="U140" s="408">
        <f t="shared" ref="U140:U203" si="28">+H140-M140</f>
        <v>-14520</v>
      </c>
    </row>
    <row r="141" spans="1:21" s="187" customFormat="1" ht="29.25" hidden="1" customHeight="1" outlineLevel="1">
      <c r="A141" s="186"/>
      <c r="B141" s="186"/>
      <c r="C141" s="186"/>
      <c r="D141" s="605" t="s">
        <v>453</v>
      </c>
      <c r="E141" s="606"/>
      <c r="F141" s="186" t="s">
        <v>307</v>
      </c>
      <c r="G141" s="181">
        <v>58698.54</v>
      </c>
      <c r="H141" s="181">
        <v>89040</v>
      </c>
      <c r="I141" s="181">
        <v>89040</v>
      </c>
      <c r="J141" s="189">
        <v>103560</v>
      </c>
      <c r="K141" s="189">
        <v>79620</v>
      </c>
      <c r="L141" s="189">
        <v>55680</v>
      </c>
      <c r="M141" s="189">
        <v>103560</v>
      </c>
      <c r="N141" s="189">
        <v>79620</v>
      </c>
      <c r="O141" s="189">
        <v>55680</v>
      </c>
      <c r="P141" s="189">
        <v>0</v>
      </c>
      <c r="Q141" s="189">
        <v>0</v>
      </c>
      <c r="R141" s="189">
        <v>0</v>
      </c>
      <c r="S141" s="186"/>
      <c r="T141" s="186" t="s">
        <v>902</v>
      </c>
      <c r="U141" s="408">
        <f t="shared" si="28"/>
        <v>-14520</v>
      </c>
    </row>
    <row r="142" spans="1:21" s="176" customFormat="1" ht="38.25" hidden="1" outlineLevel="1">
      <c r="A142" s="179"/>
      <c r="B142" s="180"/>
      <c r="C142" s="180">
        <v>12004</v>
      </c>
      <c r="D142" s="179" t="s">
        <v>436</v>
      </c>
      <c r="E142" s="179" t="s">
        <v>437</v>
      </c>
      <c r="F142" s="179" t="s">
        <v>307</v>
      </c>
      <c r="G142" s="181">
        <f t="shared" ref="G142:R142" si="29">SUM(G143:G144)</f>
        <v>10096864.48</v>
      </c>
      <c r="H142" s="181">
        <f t="shared" si="29"/>
        <v>10072844.48</v>
      </c>
      <c r="I142" s="181">
        <f t="shared" si="29"/>
        <v>10072844.5</v>
      </c>
      <c r="J142" s="218">
        <f t="shared" si="29"/>
        <v>10635532.800000001</v>
      </c>
      <c r="K142" s="218">
        <f t="shared" si="29"/>
        <v>10635532.800000001</v>
      </c>
      <c r="L142" s="218">
        <f t="shared" si="29"/>
        <v>10635532.800000001</v>
      </c>
      <c r="M142" s="218">
        <f t="shared" si="29"/>
        <v>10635532.800000001</v>
      </c>
      <c r="N142" s="218">
        <f t="shared" si="29"/>
        <v>10635532.800000001</v>
      </c>
      <c r="O142" s="218">
        <f t="shared" si="29"/>
        <v>10635532.800000001</v>
      </c>
      <c r="P142" s="218">
        <f t="shared" si="29"/>
        <v>0</v>
      </c>
      <c r="Q142" s="218">
        <f t="shared" si="29"/>
        <v>0</v>
      </c>
      <c r="R142" s="218">
        <f t="shared" si="29"/>
        <v>0</v>
      </c>
      <c r="S142" s="179" t="s">
        <v>152</v>
      </c>
      <c r="T142" s="179"/>
      <c r="U142" s="408">
        <f t="shared" si="28"/>
        <v>-562688.3200000003</v>
      </c>
    </row>
    <row r="143" spans="1:21" s="187" customFormat="1" ht="29.25" hidden="1" customHeight="1" outlineLevel="1">
      <c r="A143" s="186"/>
      <c r="B143" s="186"/>
      <c r="C143" s="186"/>
      <c r="D143" s="605" t="s">
        <v>355</v>
      </c>
      <c r="E143" s="606"/>
      <c r="F143" s="186" t="s">
        <v>307</v>
      </c>
      <c r="G143" s="192">
        <v>67766.399999999994</v>
      </c>
      <c r="H143" s="192">
        <v>67766.399999999994</v>
      </c>
      <c r="I143" s="192">
        <v>67766.399999999994</v>
      </c>
      <c r="J143" s="239">
        <v>67766.399999999994</v>
      </c>
      <c r="K143" s="239">
        <v>67766.399999999994</v>
      </c>
      <c r="L143" s="239">
        <v>67766.399999999994</v>
      </c>
      <c r="M143" s="239">
        <v>67766.399999999994</v>
      </c>
      <c r="N143" s="239">
        <v>67766.399999999994</v>
      </c>
      <c r="O143" s="239">
        <v>67766.399999999994</v>
      </c>
      <c r="P143" s="189"/>
      <c r="Q143" s="189"/>
      <c r="R143" s="189"/>
      <c r="S143" s="186"/>
      <c r="T143" s="186"/>
      <c r="U143" s="408">
        <f t="shared" si="28"/>
        <v>0</v>
      </c>
    </row>
    <row r="144" spans="1:21" s="187" customFormat="1" ht="29.25" hidden="1" customHeight="1" outlineLevel="1">
      <c r="A144" s="186"/>
      <c r="B144" s="186"/>
      <c r="C144" s="186"/>
      <c r="D144" s="605" t="s">
        <v>454</v>
      </c>
      <c r="E144" s="606"/>
      <c r="F144" s="186" t="s">
        <v>307</v>
      </c>
      <c r="G144" s="192">
        <v>10029098.08</v>
      </c>
      <c r="H144" s="264">
        <v>10005078.08</v>
      </c>
      <c r="I144" s="192">
        <v>10005078.1</v>
      </c>
      <c r="J144" s="189">
        <v>10567766.4</v>
      </c>
      <c r="K144" s="189">
        <v>10567766.4</v>
      </c>
      <c r="L144" s="189">
        <v>10567766.4</v>
      </c>
      <c r="M144" s="189">
        <v>10567766.4</v>
      </c>
      <c r="N144" s="189">
        <v>10567766.4</v>
      </c>
      <c r="O144" s="189">
        <v>10567766.4</v>
      </c>
      <c r="P144" s="189">
        <v>0</v>
      </c>
      <c r="Q144" s="189">
        <v>0</v>
      </c>
      <c r="R144" s="189">
        <v>0</v>
      </c>
      <c r="S144" s="186"/>
      <c r="T144" s="179" t="s">
        <v>901</v>
      </c>
      <c r="U144" s="408">
        <f t="shared" si="28"/>
        <v>-562688.3200000003</v>
      </c>
    </row>
    <row r="145" spans="1:21" s="176" customFormat="1" ht="63.75" hidden="1" outlineLevel="1">
      <c r="A145" s="179"/>
      <c r="B145" s="180"/>
      <c r="C145" s="180">
        <v>12005</v>
      </c>
      <c r="D145" s="179" t="s">
        <v>438</v>
      </c>
      <c r="E145" s="179" t="s">
        <v>439</v>
      </c>
      <c r="F145" s="179" t="s">
        <v>307</v>
      </c>
      <c r="G145" s="181">
        <f>SUM(G146:G147)</f>
        <v>461260.79999999999</v>
      </c>
      <c r="H145" s="181">
        <f t="shared" ref="H145:R145" si="30">SUM(H146:H147)</f>
        <v>499228</v>
      </c>
      <c r="I145" s="181">
        <f t="shared" si="30"/>
        <v>499228</v>
      </c>
      <c r="J145" s="218">
        <f t="shared" si="30"/>
        <v>690529.8</v>
      </c>
      <c r="K145" s="218">
        <f t="shared" si="30"/>
        <v>795529.8</v>
      </c>
      <c r="L145" s="218">
        <f t="shared" si="30"/>
        <v>901209.8</v>
      </c>
      <c r="M145" s="218">
        <f t="shared" si="30"/>
        <v>690529.8</v>
      </c>
      <c r="N145" s="218">
        <f t="shared" si="30"/>
        <v>795529.8</v>
      </c>
      <c r="O145" s="218">
        <f t="shared" si="30"/>
        <v>901209.8</v>
      </c>
      <c r="P145" s="218">
        <f t="shared" si="30"/>
        <v>0</v>
      </c>
      <c r="Q145" s="218">
        <f t="shared" si="30"/>
        <v>0</v>
      </c>
      <c r="R145" s="218">
        <f t="shared" si="30"/>
        <v>0</v>
      </c>
      <c r="S145" s="179" t="s">
        <v>152</v>
      </c>
      <c r="T145" s="179"/>
      <c r="U145" s="408">
        <f t="shared" si="28"/>
        <v>-191301.80000000005</v>
      </c>
    </row>
    <row r="146" spans="1:21" s="187" customFormat="1" ht="29.25" hidden="1" customHeight="1" outlineLevel="1">
      <c r="A146" s="186"/>
      <c r="B146" s="186"/>
      <c r="C146" s="186"/>
      <c r="D146" s="605" t="s">
        <v>452</v>
      </c>
      <c r="E146" s="606"/>
      <c r="F146" s="186" t="s">
        <v>307</v>
      </c>
      <c r="G146" s="192">
        <v>125512</v>
      </c>
      <c r="H146" s="192">
        <v>125416.6</v>
      </c>
      <c r="I146" s="192">
        <v>125416.6</v>
      </c>
      <c r="J146" s="189">
        <v>138764.9</v>
      </c>
      <c r="K146" s="189">
        <v>138764.9</v>
      </c>
      <c r="L146" s="189">
        <v>138764.9</v>
      </c>
      <c r="M146" s="189">
        <v>138764.9</v>
      </c>
      <c r="N146" s="189">
        <v>138764.9</v>
      </c>
      <c r="O146" s="189">
        <v>138764.9</v>
      </c>
      <c r="P146" s="189">
        <v>0</v>
      </c>
      <c r="Q146" s="189">
        <v>0</v>
      </c>
      <c r="R146" s="189">
        <v>0</v>
      </c>
      <c r="S146" s="179"/>
      <c r="T146" s="179" t="s">
        <v>877</v>
      </c>
      <c r="U146" s="408">
        <f t="shared" si="28"/>
        <v>-13348.299999999988</v>
      </c>
    </row>
    <row r="147" spans="1:21" s="187" customFormat="1" ht="29.25" hidden="1" customHeight="1" outlineLevel="1">
      <c r="A147" s="186"/>
      <c r="B147" s="186"/>
      <c r="C147" s="186"/>
      <c r="D147" s="605" t="s">
        <v>453</v>
      </c>
      <c r="E147" s="606"/>
      <c r="F147" s="186" t="s">
        <v>307</v>
      </c>
      <c r="G147" s="192">
        <v>335748.8</v>
      </c>
      <c r="H147" s="192">
        <v>373811.4</v>
      </c>
      <c r="I147" s="192">
        <v>373811.4</v>
      </c>
      <c r="J147" s="189">
        <v>551764.9</v>
      </c>
      <c r="K147" s="189">
        <v>656764.9</v>
      </c>
      <c r="L147" s="189">
        <v>762444.9</v>
      </c>
      <c r="M147" s="189">
        <v>551764.9</v>
      </c>
      <c r="N147" s="189">
        <v>656764.9</v>
      </c>
      <c r="O147" s="189">
        <v>762444.9</v>
      </c>
      <c r="P147" s="189">
        <v>0</v>
      </c>
      <c r="Q147" s="189">
        <v>0</v>
      </c>
      <c r="R147" s="189">
        <v>0</v>
      </c>
      <c r="S147" s="186"/>
      <c r="T147" s="179" t="s">
        <v>900</v>
      </c>
      <c r="U147" s="408">
        <f t="shared" si="28"/>
        <v>-177953.5</v>
      </c>
    </row>
    <row r="148" spans="1:21" s="176" customFormat="1" ht="82.5" hidden="1" customHeight="1" outlineLevel="1">
      <c r="A148" s="179"/>
      <c r="B148" s="180"/>
      <c r="C148" s="180">
        <v>12006</v>
      </c>
      <c r="D148" s="179" t="s">
        <v>440</v>
      </c>
      <c r="E148" s="179" t="s">
        <v>441</v>
      </c>
      <c r="F148" s="179" t="s">
        <v>307</v>
      </c>
      <c r="G148" s="181">
        <f>+G149</f>
        <v>21394.62</v>
      </c>
      <c r="H148" s="181">
        <f t="shared" ref="H148:R148" si="31">+H149</f>
        <v>35586.199999999997</v>
      </c>
      <c r="I148" s="181">
        <f t="shared" si="31"/>
        <v>35586.199999999997</v>
      </c>
      <c r="J148" s="218">
        <f t="shared" si="31"/>
        <v>39849.699999999997</v>
      </c>
      <c r="K148" s="218">
        <f t="shared" si="31"/>
        <v>32178.1</v>
      </c>
      <c r="L148" s="218">
        <f t="shared" si="31"/>
        <v>23867.200000000001</v>
      </c>
      <c r="M148" s="218">
        <f t="shared" si="31"/>
        <v>39849.699999999997</v>
      </c>
      <c r="N148" s="218">
        <f t="shared" si="31"/>
        <v>32178.1</v>
      </c>
      <c r="O148" s="218">
        <f t="shared" si="31"/>
        <v>23867.200000000001</v>
      </c>
      <c r="P148" s="218">
        <f t="shared" si="31"/>
        <v>0</v>
      </c>
      <c r="Q148" s="218">
        <f t="shared" si="31"/>
        <v>0</v>
      </c>
      <c r="R148" s="218">
        <f t="shared" si="31"/>
        <v>0</v>
      </c>
      <c r="S148" s="179" t="s">
        <v>152</v>
      </c>
      <c r="T148" s="179" t="s">
        <v>899</v>
      </c>
      <c r="U148" s="408">
        <f t="shared" si="28"/>
        <v>-4263.5</v>
      </c>
    </row>
    <row r="149" spans="1:21" s="187" customFormat="1" ht="29.25" hidden="1" customHeight="1" outlineLevel="1">
      <c r="A149" s="186"/>
      <c r="B149" s="186"/>
      <c r="C149" s="186"/>
      <c r="D149" s="605" t="s">
        <v>453</v>
      </c>
      <c r="E149" s="606"/>
      <c r="F149" s="186" t="s">
        <v>307</v>
      </c>
      <c r="G149" s="181">
        <v>21394.62</v>
      </c>
      <c r="H149" s="181">
        <v>35586.199999999997</v>
      </c>
      <c r="I149" s="181">
        <v>35586.199999999997</v>
      </c>
      <c r="J149" s="189">
        <v>39849.699999999997</v>
      </c>
      <c r="K149" s="189">
        <v>32178.1</v>
      </c>
      <c r="L149" s="189">
        <v>23867.200000000001</v>
      </c>
      <c r="M149" s="189">
        <v>39849.699999999997</v>
      </c>
      <c r="N149" s="189">
        <v>32178.1</v>
      </c>
      <c r="O149" s="189">
        <v>23867.200000000001</v>
      </c>
      <c r="P149" s="189">
        <v>0</v>
      </c>
      <c r="Q149" s="189">
        <v>0</v>
      </c>
      <c r="R149" s="189">
        <v>0</v>
      </c>
      <c r="S149" s="186"/>
      <c r="T149" s="186"/>
      <c r="U149" s="408">
        <f t="shared" si="28"/>
        <v>-4263.5</v>
      </c>
    </row>
    <row r="150" spans="1:21" s="176" customFormat="1" ht="89.25" hidden="1" outlineLevel="1">
      <c r="A150" s="179"/>
      <c r="B150" s="180"/>
      <c r="C150" s="180">
        <v>12007</v>
      </c>
      <c r="D150" s="179" t="s">
        <v>442</v>
      </c>
      <c r="E150" s="179" t="s">
        <v>443</v>
      </c>
      <c r="F150" s="179" t="s">
        <v>307</v>
      </c>
      <c r="G150" s="181">
        <f>+G151</f>
        <v>31687</v>
      </c>
      <c r="H150" s="181">
        <f t="shared" ref="H150:R150" si="32">+H151</f>
        <v>41335.9</v>
      </c>
      <c r="I150" s="181">
        <f t="shared" si="32"/>
        <v>41335.9</v>
      </c>
      <c r="J150" s="218">
        <f t="shared" si="32"/>
        <v>41335.9</v>
      </c>
      <c r="K150" s="218">
        <f t="shared" si="32"/>
        <v>41335.9</v>
      </c>
      <c r="L150" s="218">
        <f t="shared" si="32"/>
        <v>41335.9</v>
      </c>
      <c r="M150" s="218">
        <f t="shared" si="32"/>
        <v>41335.9</v>
      </c>
      <c r="N150" s="218">
        <f t="shared" si="32"/>
        <v>41335.9</v>
      </c>
      <c r="O150" s="218">
        <f t="shared" si="32"/>
        <v>41335.9</v>
      </c>
      <c r="P150" s="218">
        <f t="shared" si="32"/>
        <v>0</v>
      </c>
      <c r="Q150" s="218">
        <f t="shared" si="32"/>
        <v>0</v>
      </c>
      <c r="R150" s="218">
        <f t="shared" si="32"/>
        <v>0</v>
      </c>
      <c r="S150" s="181" t="s">
        <v>870</v>
      </c>
      <c r="T150" s="179"/>
      <c r="U150" s="408">
        <f t="shared" si="28"/>
        <v>0</v>
      </c>
    </row>
    <row r="151" spans="1:21" s="187" customFormat="1" ht="29.25" hidden="1" customHeight="1" outlineLevel="1">
      <c r="A151" s="186"/>
      <c r="B151" s="186"/>
      <c r="C151" s="186"/>
      <c r="D151" s="605" t="s">
        <v>455</v>
      </c>
      <c r="E151" s="606"/>
      <c r="F151" s="186" t="s">
        <v>307</v>
      </c>
      <c r="G151" s="192">
        <v>31687</v>
      </c>
      <c r="H151" s="192">
        <v>41335.9</v>
      </c>
      <c r="I151" s="192">
        <v>41335.9</v>
      </c>
      <c r="J151" s="189">
        <v>41335.9</v>
      </c>
      <c r="K151" s="189">
        <v>41335.9</v>
      </c>
      <c r="L151" s="189">
        <v>41335.9</v>
      </c>
      <c r="M151" s="189">
        <v>41335.9</v>
      </c>
      <c r="N151" s="189">
        <v>41335.9</v>
      </c>
      <c r="O151" s="189">
        <v>41335.9</v>
      </c>
      <c r="P151" s="189"/>
      <c r="Q151" s="189"/>
      <c r="R151" s="189"/>
      <c r="S151" s="186"/>
      <c r="T151" s="186"/>
      <c r="U151" s="408">
        <f t="shared" si="28"/>
        <v>0</v>
      </c>
    </row>
    <row r="152" spans="1:21" s="176" customFormat="1" ht="63.75" hidden="1" outlineLevel="1">
      <c r="A152" s="179"/>
      <c r="B152" s="180"/>
      <c r="C152" s="180">
        <v>12008</v>
      </c>
      <c r="D152" s="179" t="s">
        <v>444</v>
      </c>
      <c r="E152" s="179" t="s">
        <v>445</v>
      </c>
      <c r="F152" s="179" t="s">
        <v>307</v>
      </c>
      <c r="G152" s="181">
        <f>+G153</f>
        <v>66300</v>
      </c>
      <c r="H152" s="181">
        <f t="shared" ref="H152:R152" si="33">+H153</f>
        <v>66300</v>
      </c>
      <c r="I152" s="181">
        <f t="shared" si="33"/>
        <v>66300</v>
      </c>
      <c r="J152" s="218">
        <f t="shared" si="33"/>
        <v>53900</v>
      </c>
      <c r="K152" s="218">
        <f t="shared" si="33"/>
        <v>60700</v>
      </c>
      <c r="L152" s="218">
        <f t="shared" si="33"/>
        <v>66000</v>
      </c>
      <c r="M152" s="218">
        <f t="shared" si="33"/>
        <v>53900</v>
      </c>
      <c r="N152" s="218">
        <f t="shared" si="33"/>
        <v>60700</v>
      </c>
      <c r="O152" s="218">
        <f t="shared" si="33"/>
        <v>66000</v>
      </c>
      <c r="P152" s="218">
        <f t="shared" si="33"/>
        <v>0</v>
      </c>
      <c r="Q152" s="218">
        <f t="shared" si="33"/>
        <v>0</v>
      </c>
      <c r="R152" s="218">
        <f t="shared" si="33"/>
        <v>0</v>
      </c>
      <c r="S152" s="179" t="s">
        <v>870</v>
      </c>
      <c r="T152" s="179"/>
      <c r="U152" s="408">
        <f t="shared" si="28"/>
        <v>12400</v>
      </c>
    </row>
    <row r="153" spans="1:21" s="187" customFormat="1" ht="29.25" hidden="1" customHeight="1" outlineLevel="1">
      <c r="A153" s="186"/>
      <c r="B153" s="186"/>
      <c r="C153" s="186"/>
      <c r="D153" s="605" t="s">
        <v>453</v>
      </c>
      <c r="E153" s="606"/>
      <c r="F153" s="186" t="s">
        <v>307</v>
      </c>
      <c r="G153" s="181">
        <v>66300</v>
      </c>
      <c r="H153" s="181">
        <v>66300</v>
      </c>
      <c r="I153" s="181">
        <v>66300</v>
      </c>
      <c r="J153" s="189">
        <v>53900</v>
      </c>
      <c r="K153" s="189">
        <v>60700</v>
      </c>
      <c r="L153" s="189">
        <v>66000</v>
      </c>
      <c r="M153" s="189">
        <v>53900</v>
      </c>
      <c r="N153" s="189">
        <v>60700</v>
      </c>
      <c r="O153" s="189">
        <v>66000</v>
      </c>
      <c r="P153" s="189">
        <v>0</v>
      </c>
      <c r="Q153" s="189">
        <v>0</v>
      </c>
      <c r="R153" s="189">
        <v>0</v>
      </c>
      <c r="S153" s="186"/>
      <c r="T153" s="186"/>
      <c r="U153" s="408">
        <f t="shared" si="28"/>
        <v>12400</v>
      </c>
    </row>
    <row r="154" spans="1:21" s="176" customFormat="1" ht="114.75" hidden="1" outlineLevel="1">
      <c r="A154" s="179"/>
      <c r="B154" s="180"/>
      <c r="C154" s="180">
        <v>12011</v>
      </c>
      <c r="D154" s="179" t="s">
        <v>446</v>
      </c>
      <c r="E154" s="179" t="s">
        <v>447</v>
      </c>
      <c r="F154" s="179" t="s">
        <v>307</v>
      </c>
      <c r="G154" s="181">
        <f>+G155</f>
        <v>363300.88</v>
      </c>
      <c r="H154" s="181">
        <f t="shared" ref="H154:R154" si="34">+H155</f>
        <v>440237.5</v>
      </c>
      <c r="I154" s="181">
        <f t="shared" si="34"/>
        <v>440237.5</v>
      </c>
      <c r="J154" s="218">
        <f t="shared" si="34"/>
        <v>329500</v>
      </c>
      <c r="K154" s="218">
        <f t="shared" si="34"/>
        <v>247500</v>
      </c>
      <c r="L154" s="218">
        <f t="shared" si="34"/>
        <v>0</v>
      </c>
      <c r="M154" s="218">
        <f t="shared" si="34"/>
        <v>329500</v>
      </c>
      <c r="N154" s="218">
        <f t="shared" si="34"/>
        <v>247500</v>
      </c>
      <c r="O154" s="218">
        <f t="shared" si="34"/>
        <v>0</v>
      </c>
      <c r="P154" s="218">
        <f t="shared" si="34"/>
        <v>0</v>
      </c>
      <c r="Q154" s="218">
        <f t="shared" si="34"/>
        <v>0</v>
      </c>
      <c r="R154" s="218">
        <f t="shared" si="34"/>
        <v>0</v>
      </c>
      <c r="S154" s="179" t="s">
        <v>904</v>
      </c>
      <c r="T154" s="179"/>
      <c r="U154" s="408">
        <f t="shared" si="28"/>
        <v>110737.5</v>
      </c>
    </row>
    <row r="155" spans="1:21" s="187" customFormat="1" ht="29.25" hidden="1" customHeight="1" outlineLevel="1">
      <c r="A155" s="186"/>
      <c r="B155" s="186"/>
      <c r="C155" s="186"/>
      <c r="D155" s="605" t="s">
        <v>453</v>
      </c>
      <c r="E155" s="606"/>
      <c r="F155" s="186" t="s">
        <v>307</v>
      </c>
      <c r="G155" s="181">
        <v>363300.88</v>
      </c>
      <c r="H155" s="181">
        <v>440237.5</v>
      </c>
      <c r="I155" s="181">
        <v>440237.5</v>
      </c>
      <c r="J155" s="189">
        <v>329500</v>
      </c>
      <c r="K155" s="189">
        <v>247500</v>
      </c>
      <c r="L155" s="189">
        <v>0</v>
      </c>
      <c r="M155" s="189">
        <v>329500</v>
      </c>
      <c r="N155" s="189">
        <v>247500</v>
      </c>
      <c r="O155" s="189">
        <v>0</v>
      </c>
      <c r="P155" s="189"/>
      <c r="Q155" s="189"/>
      <c r="R155" s="189"/>
      <c r="S155" s="186"/>
      <c r="T155" s="186"/>
      <c r="U155" s="408">
        <f t="shared" si="28"/>
        <v>110737.5</v>
      </c>
    </row>
    <row r="156" spans="1:21" s="176" customFormat="1" ht="124.5" hidden="1" customHeight="1" outlineLevel="1">
      <c r="A156" s="179"/>
      <c r="B156" s="180"/>
      <c r="C156" s="180">
        <v>12012</v>
      </c>
      <c r="D156" s="179" t="s">
        <v>448</v>
      </c>
      <c r="E156" s="179" t="s">
        <v>449</v>
      </c>
      <c r="F156" s="179" t="s">
        <v>307</v>
      </c>
      <c r="G156" s="181">
        <f>+G157</f>
        <v>529219.9</v>
      </c>
      <c r="H156" s="181">
        <f t="shared" ref="H156:R156" si="35">+H157</f>
        <v>469605</v>
      </c>
      <c r="I156" s="181">
        <f t="shared" si="35"/>
        <v>469605</v>
      </c>
      <c r="J156" s="218">
        <f t="shared" si="35"/>
        <v>530000</v>
      </c>
      <c r="K156" s="218">
        <f t="shared" si="35"/>
        <v>530000</v>
      </c>
      <c r="L156" s="218">
        <f t="shared" si="35"/>
        <v>530000</v>
      </c>
      <c r="M156" s="218">
        <f t="shared" si="35"/>
        <v>530000</v>
      </c>
      <c r="N156" s="218">
        <f t="shared" si="35"/>
        <v>530000</v>
      </c>
      <c r="O156" s="218">
        <f t="shared" si="35"/>
        <v>530000</v>
      </c>
      <c r="P156" s="218">
        <f t="shared" si="35"/>
        <v>0</v>
      </c>
      <c r="Q156" s="218">
        <f t="shared" si="35"/>
        <v>0</v>
      </c>
      <c r="R156" s="218">
        <f t="shared" si="35"/>
        <v>0</v>
      </c>
      <c r="S156" s="179" t="s">
        <v>895</v>
      </c>
      <c r="T156" s="179"/>
      <c r="U156" s="408">
        <f t="shared" si="28"/>
        <v>-60395</v>
      </c>
    </row>
    <row r="157" spans="1:21" s="187" customFormat="1" ht="29.25" hidden="1" customHeight="1" outlineLevel="1">
      <c r="A157" s="186"/>
      <c r="B157" s="186"/>
      <c r="C157" s="186"/>
      <c r="D157" s="605" t="s">
        <v>453</v>
      </c>
      <c r="E157" s="606"/>
      <c r="F157" s="186" t="s">
        <v>307</v>
      </c>
      <c r="G157" s="181">
        <v>529219.9</v>
      </c>
      <c r="H157" s="181">
        <v>469605</v>
      </c>
      <c r="I157" s="181">
        <v>469605</v>
      </c>
      <c r="J157" s="189">
        <v>530000</v>
      </c>
      <c r="K157" s="189">
        <v>530000</v>
      </c>
      <c r="L157" s="189">
        <v>530000</v>
      </c>
      <c r="M157" s="189">
        <v>530000</v>
      </c>
      <c r="N157" s="189">
        <v>530000</v>
      </c>
      <c r="O157" s="189">
        <v>530000</v>
      </c>
      <c r="P157" s="189">
        <v>0</v>
      </c>
      <c r="Q157" s="189">
        <v>0</v>
      </c>
      <c r="R157" s="189">
        <v>0</v>
      </c>
      <c r="S157" s="186"/>
      <c r="T157" s="186"/>
      <c r="U157" s="408">
        <f t="shared" si="28"/>
        <v>-60395</v>
      </c>
    </row>
    <row r="158" spans="1:21" s="176" customFormat="1" ht="63.75" hidden="1" outlineLevel="1">
      <c r="A158" s="179"/>
      <c r="B158" s="180"/>
      <c r="C158" s="180">
        <v>32001</v>
      </c>
      <c r="D158" s="179" t="s">
        <v>456</v>
      </c>
      <c r="E158" s="179" t="s">
        <v>459</v>
      </c>
      <c r="F158" s="179" t="s">
        <v>458</v>
      </c>
      <c r="G158" s="181">
        <f>+G159+G160</f>
        <v>391588.85</v>
      </c>
      <c r="H158" s="181">
        <f t="shared" ref="H158:R158" si="36">+H159+H160</f>
        <v>0</v>
      </c>
      <c r="I158" s="181">
        <f t="shared" si="36"/>
        <v>0</v>
      </c>
      <c r="J158" s="218">
        <f t="shared" si="36"/>
        <v>0</v>
      </c>
      <c r="K158" s="218">
        <f t="shared" si="36"/>
        <v>0</v>
      </c>
      <c r="L158" s="218">
        <f t="shared" si="36"/>
        <v>0</v>
      </c>
      <c r="M158" s="218">
        <f t="shared" si="36"/>
        <v>0</v>
      </c>
      <c r="N158" s="218">
        <f t="shared" si="36"/>
        <v>0</v>
      </c>
      <c r="O158" s="218">
        <f t="shared" si="36"/>
        <v>0</v>
      </c>
      <c r="P158" s="218">
        <f t="shared" si="36"/>
        <v>0</v>
      </c>
      <c r="Q158" s="218">
        <f t="shared" si="36"/>
        <v>0</v>
      </c>
      <c r="R158" s="218">
        <f t="shared" si="36"/>
        <v>0</v>
      </c>
      <c r="S158" s="179"/>
      <c r="T158" s="179"/>
      <c r="U158" s="408">
        <f t="shared" si="28"/>
        <v>0</v>
      </c>
    </row>
    <row r="159" spans="1:21" s="187" customFormat="1" ht="29.25" hidden="1" customHeight="1" outlineLevel="1">
      <c r="A159" s="186"/>
      <c r="B159" s="186"/>
      <c r="C159" s="186"/>
      <c r="D159" s="605" t="s">
        <v>455</v>
      </c>
      <c r="E159" s="606"/>
      <c r="F159" s="186" t="s">
        <v>458</v>
      </c>
      <c r="G159" s="192">
        <v>157447.85</v>
      </c>
      <c r="H159" s="192">
        <v>0</v>
      </c>
      <c r="I159" s="192">
        <v>0</v>
      </c>
      <c r="J159" s="189"/>
      <c r="K159" s="189"/>
      <c r="L159" s="189"/>
      <c r="M159" s="189"/>
      <c r="N159" s="189"/>
      <c r="O159" s="189"/>
      <c r="P159" s="189"/>
      <c r="Q159" s="189"/>
      <c r="R159" s="189"/>
      <c r="S159" s="186"/>
      <c r="T159" s="186"/>
      <c r="U159" s="408">
        <f t="shared" si="28"/>
        <v>0</v>
      </c>
    </row>
    <row r="160" spans="1:21" s="187" customFormat="1" ht="29.25" hidden="1" customHeight="1" outlineLevel="1">
      <c r="A160" s="186"/>
      <c r="B160" s="186"/>
      <c r="C160" s="186"/>
      <c r="D160" s="605" t="s">
        <v>412</v>
      </c>
      <c r="E160" s="606"/>
      <c r="F160" s="186" t="s">
        <v>458</v>
      </c>
      <c r="G160" s="192">
        <v>234141</v>
      </c>
      <c r="H160" s="192">
        <v>0</v>
      </c>
      <c r="I160" s="192">
        <v>0</v>
      </c>
      <c r="J160" s="189"/>
      <c r="K160" s="189"/>
      <c r="L160" s="189"/>
      <c r="M160" s="189"/>
      <c r="N160" s="189"/>
      <c r="O160" s="189"/>
      <c r="P160" s="189"/>
      <c r="Q160" s="189"/>
      <c r="R160" s="189"/>
      <c r="S160" s="186"/>
      <c r="T160" s="186"/>
      <c r="U160" s="408">
        <f t="shared" si="28"/>
        <v>0</v>
      </c>
    </row>
    <row r="161" spans="1:21" s="176" customFormat="1" ht="102" hidden="1" outlineLevel="1">
      <c r="A161" s="179"/>
      <c r="B161" s="180"/>
      <c r="C161" s="180">
        <v>32003</v>
      </c>
      <c r="D161" s="179" t="s">
        <v>460</v>
      </c>
      <c r="E161" s="179" t="s">
        <v>457</v>
      </c>
      <c r="F161" s="179" t="s">
        <v>458</v>
      </c>
      <c r="G161" s="181">
        <f>+G162</f>
        <v>2397</v>
      </c>
      <c r="H161" s="181">
        <f t="shared" ref="H161:R165" si="37">+H162</f>
        <v>0</v>
      </c>
      <c r="I161" s="181">
        <f t="shared" si="37"/>
        <v>0</v>
      </c>
      <c r="J161" s="218">
        <f t="shared" si="37"/>
        <v>0</v>
      </c>
      <c r="K161" s="218">
        <f t="shared" si="37"/>
        <v>0</v>
      </c>
      <c r="L161" s="218">
        <f t="shared" si="37"/>
        <v>0</v>
      </c>
      <c r="M161" s="218">
        <f t="shared" si="37"/>
        <v>0</v>
      </c>
      <c r="N161" s="218">
        <f t="shared" si="37"/>
        <v>0</v>
      </c>
      <c r="O161" s="218">
        <f t="shared" si="37"/>
        <v>0</v>
      </c>
      <c r="P161" s="218">
        <f t="shared" si="37"/>
        <v>0</v>
      </c>
      <c r="Q161" s="218">
        <f t="shared" si="37"/>
        <v>0</v>
      </c>
      <c r="R161" s="218">
        <f t="shared" si="37"/>
        <v>0</v>
      </c>
      <c r="S161" s="179"/>
      <c r="T161" s="179"/>
      <c r="U161" s="408">
        <f t="shared" si="28"/>
        <v>0</v>
      </c>
    </row>
    <row r="162" spans="1:21" s="187" customFormat="1" ht="36" hidden="1" customHeight="1" outlineLevel="1">
      <c r="A162" s="186"/>
      <c r="B162" s="186"/>
      <c r="C162" s="186"/>
      <c r="D162" s="605" t="s">
        <v>455</v>
      </c>
      <c r="E162" s="606"/>
      <c r="F162" s="186" t="s">
        <v>458</v>
      </c>
      <c r="G162" s="192">
        <v>2397</v>
      </c>
      <c r="H162" s="192">
        <v>0</v>
      </c>
      <c r="I162" s="192">
        <v>0</v>
      </c>
      <c r="J162" s="189"/>
      <c r="K162" s="189"/>
      <c r="L162" s="189"/>
      <c r="M162" s="189"/>
      <c r="N162" s="189"/>
      <c r="O162" s="189"/>
      <c r="P162" s="189"/>
      <c r="Q162" s="189"/>
      <c r="R162" s="189"/>
      <c r="S162" s="186"/>
      <c r="T162" s="186"/>
      <c r="U162" s="408">
        <f t="shared" si="28"/>
        <v>0</v>
      </c>
    </row>
    <row r="163" spans="1:21" s="210" customFormat="1" ht="86.25" hidden="1" customHeight="1" outlineLevel="1">
      <c r="A163" s="207"/>
      <c r="B163" s="208"/>
      <c r="C163" s="208" t="s">
        <v>885</v>
      </c>
      <c r="D163" s="207" t="s">
        <v>905</v>
      </c>
      <c r="E163" s="207" t="s">
        <v>906</v>
      </c>
      <c r="F163" s="207" t="s">
        <v>307</v>
      </c>
      <c r="G163" s="209">
        <f>+G164</f>
        <v>0</v>
      </c>
      <c r="H163" s="209">
        <f t="shared" si="37"/>
        <v>0</v>
      </c>
      <c r="I163" s="209">
        <f t="shared" si="37"/>
        <v>0</v>
      </c>
      <c r="J163" s="209">
        <f t="shared" si="37"/>
        <v>0</v>
      </c>
      <c r="K163" s="209">
        <f t="shared" si="37"/>
        <v>0</v>
      </c>
      <c r="L163" s="209">
        <f t="shared" si="37"/>
        <v>0</v>
      </c>
      <c r="M163" s="209">
        <f t="shared" si="37"/>
        <v>141950</v>
      </c>
      <c r="N163" s="209">
        <f t="shared" si="37"/>
        <v>241400</v>
      </c>
      <c r="O163" s="209">
        <f t="shared" si="37"/>
        <v>416370</v>
      </c>
      <c r="P163" s="209">
        <f t="shared" si="37"/>
        <v>0</v>
      </c>
      <c r="Q163" s="209">
        <f t="shared" si="37"/>
        <v>0</v>
      </c>
      <c r="R163" s="209">
        <f t="shared" si="37"/>
        <v>0</v>
      </c>
      <c r="S163" s="207" t="s">
        <v>152</v>
      </c>
      <c r="T163" s="207" t="s">
        <v>907</v>
      </c>
      <c r="U163" s="408">
        <f t="shared" si="28"/>
        <v>-141950</v>
      </c>
    </row>
    <row r="164" spans="1:21" s="216" customFormat="1" ht="16.5" hidden="1" outlineLevel="1">
      <c r="A164" s="214"/>
      <c r="B164" s="214"/>
      <c r="C164" s="214"/>
      <c r="D164" s="607" t="s">
        <v>455</v>
      </c>
      <c r="E164" s="608"/>
      <c r="F164" s="214" t="s">
        <v>307</v>
      </c>
      <c r="G164" s="215"/>
      <c r="H164" s="215"/>
      <c r="I164" s="215"/>
      <c r="J164" s="215"/>
      <c r="K164" s="215"/>
      <c r="L164" s="215"/>
      <c r="M164" s="215">
        <v>141950</v>
      </c>
      <c r="N164" s="215">
        <v>241400</v>
      </c>
      <c r="O164" s="215">
        <v>416370</v>
      </c>
      <c r="P164" s="215"/>
      <c r="Q164" s="215"/>
      <c r="R164" s="215"/>
      <c r="S164" s="214"/>
      <c r="T164" s="214"/>
      <c r="U164" s="408">
        <f t="shared" si="28"/>
        <v>-141950</v>
      </c>
    </row>
    <row r="165" spans="1:21" s="210" customFormat="1" ht="47.25" hidden="1" customHeight="1" outlineLevel="1">
      <c r="A165" s="207"/>
      <c r="B165" s="208"/>
      <c r="C165" s="208" t="s">
        <v>885</v>
      </c>
      <c r="D165" s="207" t="s">
        <v>908</v>
      </c>
      <c r="E165" s="207" t="s">
        <v>909</v>
      </c>
      <c r="F165" s="207"/>
      <c r="G165" s="209">
        <f>+G166</f>
        <v>0</v>
      </c>
      <c r="H165" s="209">
        <f t="shared" si="37"/>
        <v>0</v>
      </c>
      <c r="I165" s="209">
        <f t="shared" si="37"/>
        <v>0</v>
      </c>
      <c r="J165" s="209">
        <f t="shared" si="37"/>
        <v>0</v>
      </c>
      <c r="K165" s="209">
        <f t="shared" si="37"/>
        <v>0</v>
      </c>
      <c r="L165" s="209">
        <f t="shared" si="37"/>
        <v>0</v>
      </c>
      <c r="M165" s="209">
        <f t="shared" si="37"/>
        <v>0</v>
      </c>
      <c r="N165" s="209">
        <f t="shared" si="37"/>
        <v>3000000</v>
      </c>
      <c r="O165" s="209">
        <f t="shared" si="37"/>
        <v>0</v>
      </c>
      <c r="P165" s="209">
        <f t="shared" si="37"/>
        <v>0</v>
      </c>
      <c r="Q165" s="209">
        <f t="shared" si="37"/>
        <v>0</v>
      </c>
      <c r="R165" s="209">
        <f t="shared" si="37"/>
        <v>0</v>
      </c>
      <c r="S165" s="207" t="s">
        <v>152</v>
      </c>
      <c r="T165" s="207" t="s">
        <v>910</v>
      </c>
      <c r="U165" s="408">
        <f t="shared" si="28"/>
        <v>0</v>
      </c>
    </row>
    <row r="166" spans="1:21" s="216" customFormat="1" ht="16.5" hidden="1" outlineLevel="1">
      <c r="A166" s="214"/>
      <c r="B166" s="214"/>
      <c r="C166" s="214"/>
      <c r="D166" s="607" t="s">
        <v>455</v>
      </c>
      <c r="E166" s="608"/>
      <c r="F166" s="214"/>
      <c r="G166" s="215">
        <v>0</v>
      </c>
      <c r="H166" s="215">
        <v>0</v>
      </c>
      <c r="I166" s="215">
        <v>0</v>
      </c>
      <c r="J166" s="215">
        <v>0</v>
      </c>
      <c r="K166" s="215">
        <v>0</v>
      </c>
      <c r="L166" s="215">
        <v>0</v>
      </c>
      <c r="M166" s="215">
        <v>0</v>
      </c>
      <c r="N166" s="215">
        <v>3000000</v>
      </c>
      <c r="O166" s="215">
        <v>0</v>
      </c>
      <c r="P166" s="215"/>
      <c r="Q166" s="215"/>
      <c r="R166" s="215"/>
      <c r="S166" s="214"/>
      <c r="T166" s="214"/>
      <c r="U166" s="408">
        <f t="shared" si="28"/>
        <v>0</v>
      </c>
    </row>
    <row r="167" spans="1:21" s="185" customFormat="1" ht="76.5" collapsed="1">
      <c r="A167" s="182">
        <v>104010</v>
      </c>
      <c r="B167" s="183">
        <v>1115</v>
      </c>
      <c r="C167" s="183"/>
      <c r="D167" s="182" t="s">
        <v>461</v>
      </c>
      <c r="E167" s="182" t="s">
        <v>462</v>
      </c>
      <c r="F167" s="182"/>
      <c r="G167" s="184">
        <f>SUM(G170:G177)</f>
        <v>2391185.5699999998</v>
      </c>
      <c r="H167" s="184">
        <f t="shared" ref="H167:R167" si="38">SUM(H170:H177)</f>
        <v>2910288.5</v>
      </c>
      <c r="I167" s="184">
        <f t="shared" si="38"/>
        <v>2860288.5</v>
      </c>
      <c r="J167" s="237">
        <f t="shared" si="38"/>
        <v>3263449.4</v>
      </c>
      <c r="K167" s="237">
        <f t="shared" si="38"/>
        <v>3559718</v>
      </c>
      <c r="L167" s="237">
        <f t="shared" si="38"/>
        <v>3863649.4</v>
      </c>
      <c r="M167" s="237">
        <f t="shared" si="38"/>
        <v>3445279.88</v>
      </c>
      <c r="N167" s="237">
        <f t="shared" si="38"/>
        <v>3646160.48</v>
      </c>
      <c r="O167" s="237">
        <f t="shared" si="38"/>
        <v>3950091.88</v>
      </c>
      <c r="P167" s="237">
        <f t="shared" si="38"/>
        <v>0</v>
      </c>
      <c r="Q167" s="237">
        <f t="shared" si="38"/>
        <v>0</v>
      </c>
      <c r="R167" s="237">
        <f t="shared" si="38"/>
        <v>0</v>
      </c>
      <c r="S167" s="184"/>
      <c r="T167" s="184"/>
      <c r="U167" s="408">
        <f t="shared" si="28"/>
        <v>-534991.37999999989</v>
      </c>
    </row>
    <row r="168" spans="1:21" s="198" customFormat="1" ht="16.5">
      <c r="A168" s="196"/>
      <c r="B168" s="195"/>
      <c r="C168" s="195"/>
      <c r="D168" s="196"/>
      <c r="E168" s="196"/>
      <c r="F168" s="196"/>
      <c r="G168" s="197">
        <v>2391185.5699999998</v>
      </c>
      <c r="H168" s="197">
        <v>2910288.5</v>
      </c>
      <c r="I168" s="197"/>
      <c r="J168" s="218"/>
      <c r="K168" s="218"/>
      <c r="L168" s="218"/>
      <c r="M168" s="218"/>
      <c r="N168" s="218"/>
      <c r="O168" s="218"/>
      <c r="P168" s="218"/>
      <c r="Q168" s="218"/>
      <c r="R168" s="218"/>
      <c r="S168" s="196"/>
      <c r="T168" s="196"/>
      <c r="U168" s="408">
        <f t="shared" si="28"/>
        <v>2910288.5</v>
      </c>
    </row>
    <row r="169" spans="1:21" s="198" customFormat="1" ht="16.5">
      <c r="A169" s="196"/>
      <c r="B169" s="195"/>
      <c r="C169" s="195"/>
      <c r="D169" s="196"/>
      <c r="E169" s="196"/>
      <c r="F169" s="196"/>
      <c r="G169" s="197">
        <f>+G167-G168</f>
        <v>0</v>
      </c>
      <c r="H169" s="197">
        <f>+H167-H168</f>
        <v>0</v>
      </c>
      <c r="I169" s="197"/>
      <c r="J169" s="218"/>
      <c r="K169" s="218"/>
      <c r="L169" s="218"/>
      <c r="M169" s="218"/>
      <c r="N169" s="218"/>
      <c r="O169" s="218"/>
      <c r="P169" s="218"/>
      <c r="Q169" s="218"/>
      <c r="R169" s="218"/>
      <c r="S169" s="196"/>
      <c r="T169" s="196"/>
      <c r="U169" s="408">
        <f t="shared" si="28"/>
        <v>0</v>
      </c>
    </row>
    <row r="170" spans="1:21" s="176" customFormat="1" ht="102" hidden="1" outlineLevel="1">
      <c r="A170" s="179"/>
      <c r="B170" s="180"/>
      <c r="C170" s="180">
        <v>11001</v>
      </c>
      <c r="D170" s="179" t="s">
        <v>463</v>
      </c>
      <c r="E170" s="179" t="s">
        <v>464</v>
      </c>
      <c r="F170" s="179" t="s">
        <v>280</v>
      </c>
      <c r="G170" s="181">
        <v>42412.34</v>
      </c>
      <c r="H170" s="181">
        <v>53305.8</v>
      </c>
      <c r="I170" s="181">
        <v>53305.8</v>
      </c>
      <c r="J170" s="218">
        <v>157341.29999999999</v>
      </c>
      <c r="K170" s="218">
        <v>157341.29999999999</v>
      </c>
      <c r="L170" s="218">
        <v>157341.29999999999</v>
      </c>
      <c r="M170" s="218">
        <v>157341.29999999999</v>
      </c>
      <c r="N170" s="218">
        <v>157341.29999999999</v>
      </c>
      <c r="O170" s="218">
        <v>157341.29999999999</v>
      </c>
      <c r="P170" s="218"/>
      <c r="Q170" s="218"/>
      <c r="R170" s="218"/>
      <c r="S170" s="179" t="s">
        <v>870</v>
      </c>
      <c r="T170" s="179"/>
      <c r="U170" s="408">
        <f t="shared" si="28"/>
        <v>-104035.49999999999</v>
      </c>
    </row>
    <row r="171" spans="1:21" s="176" customFormat="1" ht="38.25" hidden="1" outlineLevel="1">
      <c r="A171" s="179"/>
      <c r="B171" s="180"/>
      <c r="C171" s="180">
        <v>11002</v>
      </c>
      <c r="D171" s="179" t="s">
        <v>465</v>
      </c>
      <c r="E171" s="179" t="s">
        <v>466</v>
      </c>
      <c r="F171" s="179" t="s">
        <v>280</v>
      </c>
      <c r="G171" s="181">
        <v>7943.44</v>
      </c>
      <c r="H171" s="181">
        <v>9600</v>
      </c>
      <c r="I171" s="181">
        <v>9600</v>
      </c>
      <c r="J171" s="218">
        <v>9600</v>
      </c>
      <c r="K171" s="218">
        <v>9600</v>
      </c>
      <c r="L171" s="218">
        <v>9600</v>
      </c>
      <c r="M171" s="218">
        <v>9600</v>
      </c>
      <c r="N171" s="218">
        <v>9600</v>
      </c>
      <c r="O171" s="218">
        <v>9600</v>
      </c>
      <c r="P171" s="218"/>
      <c r="Q171" s="218"/>
      <c r="R171" s="218"/>
      <c r="S171" s="179" t="s">
        <v>152</v>
      </c>
      <c r="T171" s="179"/>
      <c r="U171" s="408">
        <f t="shared" si="28"/>
        <v>0</v>
      </c>
    </row>
    <row r="172" spans="1:21" s="176" customFormat="1" ht="51" hidden="1" outlineLevel="1">
      <c r="A172" s="179"/>
      <c r="B172" s="180"/>
      <c r="C172" s="180">
        <v>11003</v>
      </c>
      <c r="D172" s="179" t="s">
        <v>467</v>
      </c>
      <c r="E172" s="179" t="s">
        <v>468</v>
      </c>
      <c r="F172" s="179" t="s">
        <v>280</v>
      </c>
      <c r="G172" s="181">
        <v>9033</v>
      </c>
      <c r="H172" s="181">
        <v>59194.7</v>
      </c>
      <c r="I172" s="181">
        <f>59194.7-50000</f>
        <v>9194.6999999999971</v>
      </c>
      <c r="J172" s="218">
        <v>10214</v>
      </c>
      <c r="K172" s="218">
        <v>10214</v>
      </c>
      <c r="L172" s="218">
        <v>10214</v>
      </c>
      <c r="M172" s="218">
        <v>10214</v>
      </c>
      <c r="N172" s="218">
        <v>10214</v>
      </c>
      <c r="O172" s="218">
        <v>10214</v>
      </c>
      <c r="P172" s="218">
        <v>0</v>
      </c>
      <c r="Q172" s="218">
        <v>0</v>
      </c>
      <c r="R172" s="218">
        <v>0</v>
      </c>
      <c r="S172" s="179" t="s">
        <v>870</v>
      </c>
      <c r="T172" s="179"/>
      <c r="U172" s="408">
        <f t="shared" si="28"/>
        <v>48980.7</v>
      </c>
    </row>
    <row r="173" spans="1:21" s="176" customFormat="1" ht="38.25" hidden="1" outlineLevel="1">
      <c r="A173" s="179"/>
      <c r="B173" s="180"/>
      <c r="C173" s="180">
        <v>11006</v>
      </c>
      <c r="D173" s="179" t="s">
        <v>472</v>
      </c>
      <c r="E173" s="179" t="s">
        <v>472</v>
      </c>
      <c r="F173" s="179" t="s">
        <v>280</v>
      </c>
      <c r="G173" s="181">
        <v>5222.3</v>
      </c>
      <c r="H173" s="181">
        <v>0</v>
      </c>
      <c r="I173" s="181">
        <v>0</v>
      </c>
      <c r="J173" s="218">
        <v>20162.099999999999</v>
      </c>
      <c r="K173" s="218">
        <v>7230.7</v>
      </c>
      <c r="L173" s="218">
        <v>20162.099999999999</v>
      </c>
      <c r="M173" s="218">
        <v>20162.099999999999</v>
      </c>
      <c r="N173" s="218">
        <v>7230.7</v>
      </c>
      <c r="O173" s="218">
        <v>20162.099999999999</v>
      </c>
      <c r="P173" s="218">
        <v>0</v>
      </c>
      <c r="Q173" s="218">
        <v>0</v>
      </c>
      <c r="R173" s="218">
        <v>0</v>
      </c>
      <c r="S173" s="179" t="s">
        <v>870</v>
      </c>
      <c r="T173" s="179"/>
      <c r="U173" s="408">
        <f t="shared" si="28"/>
        <v>-20162.099999999999</v>
      </c>
    </row>
    <row r="174" spans="1:21" s="176" customFormat="1" ht="51" hidden="1" outlineLevel="1">
      <c r="A174" s="179"/>
      <c r="B174" s="180"/>
      <c r="C174" s="180">
        <v>12001</v>
      </c>
      <c r="D174" s="179" t="s">
        <v>469</v>
      </c>
      <c r="E174" s="179" t="s">
        <v>470</v>
      </c>
      <c r="F174" s="179" t="s">
        <v>307</v>
      </c>
      <c r="G174" s="181">
        <v>2220803.96</v>
      </c>
      <c r="H174" s="181">
        <v>2682900</v>
      </c>
      <c r="I174" s="181">
        <v>2682900</v>
      </c>
      <c r="J174" s="218">
        <v>2908200</v>
      </c>
      <c r="K174" s="218">
        <v>3217400</v>
      </c>
      <c r="L174" s="218">
        <v>3508400</v>
      </c>
      <c r="M174" s="218">
        <v>2908200</v>
      </c>
      <c r="N174" s="218">
        <v>3217400</v>
      </c>
      <c r="O174" s="218">
        <v>3508400</v>
      </c>
      <c r="P174" s="218">
        <v>0</v>
      </c>
      <c r="Q174" s="218">
        <v>0</v>
      </c>
      <c r="R174" s="218">
        <v>0</v>
      </c>
      <c r="S174" s="179" t="s">
        <v>870</v>
      </c>
      <c r="T174" s="179"/>
      <c r="U174" s="408">
        <f t="shared" si="28"/>
        <v>-225300</v>
      </c>
    </row>
    <row r="175" spans="1:21" s="176" customFormat="1" ht="102" hidden="1" outlineLevel="1">
      <c r="A175" s="179"/>
      <c r="B175" s="180"/>
      <c r="C175" s="180">
        <v>32001</v>
      </c>
      <c r="D175" s="179" t="s">
        <v>471</v>
      </c>
      <c r="E175" s="179" t="s">
        <v>464</v>
      </c>
      <c r="F175" s="179" t="s">
        <v>320</v>
      </c>
      <c r="G175" s="181">
        <v>105770.53</v>
      </c>
      <c r="H175" s="181">
        <v>105288</v>
      </c>
      <c r="I175" s="181">
        <v>105288</v>
      </c>
      <c r="J175" s="218">
        <v>157932</v>
      </c>
      <c r="K175" s="218">
        <v>157932</v>
      </c>
      <c r="L175" s="218">
        <v>157932</v>
      </c>
      <c r="M175" s="218">
        <v>157932</v>
      </c>
      <c r="N175" s="218">
        <v>157932</v>
      </c>
      <c r="O175" s="218">
        <v>157932</v>
      </c>
      <c r="P175" s="218">
        <v>0</v>
      </c>
      <c r="Q175" s="218">
        <v>0</v>
      </c>
      <c r="R175" s="218">
        <v>0</v>
      </c>
      <c r="S175" s="179" t="s">
        <v>870</v>
      </c>
      <c r="T175" s="179"/>
      <c r="U175" s="408">
        <f t="shared" si="28"/>
        <v>-52644</v>
      </c>
    </row>
    <row r="176" spans="1:21" s="210" customFormat="1" ht="75.75" hidden="1" customHeight="1" outlineLevel="1">
      <c r="A176" s="207"/>
      <c r="B176" s="208"/>
      <c r="C176" s="208" t="s">
        <v>885</v>
      </c>
      <c r="D176" s="207" t="s">
        <v>1003</v>
      </c>
      <c r="E176" s="249" t="s">
        <v>1005</v>
      </c>
      <c r="F176" s="207" t="s">
        <v>320</v>
      </c>
      <c r="G176" s="209">
        <v>0</v>
      </c>
      <c r="H176" s="209">
        <v>0</v>
      </c>
      <c r="I176" s="209">
        <v>0</v>
      </c>
      <c r="J176" s="248">
        <v>0</v>
      </c>
      <c r="K176" s="209">
        <v>0</v>
      </c>
      <c r="L176" s="209">
        <v>0</v>
      </c>
      <c r="M176" s="209">
        <v>95388</v>
      </c>
      <c r="N176" s="209">
        <v>0</v>
      </c>
      <c r="O176" s="209">
        <v>0</v>
      </c>
      <c r="P176" s="209">
        <v>0</v>
      </c>
      <c r="Q176" s="209">
        <v>0</v>
      </c>
      <c r="R176" s="209">
        <v>0</v>
      </c>
      <c r="S176" s="249" t="s">
        <v>1000</v>
      </c>
      <c r="T176" s="249" t="s">
        <v>1001</v>
      </c>
      <c r="U176" s="408">
        <f t="shared" si="28"/>
        <v>-95388</v>
      </c>
    </row>
    <row r="177" spans="1:21" s="210" customFormat="1" ht="54.75" hidden="1" customHeight="1" outlineLevel="1">
      <c r="A177" s="207"/>
      <c r="B177" s="208"/>
      <c r="C177" s="208" t="s">
        <v>885</v>
      </c>
      <c r="D177" s="207" t="s">
        <v>997</v>
      </c>
      <c r="E177" s="249" t="s">
        <v>1004</v>
      </c>
      <c r="F177" s="249" t="s">
        <v>280</v>
      </c>
      <c r="G177" s="209">
        <v>0</v>
      </c>
      <c r="H177" s="209">
        <v>0</v>
      </c>
      <c r="I177" s="209">
        <v>0</v>
      </c>
      <c r="J177" s="248">
        <v>0</v>
      </c>
      <c r="K177" s="209">
        <v>0</v>
      </c>
      <c r="L177" s="209">
        <v>0</v>
      </c>
      <c r="M177" s="209">
        <v>86442.48</v>
      </c>
      <c r="N177" s="209">
        <v>86442.48</v>
      </c>
      <c r="O177" s="209">
        <v>86442.48</v>
      </c>
      <c r="P177" s="209">
        <v>0</v>
      </c>
      <c r="Q177" s="209">
        <v>0</v>
      </c>
      <c r="R177" s="209">
        <v>0</v>
      </c>
      <c r="S177" s="249" t="s">
        <v>1000</v>
      </c>
      <c r="T177" s="249" t="s">
        <v>1002</v>
      </c>
      <c r="U177" s="408">
        <f t="shared" si="28"/>
        <v>-86442.48</v>
      </c>
    </row>
    <row r="178" spans="1:21" s="185" customFormat="1" ht="38.25" collapsed="1">
      <c r="A178" s="182">
        <v>104010</v>
      </c>
      <c r="B178" s="183">
        <v>1124</v>
      </c>
      <c r="C178" s="183"/>
      <c r="D178" s="182" t="s">
        <v>473</v>
      </c>
      <c r="E178" s="182" t="s">
        <v>474</v>
      </c>
      <c r="F178" s="182"/>
      <c r="G178" s="184">
        <f>SUM(G181:G188)</f>
        <v>1689147.38</v>
      </c>
      <c r="H178" s="184">
        <f t="shared" ref="H178:R178" si="39">SUM(H181:H188)</f>
        <v>1778607.6999999997</v>
      </c>
      <c r="I178" s="184">
        <f t="shared" si="39"/>
        <v>1778607.6999999997</v>
      </c>
      <c r="J178" s="237">
        <f t="shared" si="39"/>
        <v>2559015.665</v>
      </c>
      <c r="K178" s="237">
        <f t="shared" si="39"/>
        <v>2555015.665</v>
      </c>
      <c r="L178" s="237">
        <f t="shared" si="39"/>
        <v>2555015.665</v>
      </c>
      <c r="M178" s="237">
        <f t="shared" si="39"/>
        <v>2571015.665</v>
      </c>
      <c r="N178" s="237">
        <f t="shared" si="39"/>
        <v>2579015.665</v>
      </c>
      <c r="O178" s="237">
        <f t="shared" si="39"/>
        <v>2579015.665</v>
      </c>
      <c r="P178" s="237">
        <f t="shared" si="39"/>
        <v>0</v>
      </c>
      <c r="Q178" s="237">
        <f t="shared" si="39"/>
        <v>0</v>
      </c>
      <c r="R178" s="237">
        <f t="shared" si="39"/>
        <v>0</v>
      </c>
      <c r="S178" s="184"/>
      <c r="T178" s="184"/>
      <c r="U178" s="408">
        <f t="shared" si="28"/>
        <v>-792407.96500000032</v>
      </c>
    </row>
    <row r="179" spans="1:21" s="198" customFormat="1" ht="16.5">
      <c r="A179" s="196"/>
      <c r="B179" s="195"/>
      <c r="C179" s="195"/>
      <c r="D179" s="196"/>
      <c r="E179" s="196"/>
      <c r="F179" s="196"/>
      <c r="G179" s="197">
        <v>1689147.38</v>
      </c>
      <c r="H179" s="197">
        <v>1778607.6999999997</v>
      </c>
      <c r="I179" s="197"/>
      <c r="J179" s="218"/>
      <c r="K179" s="218"/>
      <c r="L179" s="218"/>
      <c r="M179" s="218"/>
      <c r="N179" s="218"/>
      <c r="O179" s="218"/>
      <c r="P179" s="218"/>
      <c r="Q179" s="218"/>
      <c r="R179" s="218"/>
      <c r="S179" s="196"/>
      <c r="T179" s="196"/>
      <c r="U179" s="408">
        <f t="shared" si="28"/>
        <v>1778607.6999999997</v>
      </c>
    </row>
    <row r="180" spans="1:21" s="198" customFormat="1" ht="16.5">
      <c r="A180" s="196"/>
      <c r="B180" s="195"/>
      <c r="C180" s="195"/>
      <c r="D180" s="196"/>
      <c r="E180" s="196"/>
      <c r="F180" s="196"/>
      <c r="G180" s="197">
        <f>+G178-G179</f>
        <v>0</v>
      </c>
      <c r="H180" s="197">
        <f>+H178-H179</f>
        <v>0</v>
      </c>
      <c r="I180" s="197"/>
      <c r="J180" s="218"/>
      <c r="K180" s="218"/>
      <c r="L180" s="218"/>
      <c r="M180" s="218"/>
      <c r="N180" s="218"/>
      <c r="O180" s="218"/>
      <c r="P180" s="218"/>
      <c r="Q180" s="218"/>
      <c r="R180" s="218"/>
      <c r="S180" s="196"/>
      <c r="T180" s="196"/>
      <c r="U180" s="408">
        <f t="shared" si="28"/>
        <v>0</v>
      </c>
    </row>
    <row r="181" spans="1:21" s="176" customFormat="1" ht="63.75" hidden="1" outlineLevel="1">
      <c r="A181" s="179"/>
      <c r="B181" s="180"/>
      <c r="C181" s="180">
        <v>11002</v>
      </c>
      <c r="D181" s="179" t="s">
        <v>475</v>
      </c>
      <c r="E181" s="179" t="s">
        <v>476</v>
      </c>
      <c r="F181" s="179" t="s">
        <v>280</v>
      </c>
      <c r="G181" s="181">
        <v>29070.7</v>
      </c>
      <c r="H181" s="181">
        <v>45342</v>
      </c>
      <c r="I181" s="181">
        <v>45342</v>
      </c>
      <c r="J181" s="218">
        <v>45342</v>
      </c>
      <c r="K181" s="218">
        <v>45342</v>
      </c>
      <c r="L181" s="218">
        <v>45342</v>
      </c>
      <c r="M181" s="218">
        <v>45342</v>
      </c>
      <c r="N181" s="218">
        <v>45342</v>
      </c>
      <c r="O181" s="218">
        <v>45342</v>
      </c>
      <c r="P181" s="218"/>
      <c r="Q181" s="218"/>
      <c r="R181" s="218"/>
      <c r="S181" s="179" t="s">
        <v>152</v>
      </c>
      <c r="T181" s="179"/>
      <c r="U181" s="408">
        <f t="shared" si="28"/>
        <v>0</v>
      </c>
    </row>
    <row r="182" spans="1:21" s="176" customFormat="1" ht="63.75" hidden="1" outlineLevel="1">
      <c r="A182" s="179"/>
      <c r="B182" s="180"/>
      <c r="C182" s="180">
        <v>11003</v>
      </c>
      <c r="D182" s="179" t="s">
        <v>477</v>
      </c>
      <c r="E182" s="179" t="s">
        <v>478</v>
      </c>
      <c r="F182" s="179" t="s">
        <v>280</v>
      </c>
      <c r="G182" s="181">
        <v>54383.45</v>
      </c>
      <c r="H182" s="181">
        <v>63360.4</v>
      </c>
      <c r="I182" s="181">
        <v>63360.4</v>
      </c>
      <c r="J182" s="218">
        <v>63360.4</v>
      </c>
      <c r="K182" s="218">
        <v>63360.4</v>
      </c>
      <c r="L182" s="218">
        <v>63360.4</v>
      </c>
      <c r="M182" s="218">
        <v>63360.4</v>
      </c>
      <c r="N182" s="218">
        <v>63360.4</v>
      </c>
      <c r="O182" s="218">
        <v>63360.4</v>
      </c>
      <c r="P182" s="218"/>
      <c r="Q182" s="218"/>
      <c r="R182" s="218"/>
      <c r="S182" s="179" t="s">
        <v>152</v>
      </c>
      <c r="T182" s="179"/>
      <c r="U182" s="408">
        <f t="shared" si="28"/>
        <v>0</v>
      </c>
    </row>
    <row r="183" spans="1:21" s="176" customFormat="1" ht="95.25" hidden="1" customHeight="1" outlineLevel="1">
      <c r="A183" s="179"/>
      <c r="B183" s="180"/>
      <c r="C183" s="180">
        <v>11004</v>
      </c>
      <c r="D183" s="179" t="s">
        <v>479</v>
      </c>
      <c r="E183" s="179" t="s">
        <v>480</v>
      </c>
      <c r="F183" s="179" t="s">
        <v>280</v>
      </c>
      <c r="G183" s="181">
        <v>1509859.4</v>
      </c>
      <c r="H183" s="181">
        <v>1590570.9</v>
      </c>
      <c r="I183" s="181">
        <v>1590570.9</v>
      </c>
      <c r="J183" s="267">
        <f>1686263.7+684715.165</f>
        <v>2370978.8650000002</v>
      </c>
      <c r="K183" s="267">
        <f>1682263.7+684715.165</f>
        <v>2366978.8650000002</v>
      </c>
      <c r="L183" s="267">
        <f>1682263.7+684715.165</f>
        <v>2366978.8650000002</v>
      </c>
      <c r="M183" s="267">
        <f>1686263.7+684715.165</f>
        <v>2370978.8650000002</v>
      </c>
      <c r="N183" s="267">
        <f>1682263.7+684715.165</f>
        <v>2366978.8650000002</v>
      </c>
      <c r="O183" s="267">
        <f>1682263.7+684715.165</f>
        <v>2366978.8650000002</v>
      </c>
      <c r="P183" s="218"/>
      <c r="Q183" s="218"/>
      <c r="R183" s="218"/>
      <c r="S183" s="179" t="s">
        <v>152</v>
      </c>
      <c r="T183" s="179" t="s">
        <v>1018</v>
      </c>
      <c r="U183" s="408">
        <f t="shared" si="28"/>
        <v>-780407.96500000032</v>
      </c>
    </row>
    <row r="184" spans="1:21" s="176" customFormat="1" ht="76.5" hidden="1" outlineLevel="1">
      <c r="A184" s="179"/>
      <c r="B184" s="180"/>
      <c r="C184" s="180">
        <v>11005</v>
      </c>
      <c r="D184" s="179" t="s">
        <v>481</v>
      </c>
      <c r="E184" s="179" t="s">
        <v>482</v>
      </c>
      <c r="F184" s="179" t="s">
        <v>280</v>
      </c>
      <c r="G184" s="181">
        <v>45112.5</v>
      </c>
      <c r="H184" s="181">
        <v>43334.400000000001</v>
      </c>
      <c r="I184" s="181">
        <v>43334.400000000001</v>
      </c>
      <c r="J184" s="218">
        <v>43334.400000000001</v>
      </c>
      <c r="K184" s="218">
        <v>43334.400000000001</v>
      </c>
      <c r="L184" s="218">
        <v>43334.400000000001</v>
      </c>
      <c r="M184" s="218">
        <v>43334.400000000001</v>
      </c>
      <c r="N184" s="218">
        <v>43334.400000000001</v>
      </c>
      <c r="O184" s="218">
        <v>43334.400000000001</v>
      </c>
      <c r="P184" s="218"/>
      <c r="Q184" s="218"/>
      <c r="R184" s="218"/>
      <c r="S184" s="179" t="s">
        <v>152</v>
      </c>
      <c r="T184" s="179"/>
      <c r="U184" s="408">
        <f t="shared" si="28"/>
        <v>0</v>
      </c>
    </row>
    <row r="185" spans="1:21" s="176" customFormat="1" ht="51" hidden="1" outlineLevel="1">
      <c r="A185" s="179"/>
      <c r="B185" s="180"/>
      <c r="C185" s="180">
        <v>11007</v>
      </c>
      <c r="D185" s="179" t="s">
        <v>483</v>
      </c>
      <c r="E185" s="179" t="s">
        <v>484</v>
      </c>
      <c r="F185" s="179" t="s">
        <v>280</v>
      </c>
      <c r="G185" s="181">
        <v>35623.040000000001</v>
      </c>
      <c r="H185" s="181">
        <v>36000</v>
      </c>
      <c r="I185" s="181">
        <v>36000</v>
      </c>
      <c r="J185" s="218">
        <v>36000</v>
      </c>
      <c r="K185" s="218">
        <v>36000</v>
      </c>
      <c r="L185" s="218">
        <v>36000</v>
      </c>
      <c r="M185" s="218">
        <v>36000</v>
      </c>
      <c r="N185" s="218">
        <v>36000</v>
      </c>
      <c r="O185" s="218">
        <v>36000</v>
      </c>
      <c r="P185" s="218"/>
      <c r="Q185" s="218"/>
      <c r="R185" s="218"/>
      <c r="S185" s="179" t="s">
        <v>152</v>
      </c>
      <c r="T185" s="179"/>
      <c r="U185" s="408">
        <f t="shared" si="28"/>
        <v>0</v>
      </c>
    </row>
    <row r="186" spans="1:21" s="176" customFormat="1" ht="63.75" hidden="1" outlineLevel="1">
      <c r="A186" s="179"/>
      <c r="B186" s="180"/>
      <c r="C186" s="180" t="s">
        <v>485</v>
      </c>
      <c r="D186" s="179" t="s">
        <v>486</v>
      </c>
      <c r="E186" s="179" t="s">
        <v>488</v>
      </c>
      <c r="F186" s="179" t="s">
        <v>489</v>
      </c>
      <c r="G186" s="181">
        <v>11500.29</v>
      </c>
      <c r="H186" s="181">
        <v>0</v>
      </c>
      <c r="I186" s="181">
        <v>0</v>
      </c>
      <c r="J186" s="218"/>
      <c r="K186" s="218"/>
      <c r="L186" s="218"/>
      <c r="M186" s="218"/>
      <c r="N186" s="218"/>
      <c r="O186" s="218"/>
      <c r="P186" s="218"/>
      <c r="Q186" s="218"/>
      <c r="R186" s="218"/>
      <c r="S186" s="179"/>
      <c r="T186" s="179"/>
      <c r="U186" s="408">
        <f t="shared" si="28"/>
        <v>0</v>
      </c>
    </row>
    <row r="187" spans="1:21" s="176" customFormat="1" ht="89.25" hidden="1" outlineLevel="1">
      <c r="A187" s="179"/>
      <c r="B187" s="180"/>
      <c r="C187" s="180" t="s">
        <v>487</v>
      </c>
      <c r="D187" s="179" t="s">
        <v>491</v>
      </c>
      <c r="E187" s="179" t="s">
        <v>490</v>
      </c>
      <c r="F187" s="179" t="s">
        <v>489</v>
      </c>
      <c r="G187" s="181">
        <v>3598</v>
      </c>
      <c r="H187" s="181">
        <v>0</v>
      </c>
      <c r="I187" s="181">
        <v>0</v>
      </c>
      <c r="J187" s="218"/>
      <c r="K187" s="218"/>
      <c r="L187" s="218"/>
      <c r="M187" s="218"/>
      <c r="N187" s="218"/>
      <c r="O187" s="218"/>
      <c r="P187" s="218"/>
      <c r="Q187" s="218"/>
      <c r="R187" s="218"/>
      <c r="S187" s="179"/>
      <c r="T187" s="179"/>
      <c r="U187" s="408">
        <f t="shared" si="28"/>
        <v>0</v>
      </c>
    </row>
    <row r="188" spans="1:21" s="210" customFormat="1" ht="63.75" hidden="1" outlineLevel="1">
      <c r="A188" s="207"/>
      <c r="B188" s="208"/>
      <c r="C188" s="208" t="s">
        <v>885</v>
      </c>
      <c r="D188" s="207" t="s">
        <v>989</v>
      </c>
      <c r="E188" s="207" t="s">
        <v>990</v>
      </c>
      <c r="F188" s="207" t="s">
        <v>280</v>
      </c>
      <c r="G188" s="209">
        <v>0</v>
      </c>
      <c r="H188" s="209">
        <v>0</v>
      </c>
      <c r="I188" s="209">
        <v>0</v>
      </c>
      <c r="J188" s="218">
        <v>0</v>
      </c>
      <c r="K188" s="218">
        <v>0</v>
      </c>
      <c r="L188" s="218">
        <v>0</v>
      </c>
      <c r="M188" s="218">
        <v>12000</v>
      </c>
      <c r="N188" s="218">
        <v>24000</v>
      </c>
      <c r="O188" s="218">
        <v>24000</v>
      </c>
      <c r="P188" s="218"/>
      <c r="Q188" s="218"/>
      <c r="R188" s="218"/>
      <c r="S188" s="207"/>
      <c r="T188" s="207"/>
      <c r="U188" s="408">
        <f t="shared" si="28"/>
        <v>-12000</v>
      </c>
    </row>
    <row r="189" spans="1:21" s="185" customFormat="1" ht="76.5" collapsed="1">
      <c r="A189" s="182">
        <v>104010</v>
      </c>
      <c r="B189" s="183">
        <v>1130</v>
      </c>
      <c r="C189" s="183"/>
      <c r="D189" s="182" t="s">
        <v>492</v>
      </c>
      <c r="E189" s="182" t="s">
        <v>493</v>
      </c>
      <c r="F189" s="182"/>
      <c r="G189" s="184">
        <f>SUM(G192:G197)</f>
        <v>2087479.81</v>
      </c>
      <c r="H189" s="184">
        <f t="shared" ref="H189:R189" si="40">SUM(H192:H197)</f>
        <v>1884389.8</v>
      </c>
      <c r="I189" s="184">
        <f t="shared" si="40"/>
        <v>1884389.8</v>
      </c>
      <c r="J189" s="237">
        <f t="shared" si="40"/>
        <v>2315284.0168400002</v>
      </c>
      <c r="K189" s="237">
        <f t="shared" si="40"/>
        <v>2336196.7364399997</v>
      </c>
      <c r="L189" s="237">
        <f t="shared" si="40"/>
        <v>2361196.5530399997</v>
      </c>
      <c r="M189" s="237">
        <f t="shared" si="40"/>
        <v>2352249.4168400001</v>
      </c>
      <c r="N189" s="237">
        <f t="shared" si="40"/>
        <v>2336196.7364399997</v>
      </c>
      <c r="O189" s="237">
        <f t="shared" si="40"/>
        <v>2361196.5530399997</v>
      </c>
      <c r="P189" s="237">
        <f t="shared" si="40"/>
        <v>0</v>
      </c>
      <c r="Q189" s="237">
        <f t="shared" si="40"/>
        <v>0</v>
      </c>
      <c r="R189" s="237">
        <f t="shared" si="40"/>
        <v>0</v>
      </c>
      <c r="S189" s="184"/>
      <c r="T189" s="184"/>
      <c r="U189" s="408">
        <f t="shared" si="28"/>
        <v>-467859.61684000003</v>
      </c>
    </row>
    <row r="190" spans="1:21" s="198" customFormat="1" ht="16.5">
      <c r="A190" s="196"/>
      <c r="B190" s="195"/>
      <c r="C190" s="195"/>
      <c r="D190" s="196"/>
      <c r="E190" s="196"/>
      <c r="F190" s="196"/>
      <c r="G190" s="197">
        <v>2087479.81</v>
      </c>
      <c r="H190" s="197">
        <v>1884389.7999999998</v>
      </c>
      <c r="I190" s="197"/>
      <c r="J190" s="218"/>
      <c r="K190" s="218"/>
      <c r="L190" s="218"/>
      <c r="M190" s="435">
        <v>2286707.4</v>
      </c>
      <c r="N190" s="435">
        <f>+N191-M192</f>
        <v>-49954.399999999907</v>
      </c>
      <c r="O190" s="218">
        <f>+M192-O191</f>
        <v>12989</v>
      </c>
      <c r="P190" s="218"/>
      <c r="Q190" s="218"/>
      <c r="R190" s="218"/>
      <c r="S190" s="196"/>
      <c r="T190" s="196"/>
      <c r="U190" s="408">
        <f t="shared" si="28"/>
        <v>-402317.60000000009</v>
      </c>
    </row>
    <row r="191" spans="1:21" s="198" customFormat="1" ht="16.5">
      <c r="A191" s="196"/>
      <c r="B191" s="195"/>
      <c r="C191" s="195"/>
      <c r="D191" s="196"/>
      <c r="E191" s="196"/>
      <c r="F191" s="196"/>
      <c r="G191" s="197">
        <f>+G189-G190</f>
        <v>0</v>
      </c>
      <c r="H191" s="197">
        <f>+H189-H190</f>
        <v>0</v>
      </c>
      <c r="I191" s="197">
        <f t="shared" ref="I191:L191" si="41">+I189-I190</f>
        <v>1884389.8</v>
      </c>
      <c r="J191" s="197">
        <f t="shared" si="41"/>
        <v>2315284.0168400002</v>
      </c>
      <c r="K191" s="197">
        <f t="shared" si="41"/>
        <v>2336196.7364399997</v>
      </c>
      <c r="L191" s="197">
        <f t="shared" si="41"/>
        <v>2361196.5530399997</v>
      </c>
      <c r="M191" s="436">
        <f>+M189-M190</f>
        <v>65542.016840000171</v>
      </c>
      <c r="N191" s="435">
        <v>2133932.7000000002</v>
      </c>
      <c r="O191" s="218">
        <f>+N191+M196</f>
        <v>2170898.1</v>
      </c>
      <c r="P191" s="218"/>
      <c r="Q191" s="218"/>
      <c r="R191" s="218"/>
      <c r="S191" s="196"/>
      <c r="T191" s="196"/>
      <c r="U191" s="408">
        <f t="shared" si="28"/>
        <v>-65542.016840000171</v>
      </c>
    </row>
    <row r="192" spans="1:21" s="176" customFormat="1" ht="76.5" hidden="1" outlineLevel="1">
      <c r="A192" s="179"/>
      <c r="B192" s="180"/>
      <c r="C192" s="180">
        <v>11001</v>
      </c>
      <c r="D192" s="179" t="s">
        <v>494</v>
      </c>
      <c r="E192" s="179" t="s">
        <v>495</v>
      </c>
      <c r="F192" s="179" t="s">
        <v>280</v>
      </c>
      <c r="G192" s="181">
        <v>1939923.92</v>
      </c>
      <c r="H192" s="181">
        <v>1770497.3</v>
      </c>
      <c r="I192" s="181">
        <v>1770497.3</v>
      </c>
      <c r="J192" s="247">
        <v>2183887.1</v>
      </c>
      <c r="K192" s="247">
        <v>2203869.7999999998</v>
      </c>
      <c r="L192" s="247">
        <v>2228545.7999999998</v>
      </c>
      <c r="M192" s="247">
        <v>2183887.1</v>
      </c>
      <c r="N192" s="247">
        <v>2203869.7999999998</v>
      </c>
      <c r="O192" s="247">
        <v>2228545.7999999998</v>
      </c>
      <c r="P192" s="218"/>
      <c r="Q192" s="218"/>
      <c r="R192" s="218"/>
      <c r="S192" s="179" t="s">
        <v>870</v>
      </c>
      <c r="T192" s="179"/>
      <c r="U192" s="408">
        <f t="shared" si="28"/>
        <v>-413389.80000000005</v>
      </c>
    </row>
    <row r="193" spans="1:21" s="176" customFormat="1" ht="51" hidden="1" outlineLevel="1">
      <c r="A193" s="179"/>
      <c r="B193" s="180"/>
      <c r="C193" s="180">
        <v>11002</v>
      </c>
      <c r="D193" s="179" t="s">
        <v>496</v>
      </c>
      <c r="E193" s="179" t="s">
        <v>497</v>
      </c>
      <c r="F193" s="179" t="s">
        <v>280</v>
      </c>
      <c r="G193" s="181">
        <v>110051.7</v>
      </c>
      <c r="H193" s="181">
        <v>113892.5</v>
      </c>
      <c r="I193" s="181">
        <v>113892.5</v>
      </c>
      <c r="J193" s="218">
        <v>131396.91684000002</v>
      </c>
      <c r="K193" s="218">
        <v>132326.93644000002</v>
      </c>
      <c r="L193" s="218">
        <v>132650.75304000004</v>
      </c>
      <c r="M193" s="218">
        <v>131396.91684000002</v>
      </c>
      <c r="N193" s="218">
        <v>132326.93644000002</v>
      </c>
      <c r="O193" s="218">
        <v>132650.75304000004</v>
      </c>
      <c r="P193" s="218"/>
      <c r="Q193" s="218"/>
      <c r="R193" s="218"/>
      <c r="S193" s="179" t="s">
        <v>870</v>
      </c>
      <c r="T193" s="179"/>
      <c r="U193" s="408">
        <f t="shared" si="28"/>
        <v>-17504.41684000002</v>
      </c>
    </row>
    <row r="194" spans="1:21" s="176" customFormat="1" ht="74.25" hidden="1" customHeight="1" outlineLevel="1">
      <c r="A194" s="179"/>
      <c r="B194" s="180"/>
      <c r="C194" s="180">
        <v>11004</v>
      </c>
      <c r="D194" s="179" t="s">
        <v>498</v>
      </c>
      <c r="E194" s="179"/>
      <c r="F194" s="179"/>
      <c r="G194" s="181">
        <v>7576.8</v>
      </c>
      <c r="H194" s="181">
        <v>0</v>
      </c>
      <c r="I194" s="181">
        <v>0</v>
      </c>
      <c r="J194" s="218">
        <v>0</v>
      </c>
      <c r="K194" s="218">
        <v>0</v>
      </c>
      <c r="L194" s="218">
        <v>0</v>
      </c>
      <c r="M194" s="218">
        <v>0</v>
      </c>
      <c r="N194" s="218">
        <v>0</v>
      </c>
      <c r="O194" s="218">
        <v>0</v>
      </c>
      <c r="P194" s="218">
        <v>0</v>
      </c>
      <c r="Q194" s="218">
        <v>0</v>
      </c>
      <c r="R194" s="218">
        <v>0</v>
      </c>
      <c r="S194" s="179"/>
      <c r="T194" s="179"/>
      <c r="U194" s="408">
        <f t="shared" si="28"/>
        <v>0</v>
      </c>
    </row>
    <row r="195" spans="1:21" s="176" customFormat="1" ht="60.75" hidden="1" customHeight="1" outlineLevel="1">
      <c r="A195" s="179"/>
      <c r="B195" s="180"/>
      <c r="C195" s="180">
        <v>11005</v>
      </c>
      <c r="D195" s="179" t="s">
        <v>499</v>
      </c>
      <c r="E195" s="179"/>
      <c r="F195" s="179"/>
      <c r="G195" s="181">
        <v>9515.0400000000009</v>
      </c>
      <c r="H195" s="181">
        <v>0</v>
      </c>
      <c r="I195" s="181">
        <v>0</v>
      </c>
      <c r="J195" s="218">
        <v>0</v>
      </c>
      <c r="K195" s="218">
        <v>0</v>
      </c>
      <c r="L195" s="218">
        <v>0</v>
      </c>
      <c r="M195" s="218">
        <v>0</v>
      </c>
      <c r="N195" s="218">
        <v>0</v>
      </c>
      <c r="O195" s="218">
        <v>0</v>
      </c>
      <c r="P195" s="218">
        <v>0</v>
      </c>
      <c r="Q195" s="218">
        <v>0</v>
      </c>
      <c r="R195" s="218">
        <v>0</v>
      </c>
      <c r="S195" s="179"/>
      <c r="T195" s="179"/>
      <c r="U195" s="408">
        <f t="shared" si="28"/>
        <v>0</v>
      </c>
    </row>
    <row r="196" spans="1:21" s="176" customFormat="1" ht="87.75" hidden="1" customHeight="1" outlineLevel="1">
      <c r="A196" s="179"/>
      <c r="B196" s="180"/>
      <c r="C196" s="180">
        <v>31001</v>
      </c>
      <c r="D196" s="179" t="s">
        <v>501</v>
      </c>
      <c r="E196" s="179" t="s">
        <v>500</v>
      </c>
      <c r="F196" s="179" t="s">
        <v>502</v>
      </c>
      <c r="G196" s="181">
        <v>20412.349999999999</v>
      </c>
      <c r="H196" s="181">
        <v>0</v>
      </c>
      <c r="I196" s="181">
        <v>0</v>
      </c>
      <c r="J196" s="218"/>
      <c r="K196" s="218"/>
      <c r="L196" s="218"/>
      <c r="M196" s="435">
        <v>36965.4</v>
      </c>
      <c r="N196" s="218"/>
      <c r="O196" s="218"/>
      <c r="P196" s="218"/>
      <c r="Q196" s="218"/>
      <c r="R196" s="218"/>
      <c r="S196" s="179"/>
      <c r="T196" s="179"/>
      <c r="U196" s="408">
        <f t="shared" si="28"/>
        <v>-36965.4</v>
      </c>
    </row>
    <row r="197" spans="1:21" s="176" customFormat="1" ht="63.75" hidden="1" customHeight="1" outlineLevel="1">
      <c r="A197" s="179"/>
      <c r="B197" s="180"/>
      <c r="C197" s="180">
        <v>31003</v>
      </c>
      <c r="D197" s="179" t="s">
        <v>504</v>
      </c>
      <c r="E197" s="179" t="s">
        <v>503</v>
      </c>
      <c r="F197" s="179" t="s">
        <v>502</v>
      </c>
      <c r="G197" s="181">
        <v>0</v>
      </c>
      <c r="H197" s="181">
        <v>0</v>
      </c>
      <c r="I197" s="181">
        <v>0</v>
      </c>
      <c r="J197" s="218"/>
      <c r="K197" s="218"/>
      <c r="L197" s="218"/>
      <c r="M197" s="218"/>
      <c r="N197" s="218"/>
      <c r="O197" s="218"/>
      <c r="P197" s="218"/>
      <c r="Q197" s="218"/>
      <c r="R197" s="218"/>
      <c r="S197" s="179"/>
      <c r="T197" s="179"/>
      <c r="U197" s="408">
        <f t="shared" si="28"/>
        <v>0</v>
      </c>
    </row>
    <row r="198" spans="1:21" s="176" customFormat="1" ht="16.5" hidden="1" outlineLevel="1">
      <c r="A198" s="179"/>
      <c r="B198" s="180"/>
      <c r="C198" s="180"/>
      <c r="D198" s="179"/>
      <c r="E198" s="179"/>
      <c r="F198" s="181"/>
      <c r="G198" s="181"/>
      <c r="H198" s="181"/>
      <c r="I198" s="181"/>
      <c r="J198" s="218"/>
      <c r="K198" s="218"/>
      <c r="L198" s="218"/>
      <c r="M198" s="218"/>
      <c r="N198" s="218"/>
      <c r="O198" s="218"/>
      <c r="P198" s="218"/>
      <c r="Q198" s="218"/>
      <c r="R198" s="218"/>
      <c r="S198" s="179"/>
      <c r="T198" s="179"/>
      <c r="U198" s="408">
        <f t="shared" si="28"/>
        <v>0</v>
      </c>
    </row>
    <row r="199" spans="1:21" s="185" customFormat="1" ht="25.5" collapsed="1">
      <c r="A199" s="182">
        <v>104010</v>
      </c>
      <c r="B199" s="183">
        <v>1146</v>
      </c>
      <c r="C199" s="183"/>
      <c r="D199" s="182" t="s">
        <v>505</v>
      </c>
      <c r="E199" s="182" t="s">
        <v>506</v>
      </c>
      <c r="F199" s="182"/>
      <c r="G199" s="184">
        <f>+G202+G215+G228+G241+G242+G243+G244+G245+G246+G249+G250+G251+G252+G253+G254+G255+G256+G257+G258+G259+G271+G272+G286+G289+G290+G304+G316+G328+G329+G330+G331</f>
        <v>136310727.80000001</v>
      </c>
      <c r="H199" s="184">
        <f t="shared" ref="H199:O199" si="42">+H202+H215+H228+H241+H242+H243+H244+H245+H246+H249+H250+H251+H252+H253+H254+H255+H256+H257+H258+H259+H271+H272+H286+H289+H290+H304+H316+H328+H329+H330+H331</f>
        <v>139731818</v>
      </c>
      <c r="I199" s="184">
        <f t="shared" si="42"/>
        <v>139731818</v>
      </c>
      <c r="J199" s="184">
        <f t="shared" si="42"/>
        <v>152125595.10913217</v>
      </c>
      <c r="K199" s="184">
        <f t="shared" si="42"/>
        <v>157088529.09801468</v>
      </c>
      <c r="L199" s="184">
        <f t="shared" si="42"/>
        <v>162930163.68679526</v>
      </c>
      <c r="M199" s="250">
        <f t="shared" si="42"/>
        <v>153223903.03104836</v>
      </c>
      <c r="N199" s="250">
        <f t="shared" si="42"/>
        <v>160368466.44042876</v>
      </c>
      <c r="O199" s="250">
        <f t="shared" si="42"/>
        <v>167065458.69533172</v>
      </c>
      <c r="P199" s="237">
        <f t="shared" ref="P199:R199" si="43">+P202+P215+P228+P241+P242+P243+P244+P245+P246+P249+P250+P251+P252+P253+P254+P255+P256+P257+P258+P259+P271+P272+P286+P289+P290+P304+P316+P328+P329+P330</f>
        <v>0</v>
      </c>
      <c r="Q199" s="237">
        <f t="shared" si="43"/>
        <v>0</v>
      </c>
      <c r="R199" s="237">
        <f t="shared" si="43"/>
        <v>0</v>
      </c>
      <c r="S199" s="184"/>
      <c r="T199" s="184"/>
      <c r="U199" s="408">
        <f t="shared" si="28"/>
        <v>-13492085.031048357</v>
      </c>
    </row>
    <row r="200" spans="1:21" s="198" customFormat="1" ht="16.5">
      <c r="A200" s="196"/>
      <c r="B200" s="195"/>
      <c r="C200" s="195"/>
      <c r="D200" s="196"/>
      <c r="E200" s="196"/>
      <c r="F200" s="196"/>
      <c r="G200" s="197">
        <v>136310727.80000001</v>
      </c>
      <c r="H200" s="197">
        <v>139731818</v>
      </c>
      <c r="I200" s="197"/>
      <c r="J200" s="218"/>
      <c r="K200" s="218"/>
      <c r="L200" s="218"/>
      <c r="M200" s="218"/>
      <c r="N200" s="218"/>
      <c r="O200" s="218"/>
      <c r="P200" s="218"/>
      <c r="Q200" s="218"/>
      <c r="R200" s="218"/>
      <c r="S200" s="196"/>
      <c r="T200" s="196"/>
      <c r="U200" s="408">
        <f t="shared" si="28"/>
        <v>139731818</v>
      </c>
    </row>
    <row r="201" spans="1:21" s="198" customFormat="1" ht="16.5">
      <c r="A201" s="196"/>
      <c r="B201" s="195"/>
      <c r="C201" s="195"/>
      <c r="D201" s="196"/>
      <c r="E201" s="196"/>
      <c r="F201" s="196"/>
      <c r="G201" s="197">
        <f>+G199-G200</f>
        <v>0</v>
      </c>
      <c r="H201" s="197">
        <f>+H199-H200</f>
        <v>0</v>
      </c>
      <c r="I201" s="197"/>
      <c r="J201" s="218"/>
      <c r="K201" s="218"/>
      <c r="L201" s="218"/>
      <c r="M201" s="218"/>
      <c r="N201" s="218"/>
      <c r="O201" s="218"/>
      <c r="P201" s="218"/>
      <c r="Q201" s="218"/>
      <c r="R201" s="218"/>
      <c r="S201" s="196"/>
      <c r="T201" s="196"/>
      <c r="U201" s="408">
        <f t="shared" si="28"/>
        <v>0</v>
      </c>
    </row>
    <row r="202" spans="1:21" s="176" customFormat="1" ht="63.75" hidden="1" outlineLevel="1">
      <c r="A202" s="179"/>
      <c r="B202" s="180"/>
      <c r="C202" s="180">
        <v>11001</v>
      </c>
      <c r="D202" s="179" t="s">
        <v>507</v>
      </c>
      <c r="E202" s="179" t="s">
        <v>508</v>
      </c>
      <c r="F202" s="179" t="s">
        <v>280</v>
      </c>
      <c r="G202" s="181">
        <f>SUM(G203:G214)</f>
        <v>42527738.299999997</v>
      </c>
      <c r="H202" s="181">
        <f t="shared" ref="H202:R202" si="44">SUM(H203:H214)</f>
        <v>43438327.099999994</v>
      </c>
      <c r="I202" s="181">
        <f t="shared" si="44"/>
        <v>43438327.099999994</v>
      </c>
      <c r="J202" s="218">
        <f t="shared" si="44"/>
        <v>48081225.139980577</v>
      </c>
      <c r="K202" s="218">
        <f t="shared" si="44"/>
        <v>49278066.742767379</v>
      </c>
      <c r="L202" s="218">
        <f t="shared" si="44"/>
        <v>50520114.102024652</v>
      </c>
      <c r="M202" s="218">
        <f>SUM(M203:M214)</f>
        <v>48442589.18989674</v>
      </c>
      <c r="N202" s="218">
        <f t="shared" si="44"/>
        <v>51266595.819181442</v>
      </c>
      <c r="O202" s="218">
        <f t="shared" si="44"/>
        <v>53148353.190561131</v>
      </c>
      <c r="P202" s="218">
        <f t="shared" si="44"/>
        <v>0</v>
      </c>
      <c r="Q202" s="218">
        <f t="shared" si="44"/>
        <v>0</v>
      </c>
      <c r="R202" s="218">
        <f t="shared" si="44"/>
        <v>0</v>
      </c>
      <c r="S202" s="179" t="s">
        <v>152</v>
      </c>
      <c r="T202" s="179"/>
      <c r="U202" s="408">
        <f t="shared" si="28"/>
        <v>-5004262.089896746</v>
      </c>
    </row>
    <row r="203" spans="1:21" s="187" customFormat="1" ht="24" hidden="1" customHeight="1" outlineLevel="1">
      <c r="A203" s="186"/>
      <c r="B203" s="186"/>
      <c r="C203" s="186"/>
      <c r="D203" s="605" t="s">
        <v>576</v>
      </c>
      <c r="E203" s="606"/>
      <c r="F203" s="186" t="s">
        <v>280</v>
      </c>
      <c r="G203" s="192">
        <v>8796515.9000000004</v>
      </c>
      <c r="H203" s="192">
        <v>9012118.8000000007</v>
      </c>
      <c r="I203" s="192">
        <v>9012118.8000000007</v>
      </c>
      <c r="J203" s="189">
        <v>9087252.1899999995</v>
      </c>
      <c r="K203" s="189">
        <v>9314433.4900000002</v>
      </c>
      <c r="L203" s="239">
        <v>9547294.3364129234</v>
      </c>
      <c r="M203" s="392">
        <f>9087252.2+467022.08</f>
        <v>9554274.2799999993</v>
      </c>
      <c r="N203" s="392">
        <f>9314433.5+2181100.525</f>
        <v>11495534.025</v>
      </c>
      <c r="O203" s="392">
        <f>9547294.4+2910851.73</f>
        <v>12458146.130000001</v>
      </c>
      <c r="P203" s="189"/>
      <c r="Q203" s="189"/>
      <c r="R203" s="189"/>
      <c r="S203" s="186"/>
      <c r="T203" s="393" t="s">
        <v>1465</v>
      </c>
      <c r="U203" s="408">
        <f t="shared" si="28"/>
        <v>-542155.47999999858</v>
      </c>
    </row>
    <row r="204" spans="1:21" s="187" customFormat="1" ht="16.5" hidden="1" outlineLevel="1">
      <c r="A204" s="186"/>
      <c r="B204" s="186"/>
      <c r="C204" s="186"/>
      <c r="D204" s="605" t="s">
        <v>353</v>
      </c>
      <c r="E204" s="606"/>
      <c r="F204" s="186" t="s">
        <v>280</v>
      </c>
      <c r="G204" s="192">
        <v>599418.69999999995</v>
      </c>
      <c r="H204" s="192">
        <v>749147.7</v>
      </c>
      <c r="I204" s="192">
        <v>749147.7</v>
      </c>
      <c r="J204" s="239">
        <v>1037804.1925431491</v>
      </c>
      <c r="K204" s="239">
        <v>1058560.2763940122</v>
      </c>
      <c r="L204" s="239">
        <v>1079731.4819218924</v>
      </c>
      <c r="M204" s="239">
        <v>1037804.1925431491</v>
      </c>
      <c r="N204" s="239">
        <v>1058560.2763940122</v>
      </c>
      <c r="O204" s="239">
        <v>1079731.4819218924</v>
      </c>
      <c r="P204" s="189"/>
      <c r="Q204" s="189"/>
      <c r="R204" s="189"/>
      <c r="S204" s="186"/>
      <c r="T204" s="186"/>
      <c r="U204" s="408">
        <f t="shared" ref="U204:U267" si="45">+H204-M204</f>
        <v>-288656.49254314916</v>
      </c>
    </row>
    <row r="205" spans="1:21" s="187" customFormat="1" ht="16.5" hidden="1" outlineLevel="1">
      <c r="A205" s="186"/>
      <c r="B205" s="186"/>
      <c r="C205" s="186"/>
      <c r="D205" s="605" t="s">
        <v>577</v>
      </c>
      <c r="E205" s="606"/>
      <c r="F205" s="186" t="s">
        <v>280</v>
      </c>
      <c r="G205" s="192">
        <v>3187523.3</v>
      </c>
      <c r="H205" s="192">
        <v>3154788.9</v>
      </c>
      <c r="I205" s="192">
        <v>3154788.9</v>
      </c>
      <c r="J205" s="239">
        <v>3513804.74008385</v>
      </c>
      <c r="K205" s="239">
        <v>3601649.8585859458</v>
      </c>
      <c r="L205" s="239">
        <v>3691691.1050505941</v>
      </c>
      <c r="M205" s="239">
        <v>3408146.7</v>
      </c>
      <c r="N205" s="239">
        <v>3409078.4</v>
      </c>
      <c r="O205" s="239">
        <v>3409078.4</v>
      </c>
      <c r="P205" s="189"/>
      <c r="Q205" s="189"/>
      <c r="R205" s="189"/>
      <c r="S205" s="186"/>
      <c r="T205" s="186"/>
      <c r="U205" s="408">
        <f t="shared" si="45"/>
        <v>-253357.80000000028</v>
      </c>
    </row>
    <row r="206" spans="1:21" s="187" customFormat="1" ht="16.5" hidden="1" outlineLevel="1">
      <c r="A206" s="186"/>
      <c r="B206" s="186"/>
      <c r="C206" s="186"/>
      <c r="D206" s="605" t="s">
        <v>413</v>
      </c>
      <c r="E206" s="606"/>
      <c r="F206" s="186" t="s">
        <v>280</v>
      </c>
      <c r="G206" s="192">
        <v>3990107.1</v>
      </c>
      <c r="H206" s="192">
        <v>3972170.1</v>
      </c>
      <c r="I206" s="192">
        <v>3972170.1</v>
      </c>
      <c r="J206" s="189">
        <v>4556075.3050981732</v>
      </c>
      <c r="K206" s="189">
        <v>4669977.1877256269</v>
      </c>
      <c r="L206" s="189">
        <v>4786726.617418767</v>
      </c>
      <c r="M206" s="189">
        <v>4556075.3050981732</v>
      </c>
      <c r="N206" s="189">
        <v>4669977.1877256269</v>
      </c>
      <c r="O206" s="189">
        <v>4786726.617418767</v>
      </c>
      <c r="P206" s="189"/>
      <c r="Q206" s="189"/>
      <c r="R206" s="189"/>
      <c r="S206" s="186"/>
      <c r="T206" s="186"/>
      <c r="U206" s="408">
        <f t="shared" si="45"/>
        <v>-583905.20509817312</v>
      </c>
    </row>
    <row r="207" spans="1:21" s="187" customFormat="1" ht="16.5" hidden="1" outlineLevel="1">
      <c r="A207" s="186"/>
      <c r="B207" s="186"/>
      <c r="C207" s="186"/>
      <c r="D207" s="605" t="s">
        <v>578</v>
      </c>
      <c r="E207" s="606"/>
      <c r="F207" s="186" t="s">
        <v>280</v>
      </c>
      <c r="G207" s="192">
        <v>3793798.3</v>
      </c>
      <c r="H207" s="192">
        <v>3958042.1</v>
      </c>
      <c r="I207" s="192">
        <v>3958042.1</v>
      </c>
      <c r="J207" s="189">
        <v>4269375.021905018</v>
      </c>
      <c r="K207" s="189">
        <v>4376109.3974526431</v>
      </c>
      <c r="L207" s="189">
        <v>4485512.1323889587</v>
      </c>
      <c r="M207" s="189">
        <v>4269375.021905018</v>
      </c>
      <c r="N207" s="189">
        <v>4376109.3974526431</v>
      </c>
      <c r="O207" s="189">
        <v>4485512.1323889587</v>
      </c>
      <c r="P207" s="189"/>
      <c r="Q207" s="189"/>
      <c r="R207" s="189"/>
      <c r="S207" s="186"/>
      <c r="T207" s="186"/>
      <c r="U207" s="408">
        <f t="shared" si="45"/>
        <v>-311332.92190501792</v>
      </c>
    </row>
    <row r="208" spans="1:21" s="187" customFormat="1" ht="16.5" hidden="1" outlineLevel="1">
      <c r="A208" s="186"/>
      <c r="B208" s="186"/>
      <c r="C208" s="186"/>
      <c r="D208" s="605" t="s">
        <v>414</v>
      </c>
      <c r="E208" s="606"/>
      <c r="F208" s="186" t="s">
        <v>280</v>
      </c>
      <c r="G208" s="192">
        <v>3754613</v>
      </c>
      <c r="H208" s="192">
        <v>3880205.5</v>
      </c>
      <c r="I208" s="192">
        <v>3880205.5</v>
      </c>
      <c r="J208" s="189">
        <v>4607324.0418149522</v>
      </c>
      <c r="K208" s="189">
        <v>4722507.142860326</v>
      </c>
      <c r="L208" s="189">
        <v>4840569.8214318333</v>
      </c>
      <c r="M208" s="189">
        <v>4607324.0418149522</v>
      </c>
      <c r="N208" s="189">
        <v>4722507.142860326</v>
      </c>
      <c r="O208" s="189">
        <v>4840569.8214318333</v>
      </c>
      <c r="P208" s="189"/>
      <c r="Q208" s="189"/>
      <c r="R208" s="189"/>
      <c r="S208" s="186"/>
      <c r="T208" s="186"/>
      <c r="U208" s="408">
        <f t="shared" si="45"/>
        <v>-727118.54181495216</v>
      </c>
    </row>
    <row r="209" spans="1:21" s="187" customFormat="1" ht="16.5" hidden="1" outlineLevel="1">
      <c r="A209" s="186"/>
      <c r="B209" s="186"/>
      <c r="C209" s="186"/>
      <c r="D209" s="605" t="s">
        <v>415</v>
      </c>
      <c r="E209" s="606"/>
      <c r="F209" s="186" t="s">
        <v>280</v>
      </c>
      <c r="G209" s="192">
        <v>4213974.7</v>
      </c>
      <c r="H209" s="192">
        <v>4360287.2</v>
      </c>
      <c r="I209" s="192">
        <v>4360287.2</v>
      </c>
      <c r="J209" s="240">
        <v>4660271.1301877759</v>
      </c>
      <c r="K209" s="241">
        <v>4776777.9084424702</v>
      </c>
      <c r="L209" s="241">
        <v>4896197.3561535319</v>
      </c>
      <c r="M209" s="240">
        <v>4660271.1301877759</v>
      </c>
      <c r="N209" s="241">
        <v>4776777.9084424702</v>
      </c>
      <c r="O209" s="241">
        <v>4896197.3561535319</v>
      </c>
      <c r="P209" s="189"/>
      <c r="Q209" s="189"/>
      <c r="R209" s="189"/>
      <c r="S209" s="186"/>
      <c r="T209" s="186"/>
      <c r="U209" s="408">
        <f t="shared" si="45"/>
        <v>-299983.93018777575</v>
      </c>
    </row>
    <row r="210" spans="1:21" s="187" customFormat="1" ht="16.5" hidden="1" outlineLevel="1">
      <c r="A210" s="186"/>
      <c r="B210" s="186"/>
      <c r="C210" s="186"/>
      <c r="D210" s="605" t="s">
        <v>579</v>
      </c>
      <c r="E210" s="606"/>
      <c r="F210" s="186" t="s">
        <v>280</v>
      </c>
      <c r="G210" s="192">
        <v>3887771.2</v>
      </c>
      <c r="H210" s="192">
        <v>3802746.4</v>
      </c>
      <c r="I210" s="192">
        <v>3802746.4</v>
      </c>
      <c r="J210" s="189">
        <v>4667348.9664265234</v>
      </c>
      <c r="K210" s="189">
        <v>4784032.6905871863</v>
      </c>
      <c r="L210" s="189">
        <v>4903633.5078518651</v>
      </c>
      <c r="M210" s="189">
        <v>4667348.9664265234</v>
      </c>
      <c r="N210" s="189">
        <v>4784032.6905871863</v>
      </c>
      <c r="O210" s="189">
        <v>4903633.5078518651</v>
      </c>
      <c r="P210" s="189"/>
      <c r="Q210" s="189"/>
      <c r="R210" s="189"/>
      <c r="S210" s="186"/>
      <c r="T210" s="186"/>
      <c r="U210" s="408">
        <f t="shared" si="45"/>
        <v>-864602.5664265235</v>
      </c>
    </row>
    <row r="211" spans="1:21" s="187" customFormat="1" ht="16.5" hidden="1" outlineLevel="1">
      <c r="A211" s="186"/>
      <c r="B211" s="186"/>
      <c r="C211" s="186"/>
      <c r="D211" s="605" t="s">
        <v>416</v>
      </c>
      <c r="E211" s="606"/>
      <c r="F211" s="186" t="s">
        <v>280</v>
      </c>
      <c r="G211" s="192">
        <v>4105739.8</v>
      </c>
      <c r="H211" s="192">
        <v>4348149.2</v>
      </c>
      <c r="I211" s="192">
        <v>4348149.2</v>
      </c>
      <c r="J211" s="189">
        <v>4964835.0611286666</v>
      </c>
      <c r="K211" s="189">
        <v>5088955.9376568832</v>
      </c>
      <c r="L211" s="189">
        <v>5216179.8360983049</v>
      </c>
      <c r="M211" s="189">
        <v>4964835.0611286666</v>
      </c>
      <c r="N211" s="189">
        <v>5088955.9376568832</v>
      </c>
      <c r="O211" s="189">
        <v>5216179.8360983049</v>
      </c>
      <c r="P211" s="189"/>
      <c r="Q211" s="189"/>
      <c r="R211" s="189"/>
      <c r="S211" s="186"/>
      <c r="T211" s="186"/>
      <c r="U211" s="408">
        <f t="shared" si="45"/>
        <v>-616685.86112866644</v>
      </c>
    </row>
    <row r="212" spans="1:21" s="187" customFormat="1" ht="16.5" hidden="1" outlineLevel="1">
      <c r="A212" s="186"/>
      <c r="B212" s="186"/>
      <c r="C212" s="186"/>
      <c r="D212" s="605" t="s">
        <v>417</v>
      </c>
      <c r="E212" s="606"/>
      <c r="F212" s="186" t="s">
        <v>280</v>
      </c>
      <c r="G212" s="192">
        <v>2874055.5</v>
      </c>
      <c r="H212" s="192">
        <v>2815343.1</v>
      </c>
      <c r="I212" s="192">
        <v>2815343.1</v>
      </c>
      <c r="J212" s="189">
        <v>3002630.8111496232</v>
      </c>
      <c r="K212" s="189">
        <v>3077696.5814283635</v>
      </c>
      <c r="L212" s="189">
        <v>3170027.4788712147</v>
      </c>
      <c r="M212" s="189">
        <v>3002630.8111496232</v>
      </c>
      <c r="N212" s="189">
        <v>3077696.5814283635</v>
      </c>
      <c r="O212" s="189">
        <v>3170027.4788712147</v>
      </c>
      <c r="P212" s="189"/>
      <c r="Q212" s="189"/>
      <c r="R212" s="189"/>
      <c r="S212" s="186"/>
      <c r="T212" s="186"/>
      <c r="U212" s="408">
        <f t="shared" si="45"/>
        <v>-187287.71114962315</v>
      </c>
    </row>
    <row r="213" spans="1:21" s="187" customFormat="1" ht="16.5" hidden="1" outlineLevel="1">
      <c r="A213" s="186"/>
      <c r="B213" s="186"/>
      <c r="C213" s="186"/>
      <c r="D213" s="605" t="s">
        <v>418</v>
      </c>
      <c r="E213" s="606"/>
      <c r="F213" s="186" t="s">
        <v>280</v>
      </c>
      <c r="G213" s="192">
        <v>1071404.1000000001</v>
      </c>
      <c r="H213" s="192">
        <v>1122101.3</v>
      </c>
      <c r="I213" s="192">
        <v>1122101.3</v>
      </c>
      <c r="J213" s="189">
        <v>1199532.4284002814</v>
      </c>
      <c r="K213" s="189">
        <v>1229520.7391102882</v>
      </c>
      <c r="L213" s="189">
        <v>1260258.7575880452</v>
      </c>
      <c r="M213" s="189">
        <v>1199532.4284002814</v>
      </c>
      <c r="N213" s="189">
        <v>1229520.7391102882</v>
      </c>
      <c r="O213" s="189">
        <v>1260258.7575880452</v>
      </c>
      <c r="P213" s="189"/>
      <c r="Q213" s="189"/>
      <c r="R213" s="189"/>
      <c r="S213" s="186"/>
      <c r="T213" s="186"/>
      <c r="U213" s="408">
        <f t="shared" si="45"/>
        <v>-77431.128400281304</v>
      </c>
    </row>
    <row r="214" spans="1:21" s="187" customFormat="1" ht="16.5" hidden="1" outlineLevel="1">
      <c r="A214" s="186"/>
      <c r="B214" s="186"/>
      <c r="C214" s="186"/>
      <c r="D214" s="605" t="s">
        <v>580</v>
      </c>
      <c r="E214" s="606"/>
      <c r="F214" s="186" t="s">
        <v>280</v>
      </c>
      <c r="G214" s="192">
        <v>2252816.7000000002</v>
      </c>
      <c r="H214" s="192">
        <v>2263226.7999999998</v>
      </c>
      <c r="I214" s="192">
        <v>2263226.7999999998</v>
      </c>
      <c r="J214" s="189">
        <v>2514971.2512425687</v>
      </c>
      <c r="K214" s="189">
        <v>2577845.5325236325</v>
      </c>
      <c r="L214" s="189">
        <v>2642291.6708367229</v>
      </c>
      <c r="M214" s="189">
        <v>2514971.2512425687</v>
      </c>
      <c r="N214" s="189">
        <v>2577845.5325236325</v>
      </c>
      <c r="O214" s="189">
        <v>2642291.6708367229</v>
      </c>
      <c r="P214" s="189"/>
      <c r="Q214" s="189"/>
      <c r="R214" s="189"/>
      <c r="S214" s="186"/>
      <c r="T214" s="186"/>
      <c r="U214" s="408">
        <f t="shared" si="45"/>
        <v>-251744.4512425689</v>
      </c>
    </row>
    <row r="215" spans="1:21" s="176" customFormat="1" ht="63.75" hidden="1" outlineLevel="1">
      <c r="A215" s="179"/>
      <c r="B215" s="180"/>
      <c r="C215" s="180">
        <v>11002</v>
      </c>
      <c r="D215" s="179" t="s">
        <v>509</v>
      </c>
      <c r="E215" s="179" t="s">
        <v>510</v>
      </c>
      <c r="F215" s="179" t="s">
        <v>280</v>
      </c>
      <c r="G215" s="181">
        <f>SUM(G216:G227)</f>
        <v>53900275.030000001</v>
      </c>
      <c r="H215" s="181">
        <f t="shared" ref="H215:R215" si="46">SUM(H216:H227)</f>
        <v>54722859.29999999</v>
      </c>
      <c r="I215" s="181">
        <f t="shared" si="46"/>
        <v>54722859.29999999</v>
      </c>
      <c r="J215" s="218">
        <f t="shared" si="46"/>
        <v>61925756.720940515</v>
      </c>
      <c r="K215" s="218">
        <f t="shared" si="46"/>
        <v>63463230.574213855</v>
      </c>
      <c r="L215" s="218">
        <f t="shared" si="46"/>
        <v>65059177.440285601</v>
      </c>
      <c r="M215" s="218">
        <f t="shared" si="46"/>
        <v>61925756.720940515</v>
      </c>
      <c r="N215" s="218">
        <f t="shared" si="46"/>
        <v>63463230.574213855</v>
      </c>
      <c r="O215" s="218">
        <f t="shared" si="46"/>
        <v>65059177.440285601</v>
      </c>
      <c r="P215" s="218">
        <f t="shared" si="46"/>
        <v>0</v>
      </c>
      <c r="Q215" s="218">
        <f t="shared" si="46"/>
        <v>0</v>
      </c>
      <c r="R215" s="218">
        <f t="shared" si="46"/>
        <v>0</v>
      </c>
      <c r="S215" s="179" t="s">
        <v>152</v>
      </c>
      <c r="T215" s="179"/>
      <c r="U215" s="408">
        <f t="shared" si="45"/>
        <v>-7202897.4209405258</v>
      </c>
    </row>
    <row r="216" spans="1:21" s="187" customFormat="1" ht="21" hidden="1" customHeight="1" outlineLevel="1">
      <c r="A216" s="186"/>
      <c r="B216" s="186"/>
      <c r="C216" s="186"/>
      <c r="D216" s="605" t="s">
        <v>576</v>
      </c>
      <c r="E216" s="606"/>
      <c r="F216" s="186" t="s">
        <v>280</v>
      </c>
      <c r="G216" s="192">
        <v>11235789.52</v>
      </c>
      <c r="H216" s="192">
        <v>11189144.699999999</v>
      </c>
      <c r="I216" s="192">
        <v>11189144.699999999</v>
      </c>
      <c r="J216" s="189">
        <v>11562848.705862636</v>
      </c>
      <c r="K216" s="189">
        <v>11851919.923509201</v>
      </c>
      <c r="L216" s="189">
        <v>12148217.921596929</v>
      </c>
      <c r="M216" s="189">
        <v>11562848.705862636</v>
      </c>
      <c r="N216" s="189">
        <v>11851919.923509201</v>
      </c>
      <c r="O216" s="189">
        <v>12148217.921596929</v>
      </c>
      <c r="P216" s="189"/>
      <c r="Q216" s="189"/>
      <c r="R216" s="189"/>
      <c r="S216" s="186"/>
      <c r="T216" s="186"/>
      <c r="U216" s="408">
        <f t="shared" si="45"/>
        <v>-373704.00586263649</v>
      </c>
    </row>
    <row r="217" spans="1:21" s="187" customFormat="1" ht="16.5" hidden="1" outlineLevel="1">
      <c r="A217" s="186"/>
      <c r="B217" s="186"/>
      <c r="C217" s="186"/>
      <c r="D217" s="605" t="s">
        <v>353</v>
      </c>
      <c r="E217" s="606"/>
      <c r="F217" s="186" t="s">
        <v>280</v>
      </c>
      <c r="G217" s="192">
        <v>1432683.42</v>
      </c>
      <c r="H217" s="192">
        <v>1779225.8</v>
      </c>
      <c r="I217" s="192">
        <v>1779225.8</v>
      </c>
      <c r="J217" s="189">
        <v>2134012.9500346142</v>
      </c>
      <c r="K217" s="189">
        <v>2176693.2090353067</v>
      </c>
      <c r="L217" s="189">
        <v>2220227.0732160127</v>
      </c>
      <c r="M217" s="189">
        <v>2134012.9500346142</v>
      </c>
      <c r="N217" s="189">
        <v>2176693.2090353067</v>
      </c>
      <c r="O217" s="189">
        <v>2220227.0732160127</v>
      </c>
      <c r="P217" s="189"/>
      <c r="Q217" s="189"/>
      <c r="R217" s="189"/>
      <c r="S217" s="186"/>
      <c r="T217" s="186"/>
      <c r="U217" s="408">
        <f t="shared" si="45"/>
        <v>-354787.15003461414</v>
      </c>
    </row>
    <row r="218" spans="1:21" s="187" customFormat="1" ht="16.5" hidden="1" outlineLevel="1">
      <c r="A218" s="186"/>
      <c r="B218" s="186"/>
      <c r="C218" s="186"/>
      <c r="D218" s="605" t="s">
        <v>577</v>
      </c>
      <c r="E218" s="606"/>
      <c r="F218" s="186" t="s">
        <v>280</v>
      </c>
      <c r="G218" s="192">
        <v>3966155</v>
      </c>
      <c r="H218" s="192">
        <v>3914942.3</v>
      </c>
      <c r="I218" s="192">
        <v>3914942.3</v>
      </c>
      <c r="J218" s="189">
        <v>4511147.0856406055</v>
      </c>
      <c r="K218" s="189">
        <v>4623925.76278162</v>
      </c>
      <c r="L218" s="189">
        <v>4739523.9068511603</v>
      </c>
      <c r="M218" s="189">
        <v>4511147.0856406055</v>
      </c>
      <c r="N218" s="189">
        <v>4623925.76278162</v>
      </c>
      <c r="O218" s="189">
        <v>4739523.9068511603</v>
      </c>
      <c r="P218" s="189"/>
      <c r="Q218" s="189"/>
      <c r="R218" s="189"/>
      <c r="S218" s="186"/>
      <c r="T218" s="186"/>
      <c r="U218" s="408">
        <f t="shared" si="45"/>
        <v>-596204.78564060573</v>
      </c>
    </row>
    <row r="219" spans="1:21" s="187" customFormat="1" ht="16.5" hidden="1" outlineLevel="1">
      <c r="A219" s="186"/>
      <c r="B219" s="186"/>
      <c r="C219" s="186"/>
      <c r="D219" s="605" t="s">
        <v>413</v>
      </c>
      <c r="E219" s="606"/>
      <c r="F219" s="186" t="s">
        <v>280</v>
      </c>
      <c r="G219" s="192">
        <v>4854534.8</v>
      </c>
      <c r="H219" s="192">
        <v>5075253.9000000004</v>
      </c>
      <c r="I219" s="192">
        <v>5075253.9000000004</v>
      </c>
      <c r="J219" s="189">
        <v>6001647.5853387592</v>
      </c>
      <c r="K219" s="189">
        <v>6151688.7749722274</v>
      </c>
      <c r="L219" s="189">
        <v>6305480.994346533</v>
      </c>
      <c r="M219" s="189">
        <v>6001647.5853387592</v>
      </c>
      <c r="N219" s="189">
        <v>6151688.7749722274</v>
      </c>
      <c r="O219" s="189">
        <v>6305480.994346533</v>
      </c>
      <c r="P219" s="189"/>
      <c r="Q219" s="189"/>
      <c r="R219" s="189"/>
      <c r="S219" s="186"/>
      <c r="T219" s="186"/>
      <c r="U219" s="408">
        <f t="shared" si="45"/>
        <v>-926393.68533875886</v>
      </c>
    </row>
    <row r="220" spans="1:21" s="187" customFormat="1" ht="16.5" hidden="1" outlineLevel="1">
      <c r="A220" s="186"/>
      <c r="B220" s="186"/>
      <c r="C220" s="186"/>
      <c r="D220" s="605" t="s">
        <v>578</v>
      </c>
      <c r="E220" s="606"/>
      <c r="F220" s="186" t="s">
        <v>280</v>
      </c>
      <c r="G220" s="192">
        <v>4785621.9000000004</v>
      </c>
      <c r="H220" s="192">
        <v>5017402.8</v>
      </c>
      <c r="I220" s="192">
        <v>5017402.8</v>
      </c>
      <c r="J220" s="189">
        <v>5553939.3854493238</v>
      </c>
      <c r="K220" s="189">
        <v>5692787.8700855561</v>
      </c>
      <c r="L220" s="189">
        <v>5835107.5668376945</v>
      </c>
      <c r="M220" s="189">
        <v>5553939.3854493238</v>
      </c>
      <c r="N220" s="189">
        <v>5692787.8700855561</v>
      </c>
      <c r="O220" s="189">
        <v>5835107.5668376945</v>
      </c>
      <c r="P220" s="189"/>
      <c r="Q220" s="189"/>
      <c r="R220" s="189"/>
      <c r="S220" s="186"/>
      <c r="T220" s="186"/>
      <c r="U220" s="408">
        <f t="shared" si="45"/>
        <v>-536536.58544932399</v>
      </c>
    </row>
    <row r="221" spans="1:21" s="187" customFormat="1" ht="16.5" hidden="1" outlineLevel="1">
      <c r="A221" s="186"/>
      <c r="B221" s="186"/>
      <c r="C221" s="186"/>
      <c r="D221" s="605" t="s">
        <v>414</v>
      </c>
      <c r="E221" s="606"/>
      <c r="F221" s="186" t="s">
        <v>280</v>
      </c>
      <c r="G221" s="192">
        <v>4702160.1900000004</v>
      </c>
      <c r="H221" s="192">
        <v>4872934.2</v>
      </c>
      <c r="I221" s="192">
        <v>4872934.2</v>
      </c>
      <c r="J221" s="189">
        <v>5670097.7123669144</v>
      </c>
      <c r="K221" s="189">
        <v>5811850.1551760864</v>
      </c>
      <c r="L221" s="189">
        <v>5957146.4090554882</v>
      </c>
      <c r="M221" s="189">
        <v>5670097.7123669144</v>
      </c>
      <c r="N221" s="189">
        <v>5811850.1551760864</v>
      </c>
      <c r="O221" s="189">
        <v>5957146.4090554882</v>
      </c>
      <c r="P221" s="189"/>
      <c r="Q221" s="189"/>
      <c r="R221" s="189"/>
      <c r="S221" s="186"/>
      <c r="T221" s="186"/>
      <c r="U221" s="408">
        <f t="shared" si="45"/>
        <v>-797163.51236691419</v>
      </c>
    </row>
    <row r="222" spans="1:21" s="187" customFormat="1" ht="16.5" hidden="1" outlineLevel="1">
      <c r="A222" s="186"/>
      <c r="B222" s="186"/>
      <c r="C222" s="186"/>
      <c r="D222" s="605" t="s">
        <v>415</v>
      </c>
      <c r="E222" s="606"/>
      <c r="F222" s="186" t="s">
        <v>280</v>
      </c>
      <c r="G222" s="192">
        <v>5348280.4000000004</v>
      </c>
      <c r="H222" s="192">
        <v>5391184.7999999998</v>
      </c>
      <c r="I222" s="192">
        <v>5391184.7999999998</v>
      </c>
      <c r="J222" s="189">
        <v>6095004.4088116335</v>
      </c>
      <c r="K222" s="189">
        <v>6247379.5190319242</v>
      </c>
      <c r="L222" s="189">
        <v>6403564.0070077218</v>
      </c>
      <c r="M222" s="189">
        <v>6095004.4088116335</v>
      </c>
      <c r="N222" s="189">
        <v>6247379.5190319242</v>
      </c>
      <c r="O222" s="189">
        <v>6403564.0070077218</v>
      </c>
      <c r="P222" s="189"/>
      <c r="Q222" s="189"/>
      <c r="R222" s="189"/>
      <c r="S222" s="186"/>
      <c r="T222" s="186"/>
      <c r="U222" s="408">
        <f t="shared" si="45"/>
        <v>-703819.60881163366</v>
      </c>
    </row>
    <row r="223" spans="1:21" s="187" customFormat="1" ht="16.5" hidden="1" outlineLevel="1">
      <c r="A223" s="186"/>
      <c r="B223" s="186"/>
      <c r="C223" s="186"/>
      <c r="D223" s="605" t="s">
        <v>579</v>
      </c>
      <c r="E223" s="606"/>
      <c r="F223" s="186" t="s">
        <v>280</v>
      </c>
      <c r="G223" s="192">
        <v>4813245.5</v>
      </c>
      <c r="H223" s="192">
        <v>4724863</v>
      </c>
      <c r="I223" s="192">
        <v>4724863</v>
      </c>
      <c r="J223" s="189">
        <v>5761668.5102851801</v>
      </c>
      <c r="K223" s="189">
        <v>5905710.2230423093</v>
      </c>
      <c r="L223" s="189">
        <v>6053352.9786183666</v>
      </c>
      <c r="M223" s="189">
        <v>5761668.5102851801</v>
      </c>
      <c r="N223" s="189">
        <v>5905710.2230423093</v>
      </c>
      <c r="O223" s="189">
        <v>6053352.9786183666</v>
      </c>
      <c r="P223" s="189"/>
      <c r="Q223" s="189"/>
      <c r="R223" s="189"/>
      <c r="S223" s="186"/>
      <c r="T223" s="186"/>
      <c r="U223" s="408">
        <f t="shared" si="45"/>
        <v>-1036805.5102851801</v>
      </c>
    </row>
    <row r="224" spans="1:21" s="187" customFormat="1" ht="16.5" hidden="1" outlineLevel="1">
      <c r="A224" s="186"/>
      <c r="B224" s="186"/>
      <c r="C224" s="186"/>
      <c r="D224" s="605" t="s">
        <v>416</v>
      </c>
      <c r="E224" s="606"/>
      <c r="F224" s="186" t="s">
        <v>280</v>
      </c>
      <c r="G224" s="192">
        <v>5090286</v>
      </c>
      <c r="H224" s="192">
        <v>5267144.3</v>
      </c>
      <c r="I224" s="192">
        <v>5267144.3</v>
      </c>
      <c r="J224" s="189">
        <v>5981542.6035325527</v>
      </c>
      <c r="K224" s="189">
        <v>6131081.1686208658</v>
      </c>
      <c r="L224" s="189">
        <v>6284358.197836387</v>
      </c>
      <c r="M224" s="189">
        <v>5981542.6035325527</v>
      </c>
      <c r="N224" s="189">
        <v>6131081.1686208658</v>
      </c>
      <c r="O224" s="189">
        <v>6284358.197836387</v>
      </c>
      <c r="P224" s="189"/>
      <c r="Q224" s="189"/>
      <c r="R224" s="189"/>
      <c r="S224" s="186"/>
      <c r="T224" s="186"/>
      <c r="U224" s="408">
        <f t="shared" si="45"/>
        <v>-714398.30353255291</v>
      </c>
    </row>
    <row r="225" spans="1:21" s="187" customFormat="1" ht="16.5" hidden="1" outlineLevel="1">
      <c r="A225" s="186"/>
      <c r="B225" s="186"/>
      <c r="C225" s="186"/>
      <c r="D225" s="605" t="s">
        <v>417</v>
      </c>
      <c r="E225" s="606"/>
      <c r="F225" s="186" t="s">
        <v>280</v>
      </c>
      <c r="G225" s="192">
        <v>3508997.5</v>
      </c>
      <c r="H225" s="192">
        <v>3367895.4</v>
      </c>
      <c r="I225" s="192">
        <v>3367895.4</v>
      </c>
      <c r="J225" s="189">
        <v>3951135.1729904581</v>
      </c>
      <c r="K225" s="189">
        <v>4049913.5523152193</v>
      </c>
      <c r="L225" s="189">
        <v>4171410.958884676</v>
      </c>
      <c r="M225" s="189">
        <v>3951135.1729904581</v>
      </c>
      <c r="N225" s="189">
        <v>4049913.5523152193</v>
      </c>
      <c r="O225" s="189">
        <v>4171410.958884676</v>
      </c>
      <c r="P225" s="189"/>
      <c r="Q225" s="189"/>
      <c r="R225" s="189"/>
      <c r="S225" s="186"/>
      <c r="T225" s="186"/>
      <c r="U225" s="408">
        <f t="shared" si="45"/>
        <v>-583239.77299045818</v>
      </c>
    </row>
    <row r="226" spans="1:21" s="187" customFormat="1" ht="16.5" hidden="1" outlineLevel="1">
      <c r="A226" s="186"/>
      <c r="B226" s="186"/>
      <c r="C226" s="186"/>
      <c r="D226" s="605" t="s">
        <v>418</v>
      </c>
      <c r="E226" s="606"/>
      <c r="F226" s="186" t="s">
        <v>280</v>
      </c>
      <c r="G226" s="192">
        <v>1307279.5</v>
      </c>
      <c r="H226" s="192">
        <v>1295722.8</v>
      </c>
      <c r="I226" s="192">
        <v>1295722.8</v>
      </c>
      <c r="J226" s="189">
        <v>1432489.0144811124</v>
      </c>
      <c r="K226" s="189">
        <v>1468301.2398431401</v>
      </c>
      <c r="L226" s="189">
        <v>1505008.7708392185</v>
      </c>
      <c r="M226" s="189">
        <v>1432489.0144811124</v>
      </c>
      <c r="N226" s="189">
        <v>1468301.2398431401</v>
      </c>
      <c r="O226" s="189">
        <v>1505008.7708392185</v>
      </c>
      <c r="P226" s="189"/>
      <c r="Q226" s="189"/>
      <c r="R226" s="189"/>
      <c r="S226" s="186"/>
      <c r="T226" s="186"/>
      <c r="U226" s="408">
        <f t="shared" si="45"/>
        <v>-136766.21448111231</v>
      </c>
    </row>
    <row r="227" spans="1:21" s="187" customFormat="1" ht="16.5" hidden="1" outlineLevel="1">
      <c r="A227" s="186"/>
      <c r="B227" s="186"/>
      <c r="C227" s="186"/>
      <c r="D227" s="605" t="s">
        <v>580</v>
      </c>
      <c r="E227" s="606"/>
      <c r="F227" s="186" t="s">
        <v>280</v>
      </c>
      <c r="G227" s="192">
        <v>2855241.3</v>
      </c>
      <c r="H227" s="192">
        <v>2827145.3</v>
      </c>
      <c r="I227" s="192">
        <v>2827145.3</v>
      </c>
      <c r="J227" s="189">
        <v>3270223.5861467295</v>
      </c>
      <c r="K227" s="189">
        <v>3351979.1758003975</v>
      </c>
      <c r="L227" s="189">
        <v>3435778.6551954071</v>
      </c>
      <c r="M227" s="189">
        <v>3270223.5861467295</v>
      </c>
      <c r="N227" s="189">
        <v>3351979.1758003975</v>
      </c>
      <c r="O227" s="189">
        <v>3435778.6551954071</v>
      </c>
      <c r="P227" s="189"/>
      <c r="Q227" s="189"/>
      <c r="R227" s="189"/>
      <c r="S227" s="186"/>
      <c r="T227" s="186"/>
      <c r="U227" s="408">
        <f t="shared" si="45"/>
        <v>-443078.28614672972</v>
      </c>
    </row>
    <row r="228" spans="1:21" s="176" customFormat="1" ht="63.75" hidden="1" outlineLevel="1">
      <c r="A228" s="179"/>
      <c r="B228" s="180"/>
      <c r="C228" s="180">
        <v>11003</v>
      </c>
      <c r="D228" s="179" t="s">
        <v>511</v>
      </c>
      <c r="E228" s="179" t="s">
        <v>512</v>
      </c>
      <c r="F228" s="179" t="s">
        <v>280</v>
      </c>
      <c r="G228" s="181">
        <f>SUM(G229:G240)</f>
        <v>26267135.979999997</v>
      </c>
      <c r="H228" s="181">
        <f t="shared" ref="H228:R228" si="47">SUM(H229:H240)</f>
        <v>28079831.699999999</v>
      </c>
      <c r="I228" s="181">
        <f t="shared" si="47"/>
        <v>28079831.699999999</v>
      </c>
      <c r="J228" s="218">
        <f t="shared" si="47"/>
        <v>26020202.952800583</v>
      </c>
      <c r="K228" s="218">
        <f t="shared" si="47"/>
        <v>26607505.676417075</v>
      </c>
      <c r="L228" s="218">
        <f t="shared" si="47"/>
        <v>27215162.042836461</v>
      </c>
      <c r="M228" s="218">
        <f t="shared" si="47"/>
        <v>26020202.952800583</v>
      </c>
      <c r="N228" s="218">
        <f t="shared" si="47"/>
        <v>26607505.676417075</v>
      </c>
      <c r="O228" s="218">
        <f t="shared" si="47"/>
        <v>27215162.042836461</v>
      </c>
      <c r="P228" s="218">
        <f t="shared" si="47"/>
        <v>0</v>
      </c>
      <c r="Q228" s="218">
        <f t="shared" si="47"/>
        <v>0</v>
      </c>
      <c r="R228" s="218">
        <f t="shared" si="47"/>
        <v>0</v>
      </c>
      <c r="S228" s="179" t="s">
        <v>152</v>
      </c>
      <c r="T228" s="179"/>
      <c r="U228" s="408">
        <f t="shared" si="45"/>
        <v>2059628.7471994162</v>
      </c>
    </row>
    <row r="229" spans="1:21" s="187" customFormat="1" ht="23.25" hidden="1" customHeight="1" outlineLevel="1">
      <c r="A229" s="186"/>
      <c r="B229" s="186"/>
      <c r="C229" s="186"/>
      <c r="D229" s="605" t="s">
        <v>576</v>
      </c>
      <c r="E229" s="606"/>
      <c r="F229" s="186" t="s">
        <v>280</v>
      </c>
      <c r="G229" s="192">
        <v>465150.7</v>
      </c>
      <c r="H229" s="192">
        <v>366914.5</v>
      </c>
      <c r="I229" s="192">
        <v>366914.5</v>
      </c>
      <c r="J229" s="189">
        <v>317598.95444059907</v>
      </c>
      <c r="K229" s="189">
        <v>325538.92830161401</v>
      </c>
      <c r="L229" s="189">
        <v>333677.40150915436</v>
      </c>
      <c r="M229" s="189">
        <v>317598.95444059907</v>
      </c>
      <c r="N229" s="189">
        <v>325538.92830161401</v>
      </c>
      <c r="O229" s="189">
        <v>333677.40150915436</v>
      </c>
      <c r="P229" s="189"/>
      <c r="Q229" s="189"/>
      <c r="R229" s="189"/>
      <c r="S229" s="186"/>
      <c r="T229" s="186"/>
      <c r="U229" s="408">
        <f t="shared" si="45"/>
        <v>49315.545559400925</v>
      </c>
    </row>
    <row r="230" spans="1:21" s="187" customFormat="1" ht="16.5" hidden="1" outlineLevel="1">
      <c r="A230" s="186"/>
      <c r="B230" s="186"/>
      <c r="C230" s="186"/>
      <c r="D230" s="605" t="s">
        <v>353</v>
      </c>
      <c r="E230" s="606"/>
      <c r="F230" s="186" t="s">
        <v>280</v>
      </c>
      <c r="G230" s="192">
        <v>11027885.08</v>
      </c>
      <c r="H230" s="192">
        <v>12260604.6</v>
      </c>
      <c r="I230" s="192">
        <v>12260604.6</v>
      </c>
      <c r="J230" s="189">
        <v>12640470.040705033</v>
      </c>
      <c r="K230" s="189">
        <v>12893279.441519134</v>
      </c>
      <c r="L230" s="189">
        <v>13151145.030349517</v>
      </c>
      <c r="M230" s="189">
        <v>12640470.040705033</v>
      </c>
      <c r="N230" s="189">
        <v>12893279.441519134</v>
      </c>
      <c r="O230" s="189">
        <v>13151145.030349517</v>
      </c>
      <c r="P230" s="189"/>
      <c r="Q230" s="189"/>
      <c r="R230" s="189"/>
      <c r="S230" s="186"/>
      <c r="T230" s="186"/>
      <c r="U230" s="408">
        <f t="shared" si="45"/>
        <v>-379865.44070503302</v>
      </c>
    </row>
    <row r="231" spans="1:21" s="187" customFormat="1" ht="16.5" hidden="1" outlineLevel="1">
      <c r="A231" s="186"/>
      <c r="B231" s="186"/>
      <c r="C231" s="186"/>
      <c r="D231" s="605" t="s">
        <v>577</v>
      </c>
      <c r="E231" s="606"/>
      <c r="F231" s="186" t="s">
        <v>280</v>
      </c>
      <c r="G231" s="192">
        <v>1605927.8</v>
      </c>
      <c r="H231" s="192">
        <v>1585920.8</v>
      </c>
      <c r="I231" s="192">
        <v>1585920.8</v>
      </c>
      <c r="J231" s="189">
        <v>1461085.0417935445</v>
      </c>
      <c r="K231" s="189">
        <v>1497612.167838383</v>
      </c>
      <c r="L231" s="189">
        <v>1535052.4720343424</v>
      </c>
      <c r="M231" s="189">
        <v>1461085.0417935445</v>
      </c>
      <c r="N231" s="189">
        <v>1497612.167838383</v>
      </c>
      <c r="O231" s="189">
        <v>1535052.4720343424</v>
      </c>
      <c r="P231" s="189"/>
      <c r="Q231" s="189"/>
      <c r="R231" s="189"/>
      <c r="S231" s="186"/>
      <c r="T231" s="186"/>
      <c r="U231" s="408">
        <f t="shared" si="45"/>
        <v>124835.7582064555</v>
      </c>
    </row>
    <row r="232" spans="1:21" s="187" customFormat="1" ht="16.5" hidden="1" outlineLevel="1">
      <c r="A232" s="186"/>
      <c r="B232" s="186"/>
      <c r="C232" s="186"/>
      <c r="D232" s="605" t="s">
        <v>413</v>
      </c>
      <c r="E232" s="606"/>
      <c r="F232" s="186" t="s">
        <v>280</v>
      </c>
      <c r="G232" s="192">
        <v>2175381.2000000002</v>
      </c>
      <c r="H232" s="192">
        <v>2315906.5</v>
      </c>
      <c r="I232" s="192">
        <v>2315906.5</v>
      </c>
      <c r="J232" s="189">
        <v>2174141.5071489839</v>
      </c>
      <c r="K232" s="189">
        <v>2228495.0448277085</v>
      </c>
      <c r="L232" s="189">
        <v>2284207.4209484011</v>
      </c>
      <c r="M232" s="189">
        <v>2174141.5071489839</v>
      </c>
      <c r="N232" s="189">
        <v>2228495.0448277085</v>
      </c>
      <c r="O232" s="189">
        <v>2284207.4209484011</v>
      </c>
      <c r="P232" s="189"/>
      <c r="Q232" s="189"/>
      <c r="R232" s="189"/>
      <c r="S232" s="186"/>
      <c r="T232" s="186"/>
      <c r="U232" s="408">
        <f t="shared" si="45"/>
        <v>141764.99285101611</v>
      </c>
    </row>
    <row r="233" spans="1:21" s="187" customFormat="1" ht="16.5" hidden="1" outlineLevel="1">
      <c r="A233" s="186"/>
      <c r="B233" s="186"/>
      <c r="C233" s="186"/>
      <c r="D233" s="605" t="s">
        <v>578</v>
      </c>
      <c r="E233" s="606"/>
      <c r="F233" s="186" t="s">
        <v>280</v>
      </c>
      <c r="G233" s="192">
        <v>1855528.9</v>
      </c>
      <c r="H233" s="192">
        <v>2069256.3</v>
      </c>
      <c r="I233" s="192">
        <v>2069256.3</v>
      </c>
      <c r="J233" s="189">
        <v>1768732.5728913248</v>
      </c>
      <c r="K233" s="189">
        <v>1812950.8872136078</v>
      </c>
      <c r="L233" s="189">
        <v>1858274.6593939478</v>
      </c>
      <c r="M233" s="189">
        <v>1768732.5728913248</v>
      </c>
      <c r="N233" s="189">
        <v>1812950.8872136078</v>
      </c>
      <c r="O233" s="189">
        <v>1858274.6593939478</v>
      </c>
      <c r="P233" s="189"/>
      <c r="Q233" s="189"/>
      <c r="R233" s="189"/>
      <c r="S233" s="186"/>
      <c r="T233" s="186"/>
      <c r="U233" s="408">
        <f t="shared" si="45"/>
        <v>300523.72710867529</v>
      </c>
    </row>
    <row r="234" spans="1:21" s="187" customFormat="1" ht="16.5" hidden="1" outlineLevel="1">
      <c r="A234" s="186"/>
      <c r="B234" s="186"/>
      <c r="C234" s="186"/>
      <c r="D234" s="605" t="s">
        <v>414</v>
      </c>
      <c r="E234" s="606"/>
      <c r="F234" s="186" t="s">
        <v>280</v>
      </c>
      <c r="G234" s="192">
        <v>1887865.7</v>
      </c>
      <c r="H234" s="192">
        <v>1883550.9</v>
      </c>
      <c r="I234" s="192">
        <v>1883550.9</v>
      </c>
      <c r="J234" s="189">
        <v>1517728.1528087961</v>
      </c>
      <c r="K234" s="189">
        <v>1555671.3566290159</v>
      </c>
      <c r="L234" s="189">
        <v>1594563.1405447412</v>
      </c>
      <c r="M234" s="189">
        <v>1517728.1528087961</v>
      </c>
      <c r="N234" s="189">
        <v>1555671.3566290159</v>
      </c>
      <c r="O234" s="189">
        <v>1594563.1405447412</v>
      </c>
      <c r="P234" s="189"/>
      <c r="Q234" s="189"/>
      <c r="R234" s="189"/>
      <c r="S234" s="186"/>
      <c r="T234" s="186"/>
      <c r="U234" s="408">
        <f t="shared" si="45"/>
        <v>365822.74719120376</v>
      </c>
    </row>
    <row r="235" spans="1:21" s="187" customFormat="1" ht="16.5" hidden="1" outlineLevel="1">
      <c r="A235" s="186"/>
      <c r="B235" s="186"/>
      <c r="C235" s="186"/>
      <c r="D235" s="605" t="s">
        <v>415</v>
      </c>
      <c r="E235" s="606"/>
      <c r="F235" s="186" t="s">
        <v>280</v>
      </c>
      <c r="G235" s="192">
        <v>1404658.2</v>
      </c>
      <c r="H235" s="192">
        <v>1539767.6</v>
      </c>
      <c r="I235" s="192">
        <v>1539767.6</v>
      </c>
      <c r="J235" s="189">
        <v>1018898.8445339249</v>
      </c>
      <c r="K235" s="189">
        <v>1044371.315647273</v>
      </c>
      <c r="L235" s="189">
        <v>1070480.5985384546</v>
      </c>
      <c r="M235" s="189">
        <v>1018898.8445339249</v>
      </c>
      <c r="N235" s="189">
        <v>1044371.315647273</v>
      </c>
      <c r="O235" s="189">
        <v>1070480.5985384546</v>
      </c>
      <c r="P235" s="189"/>
      <c r="Q235" s="189"/>
      <c r="R235" s="189"/>
      <c r="S235" s="186"/>
      <c r="T235" s="186"/>
      <c r="U235" s="408">
        <f t="shared" si="45"/>
        <v>520868.75546607515</v>
      </c>
    </row>
    <row r="236" spans="1:21" s="187" customFormat="1" ht="16.5" hidden="1" outlineLevel="1">
      <c r="A236" s="186"/>
      <c r="B236" s="186"/>
      <c r="C236" s="186"/>
      <c r="D236" s="605" t="s">
        <v>579</v>
      </c>
      <c r="E236" s="606"/>
      <c r="F236" s="186" t="s">
        <v>280</v>
      </c>
      <c r="G236" s="192">
        <v>1227681.8</v>
      </c>
      <c r="H236" s="192">
        <v>1235403.5</v>
      </c>
      <c r="I236" s="192">
        <v>1235403.5</v>
      </c>
      <c r="J236" s="189">
        <v>883743.37197240756</v>
      </c>
      <c r="K236" s="189">
        <v>905836.95627171767</v>
      </c>
      <c r="L236" s="189">
        <v>928482.88017851056</v>
      </c>
      <c r="M236" s="189">
        <v>883743.37197240756</v>
      </c>
      <c r="N236" s="189">
        <v>905836.95627171767</v>
      </c>
      <c r="O236" s="189">
        <v>928482.88017851056</v>
      </c>
      <c r="P236" s="189"/>
      <c r="Q236" s="189"/>
      <c r="R236" s="189"/>
      <c r="S236" s="186"/>
      <c r="T236" s="186"/>
      <c r="U236" s="408">
        <f t="shared" si="45"/>
        <v>351660.12802759244</v>
      </c>
    </row>
    <row r="237" spans="1:21" s="187" customFormat="1" ht="16.5" hidden="1" outlineLevel="1">
      <c r="A237" s="186"/>
      <c r="B237" s="186"/>
      <c r="C237" s="186"/>
      <c r="D237" s="605" t="s">
        <v>416</v>
      </c>
      <c r="E237" s="606"/>
      <c r="F237" s="186" t="s">
        <v>280</v>
      </c>
      <c r="G237" s="192">
        <v>1718387.9</v>
      </c>
      <c r="H237" s="192">
        <v>1842290.8</v>
      </c>
      <c r="I237" s="192">
        <v>1842290.8</v>
      </c>
      <c r="J237" s="189">
        <v>1322686.6813541094</v>
      </c>
      <c r="K237" s="189">
        <v>1355753.848387962</v>
      </c>
      <c r="L237" s="189">
        <v>1389647.6945976608</v>
      </c>
      <c r="M237" s="189">
        <v>1322686.6813541094</v>
      </c>
      <c r="N237" s="189">
        <v>1355753.848387962</v>
      </c>
      <c r="O237" s="189">
        <v>1389647.6945976608</v>
      </c>
      <c r="P237" s="189"/>
      <c r="Q237" s="189"/>
      <c r="R237" s="189"/>
      <c r="S237" s="186"/>
      <c r="T237" s="186"/>
      <c r="U237" s="408">
        <f t="shared" si="45"/>
        <v>519604.11864589062</v>
      </c>
    </row>
    <row r="238" spans="1:21" s="187" customFormat="1" ht="16.5" hidden="1" outlineLevel="1">
      <c r="A238" s="186"/>
      <c r="B238" s="186"/>
      <c r="C238" s="186"/>
      <c r="D238" s="605" t="s">
        <v>417</v>
      </c>
      <c r="E238" s="606"/>
      <c r="F238" s="186" t="s">
        <v>280</v>
      </c>
      <c r="G238" s="192">
        <v>1291060.7</v>
      </c>
      <c r="H238" s="192">
        <v>1268789.6000000001</v>
      </c>
      <c r="I238" s="192">
        <v>1268789.6000000001</v>
      </c>
      <c r="J238" s="189">
        <v>1353194.4812787494</v>
      </c>
      <c r="K238" s="189">
        <v>1387024.343310718</v>
      </c>
      <c r="L238" s="189">
        <v>1428635.0736100394</v>
      </c>
      <c r="M238" s="189">
        <v>1353194.4812787494</v>
      </c>
      <c r="N238" s="189">
        <v>1387024.343310718</v>
      </c>
      <c r="O238" s="189">
        <v>1428635.0736100394</v>
      </c>
      <c r="P238" s="189"/>
      <c r="Q238" s="189"/>
      <c r="R238" s="189"/>
      <c r="S238" s="186"/>
      <c r="T238" s="186"/>
      <c r="U238" s="408">
        <f t="shared" si="45"/>
        <v>-84404.881278749323</v>
      </c>
    </row>
    <row r="239" spans="1:21" s="187" customFormat="1" ht="16.5" hidden="1" outlineLevel="1">
      <c r="A239" s="186"/>
      <c r="B239" s="186"/>
      <c r="C239" s="186"/>
      <c r="D239" s="605" t="s">
        <v>418</v>
      </c>
      <c r="E239" s="606"/>
      <c r="F239" s="186" t="s">
        <v>280</v>
      </c>
      <c r="G239" s="192">
        <v>528264</v>
      </c>
      <c r="H239" s="192">
        <v>543743.9</v>
      </c>
      <c r="I239" s="192">
        <v>543743.9</v>
      </c>
      <c r="J239" s="189">
        <v>451068.72641574359</v>
      </c>
      <c r="K239" s="189">
        <v>462345.44457613712</v>
      </c>
      <c r="L239" s="189">
        <v>473904.08069054049</v>
      </c>
      <c r="M239" s="189">
        <v>451068.72641574359</v>
      </c>
      <c r="N239" s="189">
        <v>462345.44457613712</v>
      </c>
      <c r="O239" s="189">
        <v>473904.08069054049</v>
      </c>
      <c r="P239" s="189"/>
      <c r="Q239" s="189"/>
      <c r="R239" s="189"/>
      <c r="S239" s="186"/>
      <c r="T239" s="186"/>
      <c r="U239" s="408">
        <f t="shared" si="45"/>
        <v>92675.173584256438</v>
      </c>
    </row>
    <row r="240" spans="1:21" s="187" customFormat="1" ht="16.5" hidden="1" outlineLevel="1">
      <c r="A240" s="186"/>
      <c r="B240" s="186"/>
      <c r="C240" s="186"/>
      <c r="D240" s="605" t="s">
        <v>580</v>
      </c>
      <c r="E240" s="606"/>
      <c r="F240" s="186" t="s">
        <v>280</v>
      </c>
      <c r="G240" s="192">
        <v>1079344</v>
      </c>
      <c r="H240" s="192">
        <v>1167682.7</v>
      </c>
      <c r="I240" s="192">
        <v>1167682.7</v>
      </c>
      <c r="J240" s="189">
        <v>1110854.5774573691</v>
      </c>
      <c r="K240" s="189">
        <v>1138625.9418938032</v>
      </c>
      <c r="L240" s="189">
        <v>1167091.5904411483</v>
      </c>
      <c r="M240" s="189">
        <v>1110854.5774573691</v>
      </c>
      <c r="N240" s="189">
        <v>1138625.9418938032</v>
      </c>
      <c r="O240" s="189">
        <v>1167091.5904411483</v>
      </c>
      <c r="P240" s="189"/>
      <c r="Q240" s="189"/>
      <c r="R240" s="189"/>
      <c r="S240" s="186"/>
      <c r="T240" s="186"/>
      <c r="U240" s="408">
        <f t="shared" si="45"/>
        <v>56828.122542630881</v>
      </c>
    </row>
    <row r="241" spans="1:21" s="176" customFormat="1" ht="51" hidden="1" outlineLevel="1">
      <c r="A241" s="179"/>
      <c r="B241" s="180"/>
      <c r="C241" s="180">
        <v>11004</v>
      </c>
      <c r="D241" s="179" t="s">
        <v>513</v>
      </c>
      <c r="E241" s="179" t="s">
        <v>514</v>
      </c>
      <c r="F241" s="179" t="s">
        <v>280</v>
      </c>
      <c r="G241" s="181">
        <v>358759</v>
      </c>
      <c r="H241" s="181">
        <v>391519.9</v>
      </c>
      <c r="I241" s="181">
        <v>391519.9</v>
      </c>
      <c r="J241" s="218">
        <v>454242.8</v>
      </c>
      <c r="K241" s="218">
        <v>429633.1</v>
      </c>
      <c r="L241" s="218">
        <v>429633.1</v>
      </c>
      <c r="M241" s="218">
        <v>454242.8</v>
      </c>
      <c r="N241" s="218">
        <v>429633.1</v>
      </c>
      <c r="O241" s="218">
        <v>429633.1</v>
      </c>
      <c r="P241" s="218"/>
      <c r="Q241" s="218"/>
      <c r="R241" s="218"/>
      <c r="S241" s="179" t="s">
        <v>152</v>
      </c>
      <c r="T241" s="179"/>
      <c r="U241" s="408">
        <f t="shared" si="45"/>
        <v>-62722.899999999965</v>
      </c>
    </row>
    <row r="242" spans="1:21" s="176" customFormat="1" ht="51" hidden="1" outlineLevel="1">
      <c r="A242" s="179"/>
      <c r="B242" s="180"/>
      <c r="C242" s="180">
        <v>11005</v>
      </c>
      <c r="D242" s="179" t="s">
        <v>515</v>
      </c>
      <c r="E242" s="179" t="s">
        <v>516</v>
      </c>
      <c r="F242" s="179" t="s">
        <v>280</v>
      </c>
      <c r="G242" s="181">
        <v>507696.8</v>
      </c>
      <c r="H242" s="181">
        <v>538339.80000000005</v>
      </c>
      <c r="I242" s="181">
        <v>538339.80000000005</v>
      </c>
      <c r="J242" s="218">
        <v>571466.69999999995</v>
      </c>
      <c r="K242" s="218">
        <v>525107.19999999995</v>
      </c>
      <c r="L242" s="218">
        <v>525107.19999999995</v>
      </c>
      <c r="M242" s="218">
        <v>571466.69999999995</v>
      </c>
      <c r="N242" s="218">
        <v>525107.19999999995</v>
      </c>
      <c r="O242" s="218">
        <v>525107.19999999995</v>
      </c>
      <c r="P242" s="218"/>
      <c r="Q242" s="218"/>
      <c r="R242" s="218"/>
      <c r="S242" s="179" t="s">
        <v>152</v>
      </c>
      <c r="T242" s="179"/>
      <c r="U242" s="408">
        <f t="shared" si="45"/>
        <v>-33126.899999999907</v>
      </c>
    </row>
    <row r="243" spans="1:21" s="176" customFormat="1" ht="63.75" hidden="1" outlineLevel="1">
      <c r="A243" s="179"/>
      <c r="B243" s="180"/>
      <c r="C243" s="180">
        <v>11006</v>
      </c>
      <c r="D243" s="179" t="s">
        <v>517</v>
      </c>
      <c r="E243" s="179" t="s">
        <v>518</v>
      </c>
      <c r="F243" s="179" t="s">
        <v>280</v>
      </c>
      <c r="G243" s="181">
        <v>347225.3</v>
      </c>
      <c r="H243" s="181">
        <v>326266.5</v>
      </c>
      <c r="I243" s="181">
        <v>326266.5</v>
      </c>
      <c r="J243" s="218">
        <v>219794.9</v>
      </c>
      <c r="K243" s="218">
        <v>302334.40000000002</v>
      </c>
      <c r="L243" s="218">
        <v>302334.40000000002</v>
      </c>
      <c r="M243" s="218">
        <v>219794.9</v>
      </c>
      <c r="N243" s="218">
        <v>302334.40000000002</v>
      </c>
      <c r="O243" s="218">
        <v>302334.40000000002</v>
      </c>
      <c r="P243" s="218"/>
      <c r="Q243" s="218"/>
      <c r="R243" s="218"/>
      <c r="S243" s="179" t="s">
        <v>152</v>
      </c>
      <c r="T243" s="179"/>
      <c r="U243" s="408">
        <f t="shared" si="45"/>
        <v>106471.6</v>
      </c>
    </row>
    <row r="244" spans="1:21" s="176" customFormat="1" ht="63.75" hidden="1" outlineLevel="1">
      <c r="A244" s="179"/>
      <c r="B244" s="180"/>
      <c r="C244" s="180">
        <v>11010</v>
      </c>
      <c r="D244" s="179" t="s">
        <v>519</v>
      </c>
      <c r="E244" s="179" t="s">
        <v>520</v>
      </c>
      <c r="F244" s="179" t="s">
        <v>280</v>
      </c>
      <c r="G244" s="181">
        <v>246938.5</v>
      </c>
      <c r="H244" s="181">
        <v>233529.8</v>
      </c>
      <c r="I244" s="181">
        <v>233529.8</v>
      </c>
      <c r="J244" s="218">
        <v>300882.5</v>
      </c>
      <c r="K244" s="218">
        <v>287177</v>
      </c>
      <c r="L244" s="218">
        <v>287177</v>
      </c>
      <c r="M244" s="218">
        <v>300882.5</v>
      </c>
      <c r="N244" s="218">
        <v>287177</v>
      </c>
      <c r="O244" s="218">
        <v>287177</v>
      </c>
      <c r="P244" s="218"/>
      <c r="Q244" s="218"/>
      <c r="R244" s="218"/>
      <c r="S244" s="179" t="s">
        <v>152</v>
      </c>
      <c r="T244" s="179"/>
      <c r="U244" s="408">
        <f t="shared" si="45"/>
        <v>-67352.700000000012</v>
      </c>
    </row>
    <row r="245" spans="1:21" s="176" customFormat="1" ht="63.75" hidden="1" outlineLevel="1">
      <c r="A245" s="179"/>
      <c r="B245" s="180"/>
      <c r="C245" s="180">
        <v>11011</v>
      </c>
      <c r="D245" s="179" t="s">
        <v>521</v>
      </c>
      <c r="E245" s="179" t="s">
        <v>522</v>
      </c>
      <c r="F245" s="179" t="s">
        <v>280</v>
      </c>
      <c r="G245" s="181">
        <v>1542576.4</v>
      </c>
      <c r="H245" s="181">
        <v>1490996.9</v>
      </c>
      <c r="I245" s="181">
        <v>1490996.9</v>
      </c>
      <c r="J245" s="218">
        <v>1748879.4</v>
      </c>
      <c r="K245" s="218">
        <v>1745152.7</v>
      </c>
      <c r="L245" s="218">
        <v>1745152.7</v>
      </c>
      <c r="M245" s="218">
        <v>1748879.4</v>
      </c>
      <c r="N245" s="218">
        <v>1745152.7</v>
      </c>
      <c r="O245" s="218">
        <v>1745152.7</v>
      </c>
      <c r="P245" s="218"/>
      <c r="Q245" s="218"/>
      <c r="R245" s="218"/>
      <c r="S245" s="179" t="s">
        <v>152</v>
      </c>
      <c r="T245" s="179"/>
      <c r="U245" s="408">
        <f t="shared" si="45"/>
        <v>-257882.5</v>
      </c>
    </row>
    <row r="246" spans="1:21" s="176" customFormat="1" ht="76.5" hidden="1" outlineLevel="1">
      <c r="A246" s="179"/>
      <c r="B246" s="180"/>
      <c r="C246" s="180">
        <v>11012</v>
      </c>
      <c r="D246" s="179" t="s">
        <v>523</v>
      </c>
      <c r="E246" s="179" t="s">
        <v>524</v>
      </c>
      <c r="F246" s="179" t="s">
        <v>280</v>
      </c>
      <c r="G246" s="181">
        <f>+G247+G248</f>
        <v>2108894</v>
      </c>
      <c r="H246" s="181">
        <f t="shared" ref="H246:Q246" si="48">+H247+H248</f>
        <v>2350501.9</v>
      </c>
      <c r="I246" s="181">
        <f t="shared" si="48"/>
        <v>2350501.9</v>
      </c>
      <c r="J246" s="218">
        <f t="shared" si="48"/>
        <v>2326307.1</v>
      </c>
      <c r="K246" s="218">
        <f t="shared" si="48"/>
        <v>2781382.1</v>
      </c>
      <c r="L246" s="218">
        <f t="shared" si="48"/>
        <v>2781382.1</v>
      </c>
      <c r="M246" s="218">
        <f t="shared" si="48"/>
        <v>2326307.1</v>
      </c>
      <c r="N246" s="218">
        <f t="shared" si="48"/>
        <v>2781382.1</v>
      </c>
      <c r="O246" s="218">
        <f t="shared" si="48"/>
        <v>2781382.1</v>
      </c>
      <c r="P246" s="218">
        <f t="shared" si="48"/>
        <v>0</v>
      </c>
      <c r="Q246" s="218">
        <f t="shared" si="48"/>
        <v>0</v>
      </c>
      <c r="R246" s="218">
        <f>+R247+R248</f>
        <v>0</v>
      </c>
      <c r="S246" s="179" t="s">
        <v>152</v>
      </c>
      <c r="T246" s="179"/>
      <c r="U246" s="408">
        <f t="shared" si="45"/>
        <v>24194.799999999814</v>
      </c>
    </row>
    <row r="247" spans="1:21" s="187" customFormat="1" ht="16.5" hidden="1" outlineLevel="1">
      <c r="A247" s="186"/>
      <c r="B247" s="186"/>
      <c r="C247" s="186"/>
      <c r="D247" s="605" t="s">
        <v>581</v>
      </c>
      <c r="E247" s="606"/>
      <c r="F247" s="186" t="s">
        <v>280</v>
      </c>
      <c r="G247" s="192">
        <v>1311851</v>
      </c>
      <c r="H247" s="192">
        <v>1490996.9</v>
      </c>
      <c r="I247" s="192">
        <v>1490996.9</v>
      </c>
      <c r="J247" s="189">
        <v>1466802.1</v>
      </c>
      <c r="K247" s="189">
        <v>1921877.1</v>
      </c>
      <c r="L247" s="189">
        <v>1921877.1</v>
      </c>
      <c r="M247" s="189">
        <v>1466802.1</v>
      </c>
      <c r="N247" s="189">
        <v>1921877.1</v>
      </c>
      <c r="O247" s="189">
        <v>1921877.1</v>
      </c>
      <c r="P247" s="189"/>
      <c r="Q247" s="189"/>
      <c r="R247" s="189"/>
      <c r="S247" s="186"/>
      <c r="T247" s="186"/>
      <c r="U247" s="408">
        <f t="shared" si="45"/>
        <v>24194.799999999814</v>
      </c>
    </row>
    <row r="248" spans="1:21" s="187" customFormat="1" ht="16.5" hidden="1" outlineLevel="1">
      <c r="A248" s="186"/>
      <c r="B248" s="186"/>
      <c r="C248" s="186"/>
      <c r="D248" s="605" t="s">
        <v>582</v>
      </c>
      <c r="E248" s="606"/>
      <c r="F248" s="186" t="s">
        <v>280</v>
      </c>
      <c r="G248" s="192">
        <v>797043</v>
      </c>
      <c r="H248" s="192">
        <v>859505</v>
      </c>
      <c r="I248" s="192">
        <v>859505</v>
      </c>
      <c r="J248" s="189">
        <v>859505</v>
      </c>
      <c r="K248" s="189">
        <v>859505</v>
      </c>
      <c r="L248" s="189">
        <v>859505</v>
      </c>
      <c r="M248" s="189">
        <v>859505</v>
      </c>
      <c r="N248" s="189">
        <v>859505</v>
      </c>
      <c r="O248" s="189">
        <v>859505</v>
      </c>
      <c r="P248" s="189"/>
      <c r="Q248" s="189"/>
      <c r="R248" s="189"/>
      <c r="S248" s="186"/>
      <c r="T248" s="186"/>
      <c r="U248" s="408">
        <f t="shared" si="45"/>
        <v>0</v>
      </c>
    </row>
    <row r="249" spans="1:21" s="176" customFormat="1" ht="63.75" hidden="1" outlineLevel="1">
      <c r="A249" s="179"/>
      <c r="B249" s="180"/>
      <c r="C249" s="180">
        <v>11014</v>
      </c>
      <c r="D249" s="179" t="s">
        <v>525</v>
      </c>
      <c r="E249" s="179" t="s">
        <v>526</v>
      </c>
      <c r="F249" s="179" t="s">
        <v>280</v>
      </c>
      <c r="G249" s="181">
        <v>126383.6</v>
      </c>
      <c r="H249" s="181">
        <v>126383.6</v>
      </c>
      <c r="I249" s="181">
        <v>126383.6</v>
      </c>
      <c r="J249" s="218">
        <v>163228.6</v>
      </c>
      <c r="K249" s="218">
        <v>165763.6</v>
      </c>
      <c r="L249" s="218">
        <v>169723</v>
      </c>
      <c r="M249" s="218">
        <v>163228.6</v>
      </c>
      <c r="N249" s="218">
        <v>165763.6</v>
      </c>
      <c r="O249" s="218">
        <v>169723</v>
      </c>
      <c r="P249" s="218"/>
      <c r="Q249" s="218"/>
      <c r="R249" s="218"/>
      <c r="S249" s="179" t="s">
        <v>152</v>
      </c>
      <c r="T249" s="179"/>
      <c r="U249" s="408">
        <f t="shared" si="45"/>
        <v>-36845</v>
      </c>
    </row>
    <row r="250" spans="1:21" s="176" customFormat="1" ht="63.75" hidden="1" outlineLevel="1">
      <c r="A250" s="179"/>
      <c r="B250" s="180"/>
      <c r="C250" s="180">
        <v>11015</v>
      </c>
      <c r="D250" s="179" t="s">
        <v>527</v>
      </c>
      <c r="E250" s="179" t="s">
        <v>528</v>
      </c>
      <c r="F250" s="179" t="s">
        <v>280</v>
      </c>
      <c r="G250" s="181">
        <v>71000</v>
      </c>
      <c r="H250" s="181">
        <v>71000</v>
      </c>
      <c r="I250" s="181">
        <v>71000</v>
      </c>
      <c r="J250" s="218">
        <v>82000</v>
      </c>
      <c r="K250" s="218">
        <v>82000</v>
      </c>
      <c r="L250" s="218">
        <v>82000</v>
      </c>
      <c r="M250" s="218">
        <v>82000</v>
      </c>
      <c r="N250" s="218">
        <v>82000</v>
      </c>
      <c r="O250" s="218">
        <v>82000</v>
      </c>
      <c r="P250" s="218"/>
      <c r="Q250" s="218"/>
      <c r="R250" s="218"/>
      <c r="S250" s="179" t="s">
        <v>152</v>
      </c>
      <c r="T250" s="179"/>
      <c r="U250" s="408">
        <f t="shared" si="45"/>
        <v>-11000</v>
      </c>
    </row>
    <row r="251" spans="1:21" s="176" customFormat="1" ht="76.5" hidden="1" outlineLevel="1">
      <c r="A251" s="179"/>
      <c r="B251" s="180"/>
      <c r="C251" s="180">
        <v>11016</v>
      </c>
      <c r="D251" s="179" t="s">
        <v>529</v>
      </c>
      <c r="E251" s="179" t="s">
        <v>530</v>
      </c>
      <c r="F251" s="179" t="s">
        <v>280</v>
      </c>
      <c r="G251" s="181">
        <v>1231055.27</v>
      </c>
      <c r="H251" s="181">
        <v>487472.8</v>
      </c>
      <c r="I251" s="181">
        <v>487472.8</v>
      </c>
      <c r="J251" s="218">
        <v>1357722</v>
      </c>
      <c r="K251" s="218">
        <v>1886644</v>
      </c>
      <c r="L251" s="218">
        <v>3632604</v>
      </c>
      <c r="M251" s="218">
        <v>1357722</v>
      </c>
      <c r="N251" s="218">
        <v>1886644</v>
      </c>
      <c r="O251" s="218">
        <v>3632604</v>
      </c>
      <c r="P251" s="218"/>
      <c r="Q251" s="218"/>
      <c r="R251" s="218"/>
      <c r="S251" s="179" t="s">
        <v>152</v>
      </c>
      <c r="T251" s="179"/>
      <c r="U251" s="408">
        <f t="shared" si="45"/>
        <v>-870249.2</v>
      </c>
    </row>
    <row r="252" spans="1:21" s="176" customFormat="1" ht="89.25" hidden="1" outlineLevel="1">
      <c r="A252" s="179"/>
      <c r="B252" s="180"/>
      <c r="C252" s="180">
        <v>11017</v>
      </c>
      <c r="D252" s="179" t="s">
        <v>531</v>
      </c>
      <c r="E252" s="179" t="s">
        <v>532</v>
      </c>
      <c r="F252" s="179" t="s">
        <v>280</v>
      </c>
      <c r="G252" s="181">
        <v>19438.7</v>
      </c>
      <c r="H252" s="181">
        <v>13814</v>
      </c>
      <c r="I252" s="181">
        <v>13814</v>
      </c>
      <c r="J252" s="218">
        <v>18740</v>
      </c>
      <c r="K252" s="218">
        <v>18740</v>
      </c>
      <c r="L252" s="218">
        <v>18740</v>
      </c>
      <c r="M252" s="218">
        <v>18740</v>
      </c>
      <c r="N252" s="218">
        <v>18740</v>
      </c>
      <c r="O252" s="218">
        <v>18740</v>
      </c>
      <c r="P252" s="218"/>
      <c r="Q252" s="218"/>
      <c r="R252" s="218"/>
      <c r="S252" s="179" t="s">
        <v>152</v>
      </c>
      <c r="T252" s="179"/>
      <c r="U252" s="408">
        <f t="shared" si="45"/>
        <v>-4926</v>
      </c>
    </row>
    <row r="253" spans="1:21" s="176" customFormat="1" ht="114.75" hidden="1" outlineLevel="1">
      <c r="A253" s="179"/>
      <c r="B253" s="180"/>
      <c r="C253" s="180">
        <v>11018</v>
      </c>
      <c r="D253" s="179" t="s">
        <v>533</v>
      </c>
      <c r="E253" s="179" t="s">
        <v>534</v>
      </c>
      <c r="F253" s="179" t="s">
        <v>280</v>
      </c>
      <c r="G253" s="181">
        <v>946627.7</v>
      </c>
      <c r="H253" s="181">
        <v>946627.7</v>
      </c>
      <c r="I253" s="181">
        <v>946627.7</v>
      </c>
      <c r="J253" s="218">
        <v>946627.7</v>
      </c>
      <c r="K253" s="218">
        <v>946627.7</v>
      </c>
      <c r="L253" s="218">
        <v>946627.7</v>
      </c>
      <c r="M253" s="218">
        <v>946627.7</v>
      </c>
      <c r="N253" s="218">
        <v>946627.7</v>
      </c>
      <c r="O253" s="218">
        <v>946627.7</v>
      </c>
      <c r="P253" s="218"/>
      <c r="Q253" s="218"/>
      <c r="R253" s="218"/>
      <c r="S253" s="179" t="s">
        <v>152</v>
      </c>
      <c r="T253" s="179"/>
      <c r="U253" s="408">
        <f t="shared" si="45"/>
        <v>0</v>
      </c>
    </row>
    <row r="254" spans="1:21" s="176" customFormat="1" ht="114.75" hidden="1" outlineLevel="1">
      <c r="A254" s="179"/>
      <c r="B254" s="180"/>
      <c r="C254" s="180">
        <v>11025</v>
      </c>
      <c r="D254" s="179" t="s">
        <v>535</v>
      </c>
      <c r="E254" s="179" t="s">
        <v>536</v>
      </c>
      <c r="F254" s="179" t="s">
        <v>280</v>
      </c>
      <c r="G254" s="181">
        <v>700387.4</v>
      </c>
      <c r="H254" s="181">
        <v>672163.4</v>
      </c>
      <c r="I254" s="181">
        <v>672163.4</v>
      </c>
      <c r="J254" s="218">
        <v>693138</v>
      </c>
      <c r="K254" s="218">
        <v>693138</v>
      </c>
      <c r="L254" s="218">
        <v>693138</v>
      </c>
      <c r="M254" s="218">
        <v>693138</v>
      </c>
      <c r="N254" s="218">
        <v>693138</v>
      </c>
      <c r="O254" s="218">
        <v>693138</v>
      </c>
      <c r="P254" s="218"/>
      <c r="Q254" s="218"/>
      <c r="R254" s="218"/>
      <c r="S254" s="179" t="s">
        <v>870</v>
      </c>
      <c r="T254" s="179"/>
      <c r="U254" s="408">
        <f t="shared" si="45"/>
        <v>-20974.599999999977</v>
      </c>
    </row>
    <row r="255" spans="1:21" s="176" customFormat="1" ht="63.75" hidden="1" outlineLevel="1">
      <c r="A255" s="179"/>
      <c r="B255" s="180"/>
      <c r="C255" s="180">
        <v>11026</v>
      </c>
      <c r="D255" s="179" t="s">
        <v>537</v>
      </c>
      <c r="E255" s="179" t="s">
        <v>538</v>
      </c>
      <c r="F255" s="179" t="s">
        <v>280</v>
      </c>
      <c r="G255" s="181">
        <v>204359.2</v>
      </c>
      <c r="H255" s="181">
        <v>199734</v>
      </c>
      <c r="I255" s="181">
        <v>199734</v>
      </c>
      <c r="J255" s="218">
        <v>199734</v>
      </c>
      <c r="K255" s="218">
        <v>199734</v>
      </c>
      <c r="L255" s="218">
        <v>199734</v>
      </c>
      <c r="M255" s="218">
        <v>199734</v>
      </c>
      <c r="N255" s="218">
        <v>199734</v>
      </c>
      <c r="O255" s="218">
        <v>199734</v>
      </c>
      <c r="P255" s="218"/>
      <c r="Q255" s="218"/>
      <c r="R255" s="218"/>
      <c r="S255" s="179" t="s">
        <v>870</v>
      </c>
      <c r="T255" s="179"/>
      <c r="U255" s="408">
        <f t="shared" si="45"/>
        <v>0</v>
      </c>
    </row>
    <row r="256" spans="1:21" s="176" customFormat="1" ht="76.5" hidden="1" outlineLevel="1">
      <c r="A256" s="179"/>
      <c r="B256" s="180"/>
      <c r="C256" s="180">
        <v>11027</v>
      </c>
      <c r="D256" s="179" t="s">
        <v>539</v>
      </c>
      <c r="E256" s="179" t="s">
        <v>540</v>
      </c>
      <c r="F256" s="179" t="s">
        <v>280</v>
      </c>
      <c r="G256" s="181">
        <v>21030</v>
      </c>
      <c r="H256" s="181">
        <v>32220</v>
      </c>
      <c r="I256" s="181">
        <v>32220</v>
      </c>
      <c r="J256" s="218">
        <v>36000</v>
      </c>
      <c r="K256" s="218">
        <v>36000</v>
      </c>
      <c r="L256" s="218">
        <v>18000</v>
      </c>
      <c r="M256" s="218">
        <v>36000</v>
      </c>
      <c r="N256" s="218">
        <v>36000</v>
      </c>
      <c r="O256" s="218">
        <v>18000</v>
      </c>
      <c r="P256" s="218"/>
      <c r="Q256" s="218"/>
      <c r="R256" s="218"/>
      <c r="S256" s="179" t="s">
        <v>870</v>
      </c>
      <c r="T256" s="179"/>
      <c r="U256" s="408">
        <f t="shared" si="45"/>
        <v>-3780</v>
      </c>
    </row>
    <row r="257" spans="1:21" s="176" customFormat="1" ht="63.75" hidden="1" outlineLevel="1">
      <c r="A257" s="179"/>
      <c r="B257" s="180"/>
      <c r="C257" s="180">
        <v>11029</v>
      </c>
      <c r="D257" s="179" t="s">
        <v>541</v>
      </c>
      <c r="E257" s="179" t="s">
        <v>542</v>
      </c>
      <c r="F257" s="179" t="s">
        <v>280</v>
      </c>
      <c r="G257" s="181">
        <v>19800</v>
      </c>
      <c r="H257" s="181">
        <v>19800</v>
      </c>
      <c r="I257" s="181">
        <v>19800</v>
      </c>
      <c r="J257" s="218">
        <v>24000</v>
      </c>
      <c r="K257" s="218">
        <v>26400</v>
      </c>
      <c r="L257" s="218">
        <v>26400</v>
      </c>
      <c r="M257" s="218">
        <v>24000</v>
      </c>
      <c r="N257" s="218">
        <v>26400</v>
      </c>
      <c r="O257" s="218">
        <v>26400</v>
      </c>
      <c r="P257" s="218"/>
      <c r="Q257" s="218"/>
      <c r="R257" s="218"/>
      <c r="S257" s="179" t="s">
        <v>870</v>
      </c>
      <c r="T257" s="179"/>
      <c r="U257" s="408">
        <f t="shared" si="45"/>
        <v>-4200</v>
      </c>
    </row>
    <row r="258" spans="1:21" s="176" customFormat="1" ht="51" hidden="1" outlineLevel="1">
      <c r="A258" s="179"/>
      <c r="B258" s="180"/>
      <c r="C258" s="180">
        <v>12001</v>
      </c>
      <c r="D258" s="179" t="s">
        <v>543</v>
      </c>
      <c r="E258" s="179" t="s">
        <v>544</v>
      </c>
      <c r="F258" s="179" t="s">
        <v>307</v>
      </c>
      <c r="G258" s="181">
        <v>21590.97</v>
      </c>
      <c r="H258" s="181">
        <v>21951.7</v>
      </c>
      <c r="I258" s="181">
        <v>21951.7</v>
      </c>
      <c r="J258" s="218">
        <v>87968.43</v>
      </c>
      <c r="K258" s="218">
        <v>164113.69</v>
      </c>
      <c r="L258" s="218">
        <v>156527.67000000001</v>
      </c>
      <c r="M258" s="218">
        <v>87968.43</v>
      </c>
      <c r="N258" s="218">
        <v>164113.69</v>
      </c>
      <c r="O258" s="218">
        <v>156527.67000000001</v>
      </c>
      <c r="P258" s="218"/>
      <c r="Q258" s="218"/>
      <c r="R258" s="218"/>
      <c r="S258" s="179" t="s">
        <v>870</v>
      </c>
      <c r="T258" s="179"/>
      <c r="U258" s="408">
        <f t="shared" si="45"/>
        <v>-66016.73</v>
      </c>
    </row>
    <row r="259" spans="1:21" s="176" customFormat="1" ht="63.75" hidden="1" outlineLevel="1">
      <c r="A259" s="179"/>
      <c r="B259" s="180"/>
      <c r="C259" s="180">
        <v>12002</v>
      </c>
      <c r="D259" s="179" t="s">
        <v>545</v>
      </c>
      <c r="E259" s="179" t="s">
        <v>546</v>
      </c>
      <c r="F259" s="179" t="s">
        <v>307</v>
      </c>
      <c r="G259" s="181">
        <f>SUM(G260:G270)</f>
        <v>821163.88000000012</v>
      </c>
      <c r="H259" s="181">
        <f>SUM(H260:H270)</f>
        <v>625403.89999999991</v>
      </c>
      <c r="I259" s="181">
        <f t="shared" ref="I259:R259" si="49">SUM(I260:I270)</f>
        <v>625403.89999999991</v>
      </c>
      <c r="J259" s="218">
        <f t="shared" si="49"/>
        <v>921604.54251834354</v>
      </c>
      <c r="K259" s="218">
        <f t="shared" si="49"/>
        <v>935474.69088324462</v>
      </c>
      <c r="L259" s="218">
        <f t="shared" si="49"/>
        <v>949553.5849810373</v>
      </c>
      <c r="M259" s="218">
        <f t="shared" si="49"/>
        <v>921604.54251834354</v>
      </c>
      <c r="N259" s="218">
        <f t="shared" si="49"/>
        <v>935474.69088324462</v>
      </c>
      <c r="O259" s="218">
        <f t="shared" si="49"/>
        <v>949553.5849810373</v>
      </c>
      <c r="P259" s="218">
        <f t="shared" si="49"/>
        <v>0</v>
      </c>
      <c r="Q259" s="218">
        <f t="shared" si="49"/>
        <v>0</v>
      </c>
      <c r="R259" s="218">
        <f t="shared" si="49"/>
        <v>0</v>
      </c>
      <c r="S259" s="179" t="s">
        <v>870</v>
      </c>
      <c r="T259" s="179"/>
      <c r="U259" s="408">
        <f t="shared" si="45"/>
        <v>-296200.64251834364</v>
      </c>
    </row>
    <row r="260" spans="1:21" s="187" customFormat="1" ht="16.5" hidden="1" outlineLevel="1">
      <c r="A260" s="186"/>
      <c r="B260" s="186"/>
      <c r="C260" s="186"/>
      <c r="D260" s="605" t="s">
        <v>353</v>
      </c>
      <c r="E260" s="606"/>
      <c r="F260" s="186" t="s">
        <v>280</v>
      </c>
      <c r="G260" s="192">
        <v>45173.2</v>
      </c>
      <c r="H260" s="192">
        <v>47577.4</v>
      </c>
      <c r="I260" s="192">
        <v>47577.4</v>
      </c>
      <c r="J260" s="189">
        <v>46147.989587999997</v>
      </c>
      <c r="K260" s="189">
        <v>46842.516831299385</v>
      </c>
      <c r="L260" s="189">
        <v>47547.496709610437</v>
      </c>
      <c r="M260" s="189">
        <v>46147.989587999997</v>
      </c>
      <c r="N260" s="189">
        <v>46842.516831299385</v>
      </c>
      <c r="O260" s="189">
        <v>47547.496709610437</v>
      </c>
      <c r="P260" s="189"/>
      <c r="Q260" s="189"/>
      <c r="R260" s="189"/>
      <c r="S260" s="186"/>
      <c r="T260" s="186"/>
      <c r="U260" s="408">
        <f t="shared" si="45"/>
        <v>1429.4104120000047</v>
      </c>
    </row>
    <row r="261" spans="1:21" s="187" customFormat="1" ht="16.5" hidden="1" outlineLevel="1">
      <c r="A261" s="186"/>
      <c r="B261" s="186"/>
      <c r="C261" s="186"/>
      <c r="D261" s="605" t="s">
        <v>577</v>
      </c>
      <c r="E261" s="606"/>
      <c r="F261" s="186" t="s">
        <v>280</v>
      </c>
      <c r="G261" s="192">
        <v>69465.100000000006</v>
      </c>
      <c r="H261" s="192">
        <v>59783.5</v>
      </c>
      <c r="I261" s="192">
        <v>59783.5</v>
      </c>
      <c r="J261" s="189">
        <v>72056.871893853473</v>
      </c>
      <c r="K261" s="189">
        <v>73141.327815855955</v>
      </c>
      <c r="L261" s="189">
        <v>74242.104799484587</v>
      </c>
      <c r="M261" s="189">
        <v>72056.871893853473</v>
      </c>
      <c r="N261" s="189">
        <v>73141.327815855955</v>
      </c>
      <c r="O261" s="189">
        <v>74242.104799484587</v>
      </c>
      <c r="P261" s="189"/>
      <c r="Q261" s="189"/>
      <c r="R261" s="189"/>
      <c r="S261" s="186"/>
      <c r="T261" s="186"/>
      <c r="U261" s="408">
        <f t="shared" si="45"/>
        <v>-12273.371893853473</v>
      </c>
    </row>
    <row r="262" spans="1:21" s="187" customFormat="1" ht="16.5" hidden="1" outlineLevel="1">
      <c r="A262" s="186"/>
      <c r="B262" s="186"/>
      <c r="C262" s="186"/>
      <c r="D262" s="605" t="s">
        <v>413</v>
      </c>
      <c r="E262" s="606"/>
      <c r="F262" s="186" t="s">
        <v>280</v>
      </c>
      <c r="G262" s="192">
        <v>138154.79999999999</v>
      </c>
      <c r="H262" s="192">
        <v>99698.7</v>
      </c>
      <c r="I262" s="192">
        <v>99698.7</v>
      </c>
      <c r="J262" s="189">
        <v>144134.98869600004</v>
      </c>
      <c r="K262" s="189">
        <v>146304.22027587477</v>
      </c>
      <c r="L262" s="189">
        <v>148506.09879102668</v>
      </c>
      <c r="M262" s="189">
        <v>144134.98869600004</v>
      </c>
      <c r="N262" s="189">
        <v>146304.22027587477</v>
      </c>
      <c r="O262" s="189">
        <v>148506.09879102668</v>
      </c>
      <c r="P262" s="189"/>
      <c r="Q262" s="189"/>
      <c r="R262" s="189"/>
      <c r="S262" s="186"/>
      <c r="T262" s="186"/>
      <c r="U262" s="408">
        <f t="shared" si="45"/>
        <v>-44436.288696000047</v>
      </c>
    </row>
    <row r="263" spans="1:21" s="187" customFormat="1" ht="16.5" hidden="1" outlineLevel="1">
      <c r="A263" s="186"/>
      <c r="B263" s="186"/>
      <c r="C263" s="186"/>
      <c r="D263" s="605" t="s">
        <v>578</v>
      </c>
      <c r="E263" s="606"/>
      <c r="F263" s="186" t="s">
        <v>280</v>
      </c>
      <c r="G263" s="192">
        <v>116054.7</v>
      </c>
      <c r="H263" s="192">
        <v>59665</v>
      </c>
      <c r="I263" s="192">
        <v>59665</v>
      </c>
      <c r="J263" s="189">
        <v>177334.43713124999</v>
      </c>
      <c r="K263" s="189">
        <v>180003.32041007525</v>
      </c>
      <c r="L263" s="189">
        <v>182712.37038224688</v>
      </c>
      <c r="M263" s="189">
        <v>177334.43713124999</v>
      </c>
      <c r="N263" s="189">
        <v>180003.32041007525</v>
      </c>
      <c r="O263" s="189">
        <v>182712.37038224688</v>
      </c>
      <c r="P263" s="189"/>
      <c r="Q263" s="189"/>
      <c r="R263" s="189"/>
      <c r="S263" s="186"/>
      <c r="T263" s="186"/>
      <c r="U263" s="408">
        <f t="shared" si="45"/>
        <v>-117669.43713124999</v>
      </c>
    </row>
    <row r="264" spans="1:21" s="187" customFormat="1" ht="16.5" hidden="1" outlineLevel="1">
      <c r="A264" s="186"/>
      <c r="B264" s="186"/>
      <c r="C264" s="186"/>
      <c r="D264" s="605" t="s">
        <v>414</v>
      </c>
      <c r="E264" s="606"/>
      <c r="F264" s="186" t="s">
        <v>280</v>
      </c>
      <c r="G264" s="192">
        <v>43264.33</v>
      </c>
      <c r="H264" s="192">
        <v>39333.699999999997</v>
      </c>
      <c r="I264" s="192">
        <v>39333.699999999997</v>
      </c>
      <c r="J264" s="189">
        <v>44763.324356249992</v>
      </c>
      <c r="K264" s="189">
        <v>45437.012387811556</v>
      </c>
      <c r="L264" s="189">
        <v>46120.839424248123</v>
      </c>
      <c r="M264" s="189">
        <v>44763.324356249992</v>
      </c>
      <c r="N264" s="189">
        <v>45437.012387811556</v>
      </c>
      <c r="O264" s="189">
        <v>46120.839424248123</v>
      </c>
      <c r="P264" s="189"/>
      <c r="Q264" s="189"/>
      <c r="R264" s="189"/>
      <c r="S264" s="186"/>
      <c r="T264" s="186"/>
      <c r="U264" s="408">
        <f t="shared" si="45"/>
        <v>-5429.6243562499949</v>
      </c>
    </row>
    <row r="265" spans="1:21" s="187" customFormat="1" ht="16.5" hidden="1" outlineLevel="1">
      <c r="A265" s="186"/>
      <c r="B265" s="186"/>
      <c r="C265" s="186"/>
      <c r="D265" s="605" t="s">
        <v>415</v>
      </c>
      <c r="E265" s="606"/>
      <c r="F265" s="186" t="s">
        <v>280</v>
      </c>
      <c r="G265" s="192">
        <v>71202.899999999994</v>
      </c>
      <c r="H265" s="192">
        <v>64650.9</v>
      </c>
      <c r="I265" s="192">
        <v>64650.9</v>
      </c>
      <c r="J265" s="189">
        <v>73157.282276490019</v>
      </c>
      <c r="K265" s="189">
        <v>74258.299374751194</v>
      </c>
      <c r="L265" s="189">
        <v>75375.886780341185</v>
      </c>
      <c r="M265" s="189">
        <v>73157.282276490019</v>
      </c>
      <c r="N265" s="189">
        <v>74258.299374751194</v>
      </c>
      <c r="O265" s="189">
        <v>75375.886780341185</v>
      </c>
      <c r="P265" s="189"/>
      <c r="Q265" s="189"/>
      <c r="R265" s="189"/>
      <c r="S265" s="186"/>
      <c r="T265" s="186"/>
      <c r="U265" s="408">
        <f t="shared" si="45"/>
        <v>-8506.3822764900178</v>
      </c>
    </row>
    <row r="266" spans="1:21" s="187" customFormat="1" ht="16.5" hidden="1" outlineLevel="1">
      <c r="A266" s="186"/>
      <c r="B266" s="186"/>
      <c r="C266" s="186"/>
      <c r="D266" s="605" t="s">
        <v>579</v>
      </c>
      <c r="E266" s="606"/>
      <c r="F266" s="186" t="s">
        <v>280</v>
      </c>
      <c r="G266" s="192">
        <v>142587.79999999999</v>
      </c>
      <c r="H266" s="192">
        <v>68788.5</v>
      </c>
      <c r="I266" s="192">
        <v>68788.5</v>
      </c>
      <c r="J266" s="189">
        <v>159893.86325700014</v>
      </c>
      <c r="K266" s="189">
        <v>162300.26589901798</v>
      </c>
      <c r="L266" s="189">
        <v>164742.88490079818</v>
      </c>
      <c r="M266" s="189">
        <v>159893.86325700014</v>
      </c>
      <c r="N266" s="189">
        <v>162300.26589901798</v>
      </c>
      <c r="O266" s="189">
        <v>164742.88490079818</v>
      </c>
      <c r="P266" s="189"/>
      <c r="Q266" s="189"/>
      <c r="R266" s="189"/>
      <c r="S266" s="186"/>
      <c r="T266" s="186"/>
      <c r="U266" s="408">
        <f t="shared" si="45"/>
        <v>-91105.363257000135</v>
      </c>
    </row>
    <row r="267" spans="1:21" s="187" customFormat="1" ht="16.5" hidden="1" outlineLevel="1">
      <c r="A267" s="186"/>
      <c r="B267" s="186"/>
      <c r="C267" s="186"/>
      <c r="D267" s="605" t="s">
        <v>416</v>
      </c>
      <c r="E267" s="606"/>
      <c r="F267" s="186" t="s">
        <v>280</v>
      </c>
      <c r="G267" s="192">
        <v>63045.05</v>
      </c>
      <c r="H267" s="192">
        <v>60937.5</v>
      </c>
      <c r="I267" s="192">
        <v>60937.5</v>
      </c>
      <c r="J267" s="189">
        <v>66861.495757499986</v>
      </c>
      <c r="K267" s="189">
        <v>67867.761268650356</v>
      </c>
      <c r="L267" s="189">
        <v>68889.171075743536</v>
      </c>
      <c r="M267" s="189">
        <v>66861.495757499986</v>
      </c>
      <c r="N267" s="189">
        <v>67867.761268650356</v>
      </c>
      <c r="O267" s="189">
        <v>68889.171075743536</v>
      </c>
      <c r="P267" s="189"/>
      <c r="Q267" s="189"/>
      <c r="R267" s="189"/>
      <c r="S267" s="186"/>
      <c r="T267" s="186"/>
      <c r="U267" s="408">
        <f t="shared" si="45"/>
        <v>-5923.9957574999862</v>
      </c>
    </row>
    <row r="268" spans="1:21" s="187" customFormat="1" ht="16.5" hidden="1" outlineLevel="1">
      <c r="A268" s="186"/>
      <c r="B268" s="186"/>
      <c r="C268" s="186"/>
      <c r="D268" s="605" t="s">
        <v>417</v>
      </c>
      <c r="E268" s="606"/>
      <c r="F268" s="186" t="s">
        <v>280</v>
      </c>
      <c r="G268" s="192">
        <v>66828</v>
      </c>
      <c r="H268" s="192">
        <v>61240.5</v>
      </c>
      <c r="I268" s="192">
        <v>61240.5</v>
      </c>
      <c r="J268" s="189">
        <v>68973.155025</v>
      </c>
      <c r="K268" s="189">
        <v>70011.201008126242</v>
      </c>
      <c r="L268" s="189">
        <v>71064.869583298525</v>
      </c>
      <c r="M268" s="189">
        <v>68973.155025</v>
      </c>
      <c r="N268" s="189">
        <v>70011.201008126242</v>
      </c>
      <c r="O268" s="189">
        <v>71064.869583298525</v>
      </c>
      <c r="P268" s="189"/>
      <c r="Q268" s="189"/>
      <c r="R268" s="189"/>
      <c r="S268" s="186"/>
      <c r="T268" s="186"/>
      <c r="U268" s="408">
        <f t="shared" ref="U268:U331" si="50">+H268-M268</f>
        <v>-7732.655025</v>
      </c>
    </row>
    <row r="269" spans="1:21" s="187" customFormat="1" ht="16.5" hidden="1" outlineLevel="1">
      <c r="A269" s="186"/>
      <c r="B269" s="186"/>
      <c r="C269" s="186"/>
      <c r="D269" s="605" t="s">
        <v>418</v>
      </c>
      <c r="E269" s="606"/>
      <c r="F269" s="186" t="s">
        <v>280</v>
      </c>
      <c r="G269" s="192">
        <v>26974.68</v>
      </c>
      <c r="H269" s="192">
        <v>28597</v>
      </c>
      <c r="I269" s="192">
        <v>28597</v>
      </c>
      <c r="J269" s="189">
        <v>29307.630004499999</v>
      </c>
      <c r="K269" s="189">
        <v>29748.709836067723</v>
      </c>
      <c r="L269" s="189">
        <v>30196.427919100541</v>
      </c>
      <c r="M269" s="189">
        <v>29307.630004499999</v>
      </c>
      <c r="N269" s="189">
        <v>29748.709836067723</v>
      </c>
      <c r="O269" s="189">
        <v>30196.427919100541</v>
      </c>
      <c r="P269" s="189"/>
      <c r="Q269" s="189"/>
      <c r="R269" s="189"/>
      <c r="S269" s="186"/>
      <c r="T269" s="186"/>
      <c r="U269" s="408">
        <f t="shared" si="50"/>
        <v>-710.6300044999989</v>
      </c>
    </row>
    <row r="270" spans="1:21" s="187" customFormat="1" ht="16.5" hidden="1" outlineLevel="1">
      <c r="A270" s="186"/>
      <c r="B270" s="186"/>
      <c r="C270" s="186"/>
      <c r="D270" s="605" t="s">
        <v>580</v>
      </c>
      <c r="E270" s="606"/>
      <c r="F270" s="186" t="s">
        <v>280</v>
      </c>
      <c r="G270" s="192">
        <v>38413.32</v>
      </c>
      <c r="H270" s="192">
        <v>35131.199999999997</v>
      </c>
      <c r="I270" s="192">
        <v>35131.199999999997</v>
      </c>
      <c r="J270" s="189">
        <v>38973.504532499996</v>
      </c>
      <c r="K270" s="189">
        <v>39560.055775714121</v>
      </c>
      <c r="L270" s="189">
        <v>40155.434615138613</v>
      </c>
      <c r="M270" s="189">
        <v>38973.504532499996</v>
      </c>
      <c r="N270" s="189">
        <v>39560.055775714121</v>
      </c>
      <c r="O270" s="189">
        <v>40155.434615138613</v>
      </c>
      <c r="P270" s="189"/>
      <c r="Q270" s="189"/>
      <c r="R270" s="189"/>
      <c r="S270" s="186"/>
      <c r="T270" s="186"/>
      <c r="U270" s="408">
        <f t="shared" si="50"/>
        <v>-3842.3045324999985</v>
      </c>
    </row>
    <row r="271" spans="1:21" s="176" customFormat="1" ht="89.25" hidden="1" customHeight="1" outlineLevel="1">
      <c r="A271" s="179"/>
      <c r="B271" s="180"/>
      <c r="C271" s="180">
        <v>12003</v>
      </c>
      <c r="D271" s="179" t="s">
        <v>547</v>
      </c>
      <c r="E271" s="179" t="s">
        <v>548</v>
      </c>
      <c r="F271" s="179" t="s">
        <v>307</v>
      </c>
      <c r="G271" s="181">
        <v>72978.95</v>
      </c>
      <c r="H271" s="181">
        <v>87798.399999999994</v>
      </c>
      <c r="I271" s="181">
        <v>87798.399999999994</v>
      </c>
      <c r="J271" s="218">
        <v>111576.9</v>
      </c>
      <c r="K271" s="218">
        <v>139856.4</v>
      </c>
      <c r="L271" s="218">
        <v>130269</v>
      </c>
      <c r="M271" s="218">
        <v>111576.9</v>
      </c>
      <c r="N271" s="218">
        <v>139856.4</v>
      </c>
      <c r="O271" s="218">
        <v>130269</v>
      </c>
      <c r="P271" s="218"/>
      <c r="Q271" s="218"/>
      <c r="R271" s="218"/>
      <c r="S271" s="179" t="s">
        <v>870</v>
      </c>
      <c r="T271" s="179"/>
      <c r="U271" s="408">
        <f t="shared" si="50"/>
        <v>-23778.5</v>
      </c>
    </row>
    <row r="272" spans="1:21" s="176" customFormat="1" ht="61.5" hidden="1" customHeight="1" outlineLevel="1">
      <c r="A272" s="179"/>
      <c r="B272" s="180"/>
      <c r="C272" s="180">
        <v>12004</v>
      </c>
      <c r="D272" s="179" t="s">
        <v>549</v>
      </c>
      <c r="E272" s="179" t="s">
        <v>550</v>
      </c>
      <c r="F272" s="179" t="s">
        <v>307</v>
      </c>
      <c r="G272" s="181">
        <f>SUM(G273:G285)</f>
        <v>430844.07000000007</v>
      </c>
      <c r="H272" s="181">
        <f t="shared" ref="H272:R272" si="51">SUM(H273:H285)</f>
        <v>368073.5</v>
      </c>
      <c r="I272" s="181">
        <f t="shared" si="51"/>
        <v>368073.5</v>
      </c>
      <c r="J272" s="218">
        <f t="shared" si="51"/>
        <v>767290.9</v>
      </c>
      <c r="K272" s="218">
        <f t="shared" si="51"/>
        <v>948483.5</v>
      </c>
      <c r="L272" s="218">
        <f t="shared" si="51"/>
        <v>1171635.5000000002</v>
      </c>
      <c r="M272" s="218">
        <f>SUM(M273:M285)</f>
        <v>767290.9</v>
      </c>
      <c r="N272" s="218">
        <f t="shared" si="51"/>
        <v>948483.5</v>
      </c>
      <c r="O272" s="218">
        <f t="shared" si="51"/>
        <v>1171635.5000000002</v>
      </c>
      <c r="P272" s="218">
        <f t="shared" si="51"/>
        <v>0</v>
      </c>
      <c r="Q272" s="218">
        <f t="shared" si="51"/>
        <v>0</v>
      </c>
      <c r="R272" s="218">
        <f t="shared" si="51"/>
        <v>0</v>
      </c>
      <c r="S272" s="179" t="s">
        <v>870</v>
      </c>
      <c r="T272" s="179"/>
      <c r="U272" s="408">
        <f t="shared" si="50"/>
        <v>-399217.4</v>
      </c>
    </row>
    <row r="273" spans="1:21" s="187" customFormat="1" ht="23.25" hidden="1" customHeight="1" outlineLevel="1">
      <c r="A273" s="186"/>
      <c r="B273" s="186"/>
      <c r="C273" s="186"/>
      <c r="D273" s="605" t="s">
        <v>576</v>
      </c>
      <c r="E273" s="606"/>
      <c r="F273" s="186" t="s">
        <v>307</v>
      </c>
      <c r="G273" s="192">
        <v>37662.199999999997</v>
      </c>
      <c r="H273" s="192">
        <v>64125</v>
      </c>
      <c r="I273" s="192">
        <v>64125</v>
      </c>
      <c r="J273" s="189">
        <v>131673.60000000001</v>
      </c>
      <c r="K273" s="189">
        <v>162946.1</v>
      </c>
      <c r="L273" s="189">
        <v>201460.6</v>
      </c>
      <c r="M273" s="189">
        <v>131673.60000000001</v>
      </c>
      <c r="N273" s="189">
        <v>162946.1</v>
      </c>
      <c r="O273" s="189">
        <v>201460.6</v>
      </c>
      <c r="P273" s="189"/>
      <c r="Q273" s="189"/>
      <c r="R273" s="189"/>
      <c r="S273" s="186"/>
      <c r="T273" s="186"/>
      <c r="U273" s="408">
        <f t="shared" si="50"/>
        <v>-67548.600000000006</v>
      </c>
    </row>
    <row r="274" spans="1:21" s="187" customFormat="1" ht="16.5" hidden="1" outlineLevel="1">
      <c r="A274" s="186"/>
      <c r="B274" s="186"/>
      <c r="C274" s="186"/>
      <c r="D274" s="605" t="s">
        <v>353</v>
      </c>
      <c r="E274" s="606"/>
      <c r="F274" s="186" t="s">
        <v>307</v>
      </c>
      <c r="G274" s="192">
        <v>120738.8</v>
      </c>
      <c r="H274" s="192">
        <v>124305.5</v>
      </c>
      <c r="I274" s="192">
        <v>124305.5</v>
      </c>
      <c r="J274" s="189">
        <v>120268.8</v>
      </c>
      <c r="K274" s="189">
        <v>148832.6</v>
      </c>
      <c r="L274" s="189">
        <v>184011.3</v>
      </c>
      <c r="M274" s="189">
        <v>120268.8</v>
      </c>
      <c r="N274" s="189">
        <v>148832.6</v>
      </c>
      <c r="O274" s="189">
        <v>184011.3</v>
      </c>
      <c r="P274" s="189"/>
      <c r="Q274" s="189"/>
      <c r="R274" s="189"/>
      <c r="S274" s="186"/>
      <c r="T274" s="186"/>
      <c r="U274" s="408">
        <f t="shared" si="50"/>
        <v>4036.6999999999971</v>
      </c>
    </row>
    <row r="275" spans="1:21" s="187" customFormat="1" ht="16.5" hidden="1" outlineLevel="1">
      <c r="A275" s="186"/>
      <c r="B275" s="186"/>
      <c r="C275" s="186"/>
      <c r="D275" s="190"/>
      <c r="E275" s="191" t="s">
        <v>583</v>
      </c>
      <c r="F275" s="186" t="s">
        <v>307</v>
      </c>
      <c r="G275" s="192">
        <v>2112</v>
      </c>
      <c r="H275" s="192">
        <v>4368</v>
      </c>
      <c r="I275" s="192">
        <v>4368</v>
      </c>
      <c r="J275" s="189">
        <v>4380</v>
      </c>
      <c r="K275" s="189">
        <v>4380</v>
      </c>
      <c r="L275" s="189">
        <v>4380</v>
      </c>
      <c r="M275" s="189">
        <v>4380</v>
      </c>
      <c r="N275" s="189">
        <v>4380</v>
      </c>
      <c r="O275" s="189">
        <v>4380</v>
      </c>
      <c r="P275" s="189"/>
      <c r="Q275" s="189"/>
      <c r="R275" s="189"/>
      <c r="S275" s="186"/>
      <c r="T275" s="186"/>
      <c r="U275" s="408">
        <f t="shared" si="50"/>
        <v>-12</v>
      </c>
    </row>
    <row r="276" spans="1:21" s="187" customFormat="1" ht="16.5" hidden="1" outlineLevel="1">
      <c r="A276" s="186"/>
      <c r="B276" s="186"/>
      <c r="C276" s="186"/>
      <c r="D276" s="605" t="s">
        <v>577</v>
      </c>
      <c r="E276" s="606"/>
      <c r="F276" s="186" t="s">
        <v>307</v>
      </c>
      <c r="G276" s="192">
        <v>6251.1</v>
      </c>
      <c r="H276" s="192">
        <v>4050</v>
      </c>
      <c r="I276" s="192">
        <v>4050</v>
      </c>
      <c r="J276" s="189">
        <v>15033.6</v>
      </c>
      <c r="K276" s="189">
        <v>18604.099999999999</v>
      </c>
      <c r="L276" s="189">
        <v>23001.4</v>
      </c>
      <c r="M276" s="189">
        <v>15033.6</v>
      </c>
      <c r="N276" s="189">
        <v>18604.099999999999</v>
      </c>
      <c r="O276" s="189">
        <v>23001.4</v>
      </c>
      <c r="P276" s="189"/>
      <c r="Q276" s="189"/>
      <c r="R276" s="189"/>
      <c r="S276" s="186"/>
      <c r="T276" s="186"/>
      <c r="U276" s="408">
        <f t="shared" si="50"/>
        <v>-10983.6</v>
      </c>
    </row>
    <row r="277" spans="1:21" s="187" customFormat="1" ht="16.5" hidden="1" outlineLevel="1">
      <c r="A277" s="186"/>
      <c r="B277" s="186"/>
      <c r="C277" s="186"/>
      <c r="D277" s="605" t="s">
        <v>413</v>
      </c>
      <c r="E277" s="606"/>
      <c r="F277" s="186" t="s">
        <v>307</v>
      </c>
      <c r="G277" s="192">
        <v>23155.1</v>
      </c>
      <c r="H277" s="192">
        <v>8775</v>
      </c>
      <c r="I277" s="192">
        <v>8775</v>
      </c>
      <c r="J277" s="189">
        <v>27993.599999999999</v>
      </c>
      <c r="K277" s="189">
        <v>34642.1</v>
      </c>
      <c r="L277" s="189">
        <v>42830.2</v>
      </c>
      <c r="M277" s="189">
        <v>27993.599999999999</v>
      </c>
      <c r="N277" s="189">
        <v>34642.1</v>
      </c>
      <c r="O277" s="189">
        <v>42830.2</v>
      </c>
      <c r="P277" s="189"/>
      <c r="Q277" s="189"/>
      <c r="R277" s="189"/>
      <c r="S277" s="186"/>
      <c r="T277" s="186"/>
      <c r="U277" s="408">
        <f t="shared" si="50"/>
        <v>-19218.599999999999</v>
      </c>
    </row>
    <row r="278" spans="1:21" s="187" customFormat="1" ht="16.5" hidden="1" outlineLevel="1">
      <c r="A278" s="186"/>
      <c r="B278" s="186"/>
      <c r="C278" s="186"/>
      <c r="D278" s="605" t="s">
        <v>578</v>
      </c>
      <c r="E278" s="606"/>
      <c r="F278" s="186" t="s">
        <v>307</v>
      </c>
      <c r="G278" s="192">
        <v>14128.2</v>
      </c>
      <c r="H278" s="192">
        <v>18225</v>
      </c>
      <c r="I278" s="192">
        <v>18225</v>
      </c>
      <c r="J278" s="189">
        <v>13996</v>
      </c>
      <c r="K278" s="189">
        <v>17321</v>
      </c>
      <c r="L278" s="189">
        <v>21415.1</v>
      </c>
      <c r="M278" s="189">
        <v>13996</v>
      </c>
      <c r="N278" s="189">
        <v>17321</v>
      </c>
      <c r="O278" s="189">
        <v>21415.1</v>
      </c>
      <c r="P278" s="189"/>
      <c r="Q278" s="189"/>
      <c r="R278" s="189"/>
      <c r="S278" s="186"/>
      <c r="T278" s="186"/>
      <c r="U278" s="408">
        <f t="shared" si="50"/>
        <v>4229</v>
      </c>
    </row>
    <row r="279" spans="1:21" s="187" customFormat="1" ht="16.5" hidden="1" outlineLevel="1">
      <c r="A279" s="186"/>
      <c r="B279" s="186"/>
      <c r="C279" s="186"/>
      <c r="D279" s="605" t="s">
        <v>414</v>
      </c>
      <c r="E279" s="606"/>
      <c r="F279" s="186" t="s">
        <v>307</v>
      </c>
      <c r="G279" s="192">
        <v>25571.5</v>
      </c>
      <c r="H279" s="192">
        <v>20250</v>
      </c>
      <c r="I279" s="192">
        <v>20250</v>
      </c>
      <c r="J279" s="189">
        <v>52358.400000000001</v>
      </c>
      <c r="K279" s="189">
        <v>64793.5</v>
      </c>
      <c r="L279" s="189">
        <v>80108.399999999994</v>
      </c>
      <c r="M279" s="189">
        <v>52358.400000000001</v>
      </c>
      <c r="N279" s="189">
        <v>64793.5</v>
      </c>
      <c r="O279" s="189">
        <v>80108.399999999994</v>
      </c>
      <c r="P279" s="189"/>
      <c r="Q279" s="189"/>
      <c r="R279" s="189"/>
      <c r="S279" s="186"/>
      <c r="T279" s="186"/>
      <c r="U279" s="408">
        <f t="shared" si="50"/>
        <v>-32108.400000000001</v>
      </c>
    </row>
    <row r="280" spans="1:21" s="187" customFormat="1" ht="16.5" hidden="1" outlineLevel="1">
      <c r="A280" s="186"/>
      <c r="B280" s="186"/>
      <c r="C280" s="186"/>
      <c r="D280" s="605" t="s">
        <v>415</v>
      </c>
      <c r="E280" s="606"/>
      <c r="F280" s="186" t="s">
        <v>307</v>
      </c>
      <c r="G280" s="192">
        <v>44733.4</v>
      </c>
      <c r="H280" s="192">
        <v>22050</v>
      </c>
      <c r="I280" s="192">
        <v>22050</v>
      </c>
      <c r="J280" s="189">
        <v>110592</v>
      </c>
      <c r="K280" s="189">
        <v>136857.60000000001</v>
      </c>
      <c r="L280" s="189">
        <v>169205.8</v>
      </c>
      <c r="M280" s="189">
        <v>110592</v>
      </c>
      <c r="N280" s="189">
        <v>136857.60000000001</v>
      </c>
      <c r="O280" s="189">
        <v>169205.8</v>
      </c>
      <c r="P280" s="189"/>
      <c r="Q280" s="189"/>
      <c r="R280" s="189"/>
      <c r="S280" s="186"/>
      <c r="T280" s="186"/>
      <c r="U280" s="408">
        <f t="shared" si="50"/>
        <v>-88542</v>
      </c>
    </row>
    <row r="281" spans="1:21" s="187" customFormat="1" ht="16.5" hidden="1" outlineLevel="1">
      <c r="A281" s="186"/>
      <c r="B281" s="186"/>
      <c r="C281" s="186"/>
      <c r="D281" s="605" t="s">
        <v>579</v>
      </c>
      <c r="E281" s="606"/>
      <c r="F281" s="186" t="s">
        <v>307</v>
      </c>
      <c r="G281" s="192">
        <v>77430.7</v>
      </c>
      <c r="H281" s="192">
        <v>44100</v>
      </c>
      <c r="I281" s="192">
        <v>44100</v>
      </c>
      <c r="J281" s="189">
        <v>106790.39999999999</v>
      </c>
      <c r="K281" s="189">
        <v>132153.1</v>
      </c>
      <c r="L281" s="189">
        <v>163389.29999999999</v>
      </c>
      <c r="M281" s="189">
        <v>106790.39999999999</v>
      </c>
      <c r="N281" s="189">
        <v>132153.1</v>
      </c>
      <c r="O281" s="189">
        <v>163389.29999999999</v>
      </c>
      <c r="P281" s="189"/>
      <c r="Q281" s="189"/>
      <c r="R281" s="189"/>
      <c r="S281" s="186"/>
      <c r="T281" s="186"/>
      <c r="U281" s="408">
        <f t="shared" si="50"/>
        <v>-62690.399999999994</v>
      </c>
    </row>
    <row r="282" spans="1:21" s="187" customFormat="1" ht="16.5" hidden="1" outlineLevel="1">
      <c r="A282" s="186"/>
      <c r="B282" s="186"/>
      <c r="C282" s="186"/>
      <c r="D282" s="605" t="s">
        <v>416</v>
      </c>
      <c r="E282" s="606"/>
      <c r="F282" s="186" t="s">
        <v>307</v>
      </c>
      <c r="G282" s="192">
        <v>40715</v>
      </c>
      <c r="H282" s="192">
        <v>31950</v>
      </c>
      <c r="I282" s="192">
        <v>31950</v>
      </c>
      <c r="J282" s="189">
        <v>83980.5</v>
      </c>
      <c r="K282" s="189">
        <v>103926.2</v>
      </c>
      <c r="L282" s="189">
        <v>128490.6</v>
      </c>
      <c r="M282" s="189">
        <v>83980.5</v>
      </c>
      <c r="N282" s="189">
        <v>103926.2</v>
      </c>
      <c r="O282" s="189">
        <v>128490.6</v>
      </c>
      <c r="P282" s="189"/>
      <c r="Q282" s="189"/>
      <c r="R282" s="189"/>
      <c r="S282" s="186"/>
      <c r="T282" s="186"/>
      <c r="U282" s="408">
        <f t="shared" si="50"/>
        <v>-52030.5</v>
      </c>
    </row>
    <row r="283" spans="1:21" s="187" customFormat="1" ht="16.5" hidden="1" outlineLevel="1">
      <c r="A283" s="186"/>
      <c r="B283" s="186"/>
      <c r="C283" s="186"/>
      <c r="D283" s="605" t="s">
        <v>417</v>
      </c>
      <c r="E283" s="606"/>
      <c r="F283" s="186" t="s">
        <v>307</v>
      </c>
      <c r="G283" s="192">
        <v>9403.5</v>
      </c>
      <c r="H283" s="192">
        <v>8775</v>
      </c>
      <c r="I283" s="192">
        <v>8775</v>
      </c>
      <c r="J283" s="189">
        <v>30412.799999999999</v>
      </c>
      <c r="K283" s="189">
        <v>37635.800000000003</v>
      </c>
      <c r="L283" s="189">
        <v>46531.6</v>
      </c>
      <c r="M283" s="189">
        <v>30412.799999999999</v>
      </c>
      <c r="N283" s="189">
        <v>37635.800000000003</v>
      </c>
      <c r="O283" s="189">
        <v>46531.6</v>
      </c>
      <c r="P283" s="189"/>
      <c r="Q283" s="189"/>
      <c r="R283" s="189"/>
      <c r="S283" s="186"/>
      <c r="T283" s="186"/>
      <c r="U283" s="408">
        <f t="shared" si="50"/>
        <v>-21637.8</v>
      </c>
    </row>
    <row r="284" spans="1:21" s="187" customFormat="1" ht="16.5" hidden="1" outlineLevel="1">
      <c r="A284" s="186"/>
      <c r="B284" s="186"/>
      <c r="C284" s="186"/>
      <c r="D284" s="605" t="s">
        <v>418</v>
      </c>
      <c r="E284" s="606"/>
      <c r="F284" s="186" t="s">
        <v>307</v>
      </c>
      <c r="G284" s="192">
        <v>7693.2</v>
      </c>
      <c r="H284" s="192">
        <v>4500</v>
      </c>
      <c r="I284" s="192">
        <v>4500</v>
      </c>
      <c r="J284" s="189">
        <v>20736</v>
      </c>
      <c r="K284" s="189">
        <v>25660.799999999999</v>
      </c>
      <c r="L284" s="189">
        <v>31726.1</v>
      </c>
      <c r="M284" s="189">
        <v>20736</v>
      </c>
      <c r="N284" s="189">
        <v>25660.799999999999</v>
      </c>
      <c r="O284" s="189">
        <v>31726.1</v>
      </c>
      <c r="P284" s="189"/>
      <c r="Q284" s="189"/>
      <c r="R284" s="189"/>
      <c r="S284" s="186"/>
      <c r="T284" s="186"/>
      <c r="U284" s="408">
        <f t="shared" si="50"/>
        <v>-16236</v>
      </c>
    </row>
    <row r="285" spans="1:21" s="187" customFormat="1" ht="16.5" hidden="1" outlineLevel="1">
      <c r="A285" s="186"/>
      <c r="B285" s="186"/>
      <c r="C285" s="186"/>
      <c r="D285" s="605" t="s">
        <v>580</v>
      </c>
      <c r="E285" s="606"/>
      <c r="F285" s="186" t="s">
        <v>307</v>
      </c>
      <c r="G285" s="192">
        <v>21249.37</v>
      </c>
      <c r="H285" s="192">
        <v>12600</v>
      </c>
      <c r="I285" s="192">
        <v>12600</v>
      </c>
      <c r="J285" s="189">
        <v>49075.199999999997</v>
      </c>
      <c r="K285" s="189">
        <v>60730.6</v>
      </c>
      <c r="L285" s="189">
        <v>75085.100000000006</v>
      </c>
      <c r="M285" s="189">
        <v>49075.199999999997</v>
      </c>
      <c r="N285" s="189">
        <v>60730.6</v>
      </c>
      <c r="O285" s="189">
        <v>75085.100000000006</v>
      </c>
      <c r="P285" s="189"/>
      <c r="Q285" s="189"/>
      <c r="R285" s="189"/>
      <c r="S285" s="186"/>
      <c r="T285" s="186"/>
      <c r="U285" s="408">
        <f t="shared" si="50"/>
        <v>-36475.199999999997</v>
      </c>
    </row>
    <row r="286" spans="1:21" s="176" customFormat="1" ht="51" hidden="1" outlineLevel="1">
      <c r="A286" s="179"/>
      <c r="B286" s="180"/>
      <c r="C286" s="180">
        <v>12009</v>
      </c>
      <c r="D286" s="179" t="s">
        <v>551</v>
      </c>
      <c r="E286" s="179" t="s">
        <v>552</v>
      </c>
      <c r="F286" s="179" t="s">
        <v>307</v>
      </c>
      <c r="G286" s="181">
        <f>SUM(G287:G288)</f>
        <v>114945</v>
      </c>
      <c r="H286" s="181">
        <f t="shared" ref="H286:R286" si="52">SUM(H287:H288)</f>
        <v>134550</v>
      </c>
      <c r="I286" s="181">
        <f t="shared" si="52"/>
        <v>134550</v>
      </c>
      <c r="J286" s="218">
        <f t="shared" si="52"/>
        <v>160530</v>
      </c>
      <c r="K286" s="218">
        <f t="shared" si="52"/>
        <v>162990</v>
      </c>
      <c r="L286" s="218">
        <f t="shared" si="52"/>
        <v>168690</v>
      </c>
      <c r="M286" s="218">
        <f t="shared" si="52"/>
        <v>160530</v>
      </c>
      <c r="N286" s="218">
        <f t="shared" si="52"/>
        <v>162990</v>
      </c>
      <c r="O286" s="218">
        <f t="shared" si="52"/>
        <v>168690</v>
      </c>
      <c r="P286" s="218">
        <f t="shared" si="52"/>
        <v>0</v>
      </c>
      <c r="Q286" s="218">
        <f t="shared" si="52"/>
        <v>0</v>
      </c>
      <c r="R286" s="218">
        <f t="shared" si="52"/>
        <v>0</v>
      </c>
      <c r="S286" s="179" t="s">
        <v>870</v>
      </c>
      <c r="T286" s="179"/>
      <c r="U286" s="408">
        <f t="shared" si="50"/>
        <v>-25980</v>
      </c>
    </row>
    <row r="287" spans="1:21" s="187" customFormat="1" ht="16.5" hidden="1" outlineLevel="1">
      <c r="A287" s="186"/>
      <c r="B287" s="186"/>
      <c r="C287" s="186"/>
      <c r="D287" s="605" t="s">
        <v>353</v>
      </c>
      <c r="E287" s="606"/>
      <c r="F287" s="186" t="s">
        <v>307</v>
      </c>
      <c r="G287" s="192">
        <v>74055</v>
      </c>
      <c r="H287" s="192">
        <v>88290</v>
      </c>
      <c r="I287" s="192">
        <v>88290</v>
      </c>
      <c r="J287" s="189">
        <v>112650</v>
      </c>
      <c r="K287" s="189">
        <v>114750</v>
      </c>
      <c r="L287" s="189">
        <v>119550</v>
      </c>
      <c r="M287" s="189">
        <v>112650</v>
      </c>
      <c r="N287" s="189">
        <v>114750</v>
      </c>
      <c r="O287" s="189">
        <v>119550</v>
      </c>
      <c r="P287" s="189"/>
      <c r="Q287" s="189"/>
      <c r="R287" s="189"/>
      <c r="S287" s="186"/>
      <c r="T287" s="186"/>
      <c r="U287" s="408">
        <f t="shared" si="50"/>
        <v>-24360</v>
      </c>
    </row>
    <row r="288" spans="1:21" s="187" customFormat="1" ht="16.5" hidden="1" outlineLevel="1">
      <c r="A288" s="186"/>
      <c r="B288" s="186"/>
      <c r="C288" s="186"/>
      <c r="D288" s="605" t="s">
        <v>583</v>
      </c>
      <c r="E288" s="606"/>
      <c r="F288" s="186" t="s">
        <v>307</v>
      </c>
      <c r="G288" s="192">
        <v>40890</v>
      </c>
      <c r="H288" s="192">
        <v>46260</v>
      </c>
      <c r="I288" s="192">
        <v>46260</v>
      </c>
      <c r="J288" s="189">
        <v>47880</v>
      </c>
      <c r="K288" s="189">
        <v>48240</v>
      </c>
      <c r="L288" s="189">
        <v>49140</v>
      </c>
      <c r="M288" s="189">
        <v>47880</v>
      </c>
      <c r="N288" s="189">
        <v>48240</v>
      </c>
      <c r="O288" s="189">
        <v>49140</v>
      </c>
      <c r="P288" s="189"/>
      <c r="Q288" s="189"/>
      <c r="R288" s="189"/>
      <c r="S288" s="186"/>
      <c r="T288" s="186"/>
      <c r="U288" s="408">
        <f t="shared" si="50"/>
        <v>-1620</v>
      </c>
    </row>
    <row r="289" spans="1:21" s="176" customFormat="1" ht="76.5" hidden="1" outlineLevel="1">
      <c r="A289" s="179"/>
      <c r="B289" s="180"/>
      <c r="C289" s="180">
        <v>12012</v>
      </c>
      <c r="D289" s="179" t="s">
        <v>553</v>
      </c>
      <c r="E289" s="179" t="s">
        <v>554</v>
      </c>
      <c r="F289" s="179" t="s">
        <v>307</v>
      </c>
      <c r="G289" s="181">
        <v>11000</v>
      </c>
      <c r="H289" s="181">
        <v>11000</v>
      </c>
      <c r="I289" s="181">
        <v>11000</v>
      </c>
      <c r="J289" s="218">
        <v>11000</v>
      </c>
      <c r="K289" s="218">
        <v>11000</v>
      </c>
      <c r="L289" s="218">
        <v>11000</v>
      </c>
      <c r="M289" s="218">
        <v>11000</v>
      </c>
      <c r="N289" s="218">
        <v>11000</v>
      </c>
      <c r="O289" s="218">
        <v>11000</v>
      </c>
      <c r="P289" s="218"/>
      <c r="Q289" s="218"/>
      <c r="R289" s="218"/>
      <c r="S289" s="179" t="s">
        <v>870</v>
      </c>
      <c r="T289" s="179"/>
      <c r="U289" s="408">
        <f t="shared" si="50"/>
        <v>0</v>
      </c>
    </row>
    <row r="290" spans="1:21" s="176" customFormat="1" ht="127.5" hidden="1" outlineLevel="1">
      <c r="A290" s="179"/>
      <c r="B290" s="180"/>
      <c r="C290" s="180">
        <v>12015</v>
      </c>
      <c r="D290" s="179" t="s">
        <v>555</v>
      </c>
      <c r="E290" s="179" t="s">
        <v>556</v>
      </c>
      <c r="F290" s="179" t="s">
        <v>307</v>
      </c>
      <c r="G290" s="181">
        <f>SUM(G291:G303)</f>
        <v>2056694.5699999998</v>
      </c>
      <c r="H290" s="181">
        <f t="shared" ref="H290:R290" si="53">SUM(H291:H303)</f>
        <v>2138722.4</v>
      </c>
      <c r="I290" s="181">
        <f t="shared" si="53"/>
        <v>2138722.4</v>
      </c>
      <c r="J290" s="218">
        <f t="shared" si="53"/>
        <v>2498360.5</v>
      </c>
      <c r="K290" s="218">
        <f t="shared" si="53"/>
        <v>2588556.6999999997</v>
      </c>
      <c r="L290" s="218">
        <f t="shared" si="53"/>
        <v>2731224.5000000005</v>
      </c>
      <c r="M290" s="218">
        <f t="shared" si="53"/>
        <v>2498360.5</v>
      </c>
      <c r="N290" s="218">
        <f t="shared" si="53"/>
        <v>2588556.6999999997</v>
      </c>
      <c r="O290" s="218">
        <f t="shared" si="53"/>
        <v>2731224.5000000005</v>
      </c>
      <c r="P290" s="218">
        <f t="shared" si="53"/>
        <v>0</v>
      </c>
      <c r="Q290" s="218">
        <f t="shared" si="53"/>
        <v>0</v>
      </c>
      <c r="R290" s="218">
        <f t="shared" si="53"/>
        <v>0</v>
      </c>
      <c r="S290" s="179" t="s">
        <v>870</v>
      </c>
      <c r="T290" s="179"/>
      <c r="U290" s="408">
        <f t="shared" si="50"/>
        <v>-359638.10000000009</v>
      </c>
    </row>
    <row r="291" spans="1:21" s="187" customFormat="1" ht="23.25" hidden="1" customHeight="1" outlineLevel="1">
      <c r="A291" s="186"/>
      <c r="B291" s="186"/>
      <c r="C291" s="186"/>
      <c r="D291" s="605" t="s">
        <v>576</v>
      </c>
      <c r="E291" s="606"/>
      <c r="F291" s="186" t="s">
        <v>307</v>
      </c>
      <c r="G291" s="192">
        <v>340273.9</v>
      </c>
      <c r="H291" s="192">
        <v>327526.09999999998</v>
      </c>
      <c r="I291" s="192">
        <v>327526.09999999998</v>
      </c>
      <c r="J291" s="189">
        <v>381956.2</v>
      </c>
      <c r="K291" s="189">
        <v>403059.20000000001</v>
      </c>
      <c r="L291" s="189">
        <v>425328.3</v>
      </c>
      <c r="M291" s="189">
        <v>381956.2</v>
      </c>
      <c r="N291" s="189">
        <v>403059.20000000001</v>
      </c>
      <c r="O291" s="189">
        <v>425328.3</v>
      </c>
      <c r="P291" s="189"/>
      <c r="Q291" s="189"/>
      <c r="R291" s="189"/>
      <c r="S291" s="186"/>
      <c r="T291" s="186"/>
      <c r="U291" s="408">
        <f t="shared" si="50"/>
        <v>-54430.100000000035</v>
      </c>
    </row>
    <row r="292" spans="1:21" s="187" customFormat="1" ht="16.5" hidden="1" outlineLevel="1">
      <c r="A292" s="186"/>
      <c r="B292" s="186"/>
      <c r="C292" s="186"/>
      <c r="D292" s="605" t="s">
        <v>353</v>
      </c>
      <c r="E292" s="606"/>
      <c r="F292" s="186" t="s">
        <v>307</v>
      </c>
      <c r="G292" s="192">
        <v>291963.3</v>
      </c>
      <c r="H292" s="192">
        <v>313950.2</v>
      </c>
      <c r="I292" s="192">
        <v>313950.2</v>
      </c>
      <c r="J292" s="189">
        <v>344731.9</v>
      </c>
      <c r="K292" s="189">
        <v>363778.3</v>
      </c>
      <c r="L292" s="189">
        <v>383877.1</v>
      </c>
      <c r="M292" s="189">
        <v>344731.9</v>
      </c>
      <c r="N292" s="189">
        <v>363778.3</v>
      </c>
      <c r="O292" s="189">
        <v>383877.1</v>
      </c>
      <c r="P292" s="189"/>
      <c r="Q292" s="189"/>
      <c r="R292" s="189"/>
      <c r="S292" s="186"/>
      <c r="T292" s="186"/>
      <c r="U292" s="408">
        <f t="shared" si="50"/>
        <v>-30781.700000000012</v>
      </c>
    </row>
    <row r="293" spans="1:21" s="187" customFormat="1" ht="16.5" hidden="1" outlineLevel="1">
      <c r="A293" s="186"/>
      <c r="B293" s="186"/>
      <c r="C293" s="186"/>
      <c r="D293" s="190"/>
      <c r="E293" s="191" t="s">
        <v>583</v>
      </c>
      <c r="F293" s="186" t="s">
        <v>307</v>
      </c>
      <c r="G293" s="192">
        <v>2997.3</v>
      </c>
      <c r="H293" s="192">
        <v>6336</v>
      </c>
      <c r="I293" s="192">
        <v>6336</v>
      </c>
      <c r="J293" s="189">
        <v>6336</v>
      </c>
      <c r="K293" s="189">
        <v>6336</v>
      </c>
      <c r="L293" s="189">
        <v>6336</v>
      </c>
      <c r="M293" s="189">
        <v>6336</v>
      </c>
      <c r="N293" s="189">
        <v>6336</v>
      </c>
      <c r="O293" s="189">
        <v>6336</v>
      </c>
      <c r="P293" s="189"/>
      <c r="Q293" s="189"/>
      <c r="R293" s="189"/>
      <c r="S293" s="186"/>
      <c r="T293" s="186"/>
      <c r="U293" s="408">
        <f t="shared" si="50"/>
        <v>0</v>
      </c>
    </row>
    <row r="294" spans="1:21" s="187" customFormat="1" ht="16.5" hidden="1" outlineLevel="1">
      <c r="A294" s="186"/>
      <c r="B294" s="186"/>
      <c r="C294" s="186"/>
      <c r="D294" s="605" t="s">
        <v>577</v>
      </c>
      <c r="E294" s="606"/>
      <c r="F294" s="186" t="s">
        <v>307</v>
      </c>
      <c r="G294" s="192">
        <v>126650.1</v>
      </c>
      <c r="H294" s="192">
        <v>135657.4</v>
      </c>
      <c r="I294" s="192">
        <v>135657.4</v>
      </c>
      <c r="J294" s="189">
        <v>162345.70000000001</v>
      </c>
      <c r="K294" s="189">
        <v>171315.3</v>
      </c>
      <c r="L294" s="189">
        <v>180780.5</v>
      </c>
      <c r="M294" s="189">
        <v>162345.70000000001</v>
      </c>
      <c r="N294" s="189">
        <v>171315.3</v>
      </c>
      <c r="O294" s="189">
        <v>180780.5</v>
      </c>
      <c r="P294" s="189"/>
      <c r="Q294" s="189"/>
      <c r="R294" s="189"/>
      <c r="S294" s="186"/>
      <c r="T294" s="186"/>
      <c r="U294" s="408">
        <f t="shared" si="50"/>
        <v>-26688.300000000017</v>
      </c>
    </row>
    <row r="295" spans="1:21" s="187" customFormat="1" ht="16.5" hidden="1" outlineLevel="1">
      <c r="A295" s="186"/>
      <c r="B295" s="186"/>
      <c r="C295" s="186"/>
      <c r="D295" s="605" t="s">
        <v>413</v>
      </c>
      <c r="E295" s="606"/>
      <c r="F295" s="186" t="s">
        <v>307</v>
      </c>
      <c r="G295" s="192">
        <v>183774.8</v>
      </c>
      <c r="H295" s="192">
        <v>187918.4</v>
      </c>
      <c r="I295" s="192">
        <v>187918.4</v>
      </c>
      <c r="J295" s="189">
        <v>261734.3</v>
      </c>
      <c r="K295" s="189">
        <v>228708.9</v>
      </c>
      <c r="L295" s="189">
        <v>241345</v>
      </c>
      <c r="M295" s="189">
        <v>261734.3</v>
      </c>
      <c r="N295" s="189">
        <v>228708.9</v>
      </c>
      <c r="O295" s="189">
        <v>241345</v>
      </c>
      <c r="P295" s="189"/>
      <c r="Q295" s="189"/>
      <c r="R295" s="189"/>
      <c r="S295" s="186"/>
      <c r="T295" s="186"/>
      <c r="U295" s="408">
        <f t="shared" si="50"/>
        <v>-73815.899999999994</v>
      </c>
    </row>
    <row r="296" spans="1:21" s="187" customFormat="1" ht="16.5" hidden="1" outlineLevel="1">
      <c r="A296" s="186"/>
      <c r="B296" s="186"/>
      <c r="C296" s="186"/>
      <c r="D296" s="605" t="s">
        <v>578</v>
      </c>
      <c r="E296" s="606"/>
      <c r="F296" s="186" t="s">
        <v>307</v>
      </c>
      <c r="G296" s="192">
        <v>157422.20000000001</v>
      </c>
      <c r="H296" s="192">
        <v>170106.6</v>
      </c>
      <c r="I296" s="192">
        <v>170106.6</v>
      </c>
      <c r="J296" s="189">
        <v>191251.20000000001</v>
      </c>
      <c r="K296" s="189">
        <v>201817.8</v>
      </c>
      <c r="L296" s="189">
        <v>212968.3</v>
      </c>
      <c r="M296" s="189">
        <v>191251.20000000001</v>
      </c>
      <c r="N296" s="189">
        <v>201817.8</v>
      </c>
      <c r="O296" s="189">
        <v>212968.3</v>
      </c>
      <c r="P296" s="189"/>
      <c r="Q296" s="189"/>
      <c r="R296" s="189"/>
      <c r="S296" s="186"/>
      <c r="T296" s="186"/>
      <c r="U296" s="408">
        <f t="shared" si="50"/>
        <v>-21144.600000000006</v>
      </c>
    </row>
    <row r="297" spans="1:21" s="187" customFormat="1" ht="16.5" hidden="1" outlineLevel="1">
      <c r="A297" s="186"/>
      <c r="B297" s="186"/>
      <c r="C297" s="186"/>
      <c r="D297" s="605" t="s">
        <v>414</v>
      </c>
      <c r="E297" s="606"/>
      <c r="F297" s="186" t="s">
        <v>307</v>
      </c>
      <c r="G297" s="192">
        <v>169551.29</v>
      </c>
      <c r="H297" s="192">
        <v>171304.4</v>
      </c>
      <c r="I297" s="192">
        <v>171304.4</v>
      </c>
      <c r="J297" s="189">
        <v>197742</v>
      </c>
      <c r="K297" s="189">
        <v>208667.3</v>
      </c>
      <c r="L297" s="189">
        <v>220196.1</v>
      </c>
      <c r="M297" s="189">
        <v>197742</v>
      </c>
      <c r="N297" s="189">
        <v>208667.3</v>
      </c>
      <c r="O297" s="189">
        <v>220196.1</v>
      </c>
      <c r="P297" s="189"/>
      <c r="Q297" s="189"/>
      <c r="R297" s="189"/>
      <c r="S297" s="186"/>
      <c r="T297" s="186"/>
      <c r="U297" s="408">
        <f t="shared" si="50"/>
        <v>-26437.600000000006</v>
      </c>
    </row>
    <row r="298" spans="1:21" s="187" customFormat="1" ht="16.5" hidden="1" outlineLevel="1">
      <c r="A298" s="186"/>
      <c r="B298" s="186"/>
      <c r="C298" s="186"/>
      <c r="D298" s="605" t="s">
        <v>415</v>
      </c>
      <c r="E298" s="606"/>
      <c r="F298" s="186" t="s">
        <v>307</v>
      </c>
      <c r="G298" s="192">
        <v>181766.9</v>
      </c>
      <c r="H298" s="192">
        <v>188916.4</v>
      </c>
      <c r="I298" s="192">
        <v>188916.4</v>
      </c>
      <c r="J298" s="189">
        <v>216953.2</v>
      </c>
      <c r="K298" s="189">
        <v>228939.9</v>
      </c>
      <c r="L298" s="189">
        <v>241588.8</v>
      </c>
      <c r="M298" s="189">
        <v>216953.2</v>
      </c>
      <c r="N298" s="189">
        <v>228939.9</v>
      </c>
      <c r="O298" s="189">
        <v>241588.8</v>
      </c>
      <c r="P298" s="189"/>
      <c r="Q298" s="189"/>
      <c r="R298" s="189"/>
      <c r="S298" s="186"/>
      <c r="T298" s="186"/>
      <c r="U298" s="408">
        <f t="shared" si="50"/>
        <v>-28036.800000000017</v>
      </c>
    </row>
    <row r="299" spans="1:21" s="187" customFormat="1" ht="16.5" hidden="1" outlineLevel="1">
      <c r="A299" s="186"/>
      <c r="B299" s="186"/>
      <c r="C299" s="186"/>
      <c r="D299" s="605" t="s">
        <v>579</v>
      </c>
      <c r="E299" s="606"/>
      <c r="F299" s="186" t="s">
        <v>307</v>
      </c>
      <c r="G299" s="192">
        <v>157194.6</v>
      </c>
      <c r="H299" s="192">
        <v>161175.6</v>
      </c>
      <c r="I299" s="192">
        <v>161175.6</v>
      </c>
      <c r="J299" s="189">
        <v>187362.1</v>
      </c>
      <c r="K299" s="189">
        <v>197713.9</v>
      </c>
      <c r="L299" s="189">
        <v>208637.6</v>
      </c>
      <c r="M299" s="189">
        <v>187362.1</v>
      </c>
      <c r="N299" s="189">
        <v>197713.9</v>
      </c>
      <c r="O299" s="189">
        <v>208637.6</v>
      </c>
      <c r="P299" s="189"/>
      <c r="Q299" s="189"/>
      <c r="R299" s="189"/>
      <c r="S299" s="186"/>
      <c r="T299" s="186"/>
      <c r="U299" s="408">
        <f t="shared" si="50"/>
        <v>-26186.5</v>
      </c>
    </row>
    <row r="300" spans="1:21" s="187" customFormat="1" ht="16.5" hidden="1" outlineLevel="1">
      <c r="A300" s="186"/>
      <c r="B300" s="186"/>
      <c r="C300" s="186"/>
      <c r="D300" s="605" t="s">
        <v>416</v>
      </c>
      <c r="E300" s="606"/>
      <c r="F300" s="186" t="s">
        <v>307</v>
      </c>
      <c r="G300" s="192">
        <v>185139</v>
      </c>
      <c r="H300" s="192">
        <v>193062.39999999999</v>
      </c>
      <c r="I300" s="192">
        <v>193062.39999999999</v>
      </c>
      <c r="J300" s="189">
        <v>225228.3</v>
      </c>
      <c r="K300" s="189">
        <v>237672.1</v>
      </c>
      <c r="L300" s="189">
        <v>250803.5</v>
      </c>
      <c r="M300" s="189">
        <v>225228.3</v>
      </c>
      <c r="N300" s="189">
        <v>237672.1</v>
      </c>
      <c r="O300" s="189">
        <v>250803.5</v>
      </c>
      <c r="P300" s="189"/>
      <c r="Q300" s="189"/>
      <c r="R300" s="189"/>
      <c r="S300" s="186"/>
      <c r="T300" s="186"/>
      <c r="U300" s="408">
        <f t="shared" si="50"/>
        <v>-32165.899999999994</v>
      </c>
    </row>
    <row r="301" spans="1:21" s="187" customFormat="1" ht="16.5" hidden="1" outlineLevel="1">
      <c r="A301" s="186"/>
      <c r="B301" s="186"/>
      <c r="C301" s="186"/>
      <c r="D301" s="605" t="s">
        <v>417</v>
      </c>
      <c r="E301" s="606"/>
      <c r="F301" s="186" t="s">
        <v>307</v>
      </c>
      <c r="G301" s="192">
        <v>115418.8</v>
      </c>
      <c r="H301" s="192">
        <v>125054.8</v>
      </c>
      <c r="I301" s="192">
        <v>125054.8</v>
      </c>
      <c r="J301" s="189">
        <v>144411.4</v>
      </c>
      <c r="K301" s="189">
        <v>152390.1</v>
      </c>
      <c r="L301" s="189">
        <v>160809.70000000001</v>
      </c>
      <c r="M301" s="189">
        <v>144411.4</v>
      </c>
      <c r="N301" s="189">
        <v>152390.1</v>
      </c>
      <c r="O301" s="189">
        <v>160809.70000000001</v>
      </c>
      <c r="P301" s="189"/>
      <c r="Q301" s="189"/>
      <c r="R301" s="189"/>
      <c r="S301" s="186"/>
      <c r="T301" s="186"/>
      <c r="U301" s="408">
        <f t="shared" si="50"/>
        <v>-19356.599999999991</v>
      </c>
    </row>
    <row r="302" spans="1:21" s="187" customFormat="1" ht="16.5" hidden="1" outlineLevel="1">
      <c r="A302" s="186"/>
      <c r="B302" s="186"/>
      <c r="C302" s="186"/>
      <c r="D302" s="605" t="s">
        <v>418</v>
      </c>
      <c r="E302" s="606"/>
      <c r="F302" s="186" t="s">
        <v>307</v>
      </c>
      <c r="G302" s="192">
        <v>44473.13</v>
      </c>
      <c r="H302" s="192">
        <v>47618.3</v>
      </c>
      <c r="I302" s="192">
        <v>47618.3</v>
      </c>
      <c r="J302" s="189">
        <v>57268.5</v>
      </c>
      <c r="K302" s="189">
        <v>60432.6</v>
      </c>
      <c r="L302" s="189">
        <v>63771.5</v>
      </c>
      <c r="M302" s="189">
        <v>57268.5</v>
      </c>
      <c r="N302" s="189">
        <v>60432.6</v>
      </c>
      <c r="O302" s="189">
        <v>63771.5</v>
      </c>
      <c r="P302" s="189"/>
      <c r="Q302" s="189"/>
      <c r="R302" s="189"/>
      <c r="S302" s="186"/>
      <c r="T302" s="186"/>
      <c r="U302" s="408">
        <f t="shared" si="50"/>
        <v>-9650.1999999999971</v>
      </c>
    </row>
    <row r="303" spans="1:21" s="187" customFormat="1" ht="16.5" hidden="1" outlineLevel="1">
      <c r="A303" s="186"/>
      <c r="B303" s="186"/>
      <c r="C303" s="186"/>
      <c r="D303" s="605" t="s">
        <v>580</v>
      </c>
      <c r="E303" s="606"/>
      <c r="F303" s="186" t="s">
        <v>307</v>
      </c>
      <c r="G303" s="192">
        <v>100069.25</v>
      </c>
      <c r="H303" s="192">
        <v>110095.8</v>
      </c>
      <c r="I303" s="192">
        <v>110095.8</v>
      </c>
      <c r="J303" s="189">
        <v>121039.7</v>
      </c>
      <c r="K303" s="189">
        <v>127725.3</v>
      </c>
      <c r="L303" s="189">
        <v>134782.1</v>
      </c>
      <c r="M303" s="189">
        <v>121039.7</v>
      </c>
      <c r="N303" s="189">
        <v>127725.3</v>
      </c>
      <c r="O303" s="189">
        <v>134782.1</v>
      </c>
      <c r="P303" s="189"/>
      <c r="Q303" s="189"/>
      <c r="R303" s="189"/>
      <c r="S303" s="186"/>
      <c r="T303" s="186"/>
      <c r="U303" s="408">
        <f t="shared" si="50"/>
        <v>-10943.899999999994</v>
      </c>
    </row>
    <row r="304" spans="1:21" s="176" customFormat="1" ht="89.25" hidden="1" outlineLevel="1">
      <c r="A304" s="179"/>
      <c r="B304" s="180"/>
      <c r="C304" s="180">
        <v>12016</v>
      </c>
      <c r="D304" s="179" t="s">
        <v>557</v>
      </c>
      <c r="E304" s="179" t="s">
        <v>558</v>
      </c>
      <c r="F304" s="179" t="s">
        <v>307</v>
      </c>
      <c r="G304" s="181">
        <f t="shared" ref="G304:R304" si="54">SUM(G305:G315)</f>
        <v>1463701.2199999997</v>
      </c>
      <c r="H304" s="181">
        <f t="shared" si="54"/>
        <v>2000163.5000000002</v>
      </c>
      <c r="I304" s="181">
        <f t="shared" si="54"/>
        <v>2000163.5000000002</v>
      </c>
      <c r="J304" s="218">
        <f t="shared" si="54"/>
        <v>2397315.3228921592</v>
      </c>
      <c r="K304" s="218">
        <f t="shared" si="54"/>
        <v>2663417.3237331901</v>
      </c>
      <c r="L304" s="218">
        <f t="shared" si="54"/>
        <v>2959056.6466675741</v>
      </c>
      <c r="M304" s="218">
        <f t="shared" si="54"/>
        <v>2397315.3228921592</v>
      </c>
      <c r="N304" s="218">
        <f t="shared" si="54"/>
        <v>2663417.3237331901</v>
      </c>
      <c r="O304" s="218">
        <f t="shared" si="54"/>
        <v>2959056.6466675741</v>
      </c>
      <c r="P304" s="218">
        <f t="shared" si="54"/>
        <v>0</v>
      </c>
      <c r="Q304" s="218">
        <f t="shared" si="54"/>
        <v>0</v>
      </c>
      <c r="R304" s="218">
        <f t="shared" si="54"/>
        <v>0</v>
      </c>
      <c r="S304" s="179" t="s">
        <v>870</v>
      </c>
      <c r="T304" s="179"/>
      <c r="U304" s="408">
        <f t="shared" si="50"/>
        <v>-397151.82289215899</v>
      </c>
    </row>
    <row r="305" spans="1:21" s="187" customFormat="1" ht="16.5" hidden="1" outlineLevel="1">
      <c r="A305" s="186"/>
      <c r="B305" s="186"/>
      <c r="C305" s="186"/>
      <c r="D305" s="605" t="s">
        <v>353</v>
      </c>
      <c r="E305" s="606"/>
      <c r="F305" s="186" t="s">
        <v>307</v>
      </c>
      <c r="G305" s="192">
        <v>11565.3</v>
      </c>
      <c r="H305" s="192">
        <v>14042.9</v>
      </c>
      <c r="I305" s="192">
        <v>14042.9</v>
      </c>
      <c r="J305" s="189">
        <v>13224.697397999998</v>
      </c>
      <c r="K305" s="189">
        <v>14692.638809178001</v>
      </c>
      <c r="L305" s="189">
        <v>16323.521716996762</v>
      </c>
      <c r="M305" s="189">
        <v>13224.697397999998</v>
      </c>
      <c r="N305" s="189">
        <v>14692.638809178001</v>
      </c>
      <c r="O305" s="189">
        <v>16323.521716996762</v>
      </c>
      <c r="P305" s="189"/>
      <c r="Q305" s="189"/>
      <c r="R305" s="189"/>
      <c r="S305" s="186"/>
      <c r="T305" s="186"/>
      <c r="U305" s="408">
        <f t="shared" si="50"/>
        <v>818.20260200000121</v>
      </c>
    </row>
    <row r="306" spans="1:21" s="187" customFormat="1" ht="16.5" hidden="1" outlineLevel="1">
      <c r="A306" s="186"/>
      <c r="B306" s="186"/>
      <c r="C306" s="186"/>
      <c r="D306" s="605" t="s">
        <v>577</v>
      </c>
      <c r="E306" s="606"/>
      <c r="F306" s="186" t="s">
        <v>307</v>
      </c>
      <c r="G306" s="192">
        <v>339733.9</v>
      </c>
      <c r="H306" s="192">
        <v>414520</v>
      </c>
      <c r="I306" s="192">
        <v>414520</v>
      </c>
      <c r="J306" s="189">
        <v>477511.99735799973</v>
      </c>
      <c r="K306" s="189">
        <v>530515.82906473777</v>
      </c>
      <c r="L306" s="189">
        <v>589403.08609092364</v>
      </c>
      <c r="M306" s="189">
        <v>477511.99735799973</v>
      </c>
      <c r="N306" s="189">
        <v>530515.82906473777</v>
      </c>
      <c r="O306" s="189">
        <v>589403.08609092364</v>
      </c>
      <c r="P306" s="189"/>
      <c r="Q306" s="189"/>
      <c r="R306" s="189"/>
      <c r="S306" s="186"/>
      <c r="T306" s="186"/>
      <c r="U306" s="408">
        <f t="shared" si="50"/>
        <v>-62991.997357999731</v>
      </c>
    </row>
    <row r="307" spans="1:21" s="187" customFormat="1" ht="16.5" hidden="1" outlineLevel="1">
      <c r="A307" s="186"/>
      <c r="B307" s="186"/>
      <c r="C307" s="186"/>
      <c r="D307" s="605" t="s">
        <v>413</v>
      </c>
      <c r="E307" s="606"/>
      <c r="F307" s="186" t="s">
        <v>307</v>
      </c>
      <c r="G307" s="192">
        <v>20728.3</v>
      </c>
      <c r="H307" s="192">
        <v>27765.8</v>
      </c>
      <c r="I307" s="192">
        <v>27765.8</v>
      </c>
      <c r="J307" s="189">
        <v>25415.557923359996</v>
      </c>
      <c r="K307" s="189">
        <v>28236.684852852963</v>
      </c>
      <c r="L307" s="189">
        <v>31370.956871519644</v>
      </c>
      <c r="M307" s="189">
        <v>25415.557923359996</v>
      </c>
      <c r="N307" s="189">
        <v>28236.684852852963</v>
      </c>
      <c r="O307" s="189">
        <v>31370.956871519644</v>
      </c>
      <c r="P307" s="189"/>
      <c r="Q307" s="189"/>
      <c r="R307" s="189"/>
      <c r="S307" s="186"/>
      <c r="T307" s="186"/>
      <c r="U307" s="408">
        <f t="shared" si="50"/>
        <v>2350.2420766400028</v>
      </c>
    </row>
    <row r="308" spans="1:21" s="187" customFormat="1" ht="16.5" hidden="1" outlineLevel="1">
      <c r="A308" s="186"/>
      <c r="B308" s="186"/>
      <c r="C308" s="186"/>
      <c r="D308" s="605" t="s">
        <v>578</v>
      </c>
      <c r="E308" s="606"/>
      <c r="F308" s="186" t="s">
        <v>307</v>
      </c>
      <c r="G308" s="192">
        <v>35049.5</v>
      </c>
      <c r="H308" s="192">
        <v>55622.400000000001</v>
      </c>
      <c r="I308" s="192">
        <v>55622.400000000001</v>
      </c>
      <c r="J308" s="189">
        <v>64144.906467839988</v>
      </c>
      <c r="K308" s="189">
        <v>71264.991085770234</v>
      </c>
      <c r="L308" s="189">
        <v>79175.405096290735</v>
      </c>
      <c r="M308" s="189">
        <v>64144.906467839988</v>
      </c>
      <c r="N308" s="189">
        <v>71264.991085770234</v>
      </c>
      <c r="O308" s="189">
        <v>79175.405096290735</v>
      </c>
      <c r="P308" s="189"/>
      <c r="Q308" s="189"/>
      <c r="R308" s="189"/>
      <c r="S308" s="186"/>
      <c r="T308" s="186"/>
      <c r="U308" s="408">
        <f t="shared" si="50"/>
        <v>-8522.5064678399867</v>
      </c>
    </row>
    <row r="309" spans="1:21" s="187" customFormat="1" ht="16.5" hidden="1" outlineLevel="1">
      <c r="A309" s="186"/>
      <c r="B309" s="186"/>
      <c r="C309" s="186"/>
      <c r="D309" s="605" t="s">
        <v>414</v>
      </c>
      <c r="E309" s="606"/>
      <c r="F309" s="186" t="s">
        <v>307</v>
      </c>
      <c r="G309" s="192">
        <v>109791.6</v>
      </c>
      <c r="H309" s="192">
        <v>174313.4</v>
      </c>
      <c r="I309" s="192">
        <v>174313.4</v>
      </c>
      <c r="J309" s="189">
        <v>204391.18617059974</v>
      </c>
      <c r="K309" s="189">
        <v>227078.60783553636</v>
      </c>
      <c r="L309" s="189">
        <v>252284.33330528089</v>
      </c>
      <c r="M309" s="189">
        <v>204391.18617059974</v>
      </c>
      <c r="N309" s="189">
        <v>227078.60783553636</v>
      </c>
      <c r="O309" s="189">
        <v>252284.33330528089</v>
      </c>
      <c r="P309" s="189"/>
      <c r="Q309" s="189"/>
      <c r="R309" s="189"/>
      <c r="S309" s="186"/>
      <c r="T309" s="186"/>
      <c r="U309" s="408">
        <f t="shared" si="50"/>
        <v>-30077.786170599749</v>
      </c>
    </row>
    <row r="310" spans="1:21" s="187" customFormat="1" ht="16.5" hidden="1" outlineLevel="1">
      <c r="A310" s="186"/>
      <c r="B310" s="186"/>
      <c r="C310" s="186"/>
      <c r="D310" s="605" t="s">
        <v>415</v>
      </c>
      <c r="E310" s="606"/>
      <c r="F310" s="186" t="s">
        <v>307</v>
      </c>
      <c r="G310" s="192">
        <v>276395.59999999998</v>
      </c>
      <c r="H310" s="192">
        <v>325841</v>
      </c>
      <c r="I310" s="192">
        <v>325841</v>
      </c>
      <c r="J310" s="189">
        <v>410930.23580004054</v>
      </c>
      <c r="K310" s="189">
        <v>456543.49197384511</v>
      </c>
      <c r="L310" s="189">
        <v>507219.819582942</v>
      </c>
      <c r="M310" s="189">
        <v>410930.23580004054</v>
      </c>
      <c r="N310" s="189">
        <v>456543.49197384511</v>
      </c>
      <c r="O310" s="189">
        <v>507219.819582942</v>
      </c>
      <c r="P310" s="189"/>
      <c r="Q310" s="189"/>
      <c r="R310" s="189"/>
      <c r="S310" s="186"/>
      <c r="T310" s="186"/>
      <c r="U310" s="408">
        <f t="shared" si="50"/>
        <v>-85089.235800040537</v>
      </c>
    </row>
    <row r="311" spans="1:21" s="187" customFormat="1" ht="16.5" hidden="1" outlineLevel="1">
      <c r="A311" s="186"/>
      <c r="B311" s="186"/>
      <c r="C311" s="186"/>
      <c r="D311" s="605" t="s">
        <v>579</v>
      </c>
      <c r="E311" s="606"/>
      <c r="F311" s="186" t="s">
        <v>307</v>
      </c>
      <c r="G311" s="192">
        <v>46476.5</v>
      </c>
      <c r="H311" s="192">
        <v>80777.100000000006</v>
      </c>
      <c r="I311" s="192">
        <v>80777.100000000006</v>
      </c>
      <c r="J311" s="189">
        <v>91104.284393759895</v>
      </c>
      <c r="K311" s="189">
        <v>101216.85996146727</v>
      </c>
      <c r="L311" s="189">
        <v>112451.93141719015</v>
      </c>
      <c r="M311" s="189">
        <v>91104.284393759895</v>
      </c>
      <c r="N311" s="189">
        <v>101216.85996146727</v>
      </c>
      <c r="O311" s="189">
        <v>112451.93141719015</v>
      </c>
      <c r="P311" s="189"/>
      <c r="Q311" s="189"/>
      <c r="R311" s="189"/>
      <c r="S311" s="186"/>
      <c r="T311" s="186"/>
      <c r="U311" s="408">
        <f t="shared" si="50"/>
        <v>-10327.18439375989</v>
      </c>
    </row>
    <row r="312" spans="1:21" s="187" customFormat="1" ht="16.5" hidden="1" outlineLevel="1">
      <c r="A312" s="186"/>
      <c r="B312" s="186"/>
      <c r="C312" s="186"/>
      <c r="D312" s="605" t="s">
        <v>416</v>
      </c>
      <c r="E312" s="606"/>
      <c r="F312" s="186" t="s">
        <v>307</v>
      </c>
      <c r="G312" s="192">
        <v>187617.5</v>
      </c>
      <c r="H312" s="192">
        <v>322161</v>
      </c>
      <c r="I312" s="192">
        <v>322161</v>
      </c>
      <c r="J312" s="189">
        <v>360447.31313052017</v>
      </c>
      <c r="K312" s="189">
        <v>400456.9648880079</v>
      </c>
      <c r="L312" s="189">
        <v>444907.68799057679</v>
      </c>
      <c r="M312" s="189">
        <v>360447.31313052017</v>
      </c>
      <c r="N312" s="189">
        <v>400456.9648880079</v>
      </c>
      <c r="O312" s="189">
        <v>444907.68799057679</v>
      </c>
      <c r="P312" s="189"/>
      <c r="Q312" s="189"/>
      <c r="R312" s="189"/>
      <c r="S312" s="186"/>
      <c r="T312" s="186"/>
      <c r="U312" s="408">
        <f t="shared" si="50"/>
        <v>-38286.313130520168</v>
      </c>
    </row>
    <row r="313" spans="1:21" s="187" customFormat="1" ht="16.5" hidden="1" outlineLevel="1">
      <c r="A313" s="186"/>
      <c r="B313" s="186"/>
      <c r="C313" s="186"/>
      <c r="D313" s="605" t="s">
        <v>417</v>
      </c>
      <c r="E313" s="606"/>
      <c r="F313" s="186" t="s">
        <v>307</v>
      </c>
      <c r="G313" s="192">
        <v>228766.45</v>
      </c>
      <c r="H313" s="192">
        <v>310949.3</v>
      </c>
      <c r="I313" s="192">
        <v>310949.3</v>
      </c>
      <c r="J313" s="189">
        <v>381045.18660383963</v>
      </c>
      <c r="K313" s="189">
        <v>423341.20231686591</v>
      </c>
      <c r="L313" s="189">
        <v>470332.07577403804</v>
      </c>
      <c r="M313" s="189">
        <v>381045.18660383963</v>
      </c>
      <c r="N313" s="189">
        <v>423341.20231686591</v>
      </c>
      <c r="O313" s="189">
        <v>470332.07577403804</v>
      </c>
      <c r="P313" s="189"/>
      <c r="Q313" s="189"/>
      <c r="R313" s="189"/>
      <c r="S313" s="186"/>
      <c r="T313" s="186"/>
      <c r="U313" s="408">
        <f t="shared" si="50"/>
        <v>-70095.886603839637</v>
      </c>
    </row>
    <row r="314" spans="1:21" s="187" customFormat="1" ht="16.5" hidden="1" outlineLevel="1">
      <c r="A314" s="186"/>
      <c r="B314" s="186"/>
      <c r="C314" s="186"/>
      <c r="D314" s="605" t="s">
        <v>418</v>
      </c>
      <c r="E314" s="606"/>
      <c r="F314" s="186" t="s">
        <v>307</v>
      </c>
      <c r="G314" s="192">
        <v>114981.9</v>
      </c>
      <c r="H314" s="192">
        <v>131126.1</v>
      </c>
      <c r="I314" s="192">
        <v>131126.1</v>
      </c>
      <c r="J314" s="189">
        <v>148094.89022987994</v>
      </c>
      <c r="K314" s="189">
        <v>164533.42304539663</v>
      </c>
      <c r="L314" s="189">
        <v>182796.63300343565</v>
      </c>
      <c r="M314" s="189">
        <v>148094.89022987994</v>
      </c>
      <c r="N314" s="189">
        <v>164533.42304539663</v>
      </c>
      <c r="O314" s="189">
        <v>182796.63300343565</v>
      </c>
      <c r="P314" s="189"/>
      <c r="Q314" s="189"/>
      <c r="R314" s="189"/>
      <c r="S314" s="186"/>
      <c r="T314" s="186"/>
      <c r="U314" s="408">
        <f t="shared" si="50"/>
        <v>-16968.790229879931</v>
      </c>
    </row>
    <row r="315" spans="1:21" s="187" customFormat="1" ht="16.5" hidden="1" outlineLevel="1">
      <c r="A315" s="186"/>
      <c r="B315" s="186"/>
      <c r="C315" s="186"/>
      <c r="D315" s="605" t="s">
        <v>580</v>
      </c>
      <c r="E315" s="606"/>
      <c r="F315" s="186" t="s">
        <v>307</v>
      </c>
      <c r="G315" s="192">
        <v>92594.67</v>
      </c>
      <c r="H315" s="192">
        <v>143044.5</v>
      </c>
      <c r="I315" s="192">
        <v>143044.5</v>
      </c>
      <c r="J315" s="189">
        <v>221005.06741631986</v>
      </c>
      <c r="K315" s="189">
        <v>245536.6298995314</v>
      </c>
      <c r="L315" s="189">
        <v>272791.1958183794</v>
      </c>
      <c r="M315" s="189">
        <v>221005.06741631986</v>
      </c>
      <c r="N315" s="189">
        <v>245536.6298995314</v>
      </c>
      <c r="O315" s="189">
        <v>272791.1958183794</v>
      </c>
      <c r="P315" s="189"/>
      <c r="Q315" s="189"/>
      <c r="R315" s="189"/>
      <c r="S315" s="186"/>
      <c r="T315" s="186"/>
      <c r="U315" s="408">
        <f t="shared" si="50"/>
        <v>-77960.567416319856</v>
      </c>
    </row>
    <row r="316" spans="1:21" s="176" customFormat="1" ht="63.75" hidden="1" outlineLevel="1">
      <c r="A316" s="179"/>
      <c r="B316" s="180"/>
      <c r="C316" s="180">
        <v>12020</v>
      </c>
      <c r="D316" s="179" t="s">
        <v>559</v>
      </c>
      <c r="E316" s="179" t="s">
        <v>560</v>
      </c>
      <c r="F316" s="179" t="s">
        <v>307</v>
      </c>
      <c r="G316" s="181">
        <f>SUM(G317:G327)</f>
        <v>170487.96</v>
      </c>
      <c r="H316" s="181">
        <f t="shared" ref="H316:R316" si="55">SUM(H317:H327)</f>
        <v>202766.2</v>
      </c>
      <c r="I316" s="181">
        <f t="shared" si="55"/>
        <v>202766.2</v>
      </c>
      <c r="J316" s="218">
        <f t="shared" si="55"/>
        <v>0</v>
      </c>
      <c r="K316" s="218">
        <f t="shared" si="55"/>
        <v>0</v>
      </c>
      <c r="L316" s="218">
        <f t="shared" si="55"/>
        <v>0</v>
      </c>
      <c r="M316" s="218">
        <f t="shared" si="55"/>
        <v>0</v>
      </c>
      <c r="N316" s="218">
        <f t="shared" si="55"/>
        <v>0</v>
      </c>
      <c r="O316" s="218">
        <f t="shared" si="55"/>
        <v>0</v>
      </c>
      <c r="P316" s="218">
        <f t="shared" si="55"/>
        <v>0</v>
      </c>
      <c r="Q316" s="218">
        <f t="shared" si="55"/>
        <v>0</v>
      </c>
      <c r="R316" s="218">
        <f t="shared" si="55"/>
        <v>0</v>
      </c>
      <c r="S316" s="179" t="s">
        <v>870</v>
      </c>
      <c r="T316" s="179"/>
      <c r="U316" s="408">
        <f t="shared" si="50"/>
        <v>202766.2</v>
      </c>
    </row>
    <row r="317" spans="1:21" s="187" customFormat="1" ht="16.5" hidden="1" outlineLevel="1">
      <c r="A317" s="186"/>
      <c r="B317" s="186"/>
      <c r="C317" s="186"/>
      <c r="D317" s="605" t="s">
        <v>353</v>
      </c>
      <c r="E317" s="606"/>
      <c r="F317" s="186" t="s">
        <v>307</v>
      </c>
      <c r="G317" s="192">
        <v>10496.6</v>
      </c>
      <c r="H317" s="192">
        <v>13050</v>
      </c>
      <c r="I317" s="192">
        <v>13050</v>
      </c>
      <c r="J317" s="189">
        <v>0</v>
      </c>
      <c r="K317" s="189">
        <v>0</v>
      </c>
      <c r="L317" s="189">
        <v>0</v>
      </c>
      <c r="M317" s="189">
        <v>0</v>
      </c>
      <c r="N317" s="189">
        <v>0</v>
      </c>
      <c r="O317" s="189">
        <v>0</v>
      </c>
      <c r="P317" s="189"/>
      <c r="Q317" s="189"/>
      <c r="R317" s="189"/>
      <c r="S317" s="186"/>
      <c r="T317" s="186"/>
      <c r="U317" s="408">
        <f t="shared" si="50"/>
        <v>13050</v>
      </c>
    </row>
    <row r="318" spans="1:21" s="187" customFormat="1" ht="16.5" hidden="1" outlineLevel="1">
      <c r="A318" s="186"/>
      <c r="B318" s="186"/>
      <c r="C318" s="186"/>
      <c r="D318" s="605" t="s">
        <v>577</v>
      </c>
      <c r="E318" s="606"/>
      <c r="F318" s="186" t="s">
        <v>307</v>
      </c>
      <c r="G318" s="192">
        <v>7602.2</v>
      </c>
      <c r="H318" s="192">
        <v>15183</v>
      </c>
      <c r="I318" s="192">
        <v>15183</v>
      </c>
      <c r="J318" s="189">
        <v>0</v>
      </c>
      <c r="K318" s="189">
        <v>0</v>
      </c>
      <c r="L318" s="189">
        <v>0</v>
      </c>
      <c r="M318" s="189">
        <v>0</v>
      </c>
      <c r="N318" s="189">
        <v>0</v>
      </c>
      <c r="O318" s="189">
        <v>0</v>
      </c>
      <c r="P318" s="189"/>
      <c r="Q318" s="189"/>
      <c r="R318" s="189"/>
      <c r="S318" s="186"/>
      <c r="T318" s="186"/>
      <c r="U318" s="408">
        <f t="shared" si="50"/>
        <v>15183</v>
      </c>
    </row>
    <row r="319" spans="1:21" s="187" customFormat="1" ht="16.5" hidden="1" outlineLevel="1">
      <c r="A319" s="186"/>
      <c r="B319" s="186"/>
      <c r="C319" s="186"/>
      <c r="D319" s="605" t="s">
        <v>413</v>
      </c>
      <c r="E319" s="606"/>
      <c r="F319" s="186" t="s">
        <v>307</v>
      </c>
      <c r="G319" s="192">
        <v>25472.799999999999</v>
      </c>
      <c r="H319" s="192">
        <v>35101.300000000003</v>
      </c>
      <c r="I319" s="192">
        <v>35101.300000000003</v>
      </c>
      <c r="J319" s="189">
        <v>0</v>
      </c>
      <c r="K319" s="189">
        <v>0</v>
      </c>
      <c r="L319" s="189">
        <v>0</v>
      </c>
      <c r="M319" s="189">
        <v>0</v>
      </c>
      <c r="N319" s="189">
        <v>0</v>
      </c>
      <c r="O319" s="189">
        <v>0</v>
      </c>
      <c r="P319" s="189"/>
      <c r="Q319" s="189"/>
      <c r="R319" s="189"/>
      <c r="S319" s="186"/>
      <c r="T319" s="186"/>
      <c r="U319" s="408">
        <f t="shared" si="50"/>
        <v>35101.300000000003</v>
      </c>
    </row>
    <row r="320" spans="1:21" s="187" customFormat="1" ht="16.5" hidden="1" outlineLevel="1">
      <c r="A320" s="186"/>
      <c r="B320" s="186"/>
      <c r="C320" s="186"/>
      <c r="D320" s="605" t="s">
        <v>578</v>
      </c>
      <c r="E320" s="606"/>
      <c r="F320" s="186" t="s">
        <v>307</v>
      </c>
      <c r="G320" s="192">
        <v>16302.28</v>
      </c>
      <c r="H320" s="192">
        <v>26028</v>
      </c>
      <c r="I320" s="192">
        <v>26028</v>
      </c>
      <c r="J320" s="189">
        <v>0</v>
      </c>
      <c r="K320" s="189">
        <v>0</v>
      </c>
      <c r="L320" s="189">
        <v>0</v>
      </c>
      <c r="M320" s="189">
        <v>0</v>
      </c>
      <c r="N320" s="189">
        <v>0</v>
      </c>
      <c r="O320" s="189">
        <v>0</v>
      </c>
      <c r="P320" s="189"/>
      <c r="Q320" s="189"/>
      <c r="R320" s="189"/>
      <c r="S320" s="186"/>
      <c r="T320" s="186"/>
      <c r="U320" s="408">
        <f t="shared" si="50"/>
        <v>26028</v>
      </c>
    </row>
    <row r="321" spans="1:21" s="187" customFormat="1" ht="16.5" hidden="1" outlineLevel="1">
      <c r="A321" s="186"/>
      <c r="B321" s="186"/>
      <c r="C321" s="186"/>
      <c r="D321" s="605" t="s">
        <v>414</v>
      </c>
      <c r="E321" s="606"/>
      <c r="F321" s="186" t="s">
        <v>307</v>
      </c>
      <c r="G321" s="192">
        <v>15020.9</v>
      </c>
      <c r="H321" s="192">
        <v>9216.2000000000007</v>
      </c>
      <c r="I321" s="192">
        <v>9216.2000000000007</v>
      </c>
      <c r="J321" s="189">
        <v>0</v>
      </c>
      <c r="K321" s="189">
        <v>0</v>
      </c>
      <c r="L321" s="189">
        <v>0</v>
      </c>
      <c r="M321" s="189">
        <v>0</v>
      </c>
      <c r="N321" s="189">
        <v>0</v>
      </c>
      <c r="O321" s="189">
        <v>0</v>
      </c>
      <c r="P321" s="189"/>
      <c r="Q321" s="189"/>
      <c r="R321" s="189"/>
      <c r="S321" s="186"/>
      <c r="T321" s="186"/>
      <c r="U321" s="408">
        <f t="shared" si="50"/>
        <v>9216.2000000000007</v>
      </c>
    </row>
    <row r="322" spans="1:21" s="187" customFormat="1" ht="16.5" hidden="1" outlineLevel="1">
      <c r="A322" s="186"/>
      <c r="B322" s="186"/>
      <c r="C322" s="186"/>
      <c r="D322" s="605" t="s">
        <v>415</v>
      </c>
      <c r="E322" s="606"/>
      <c r="F322" s="186" t="s">
        <v>307</v>
      </c>
      <c r="G322" s="192">
        <v>15734.5</v>
      </c>
      <c r="H322" s="192">
        <v>24300</v>
      </c>
      <c r="I322" s="192">
        <v>24300</v>
      </c>
      <c r="J322" s="189">
        <v>0</v>
      </c>
      <c r="K322" s="189">
        <v>0</v>
      </c>
      <c r="L322" s="189">
        <v>0</v>
      </c>
      <c r="M322" s="189">
        <v>0</v>
      </c>
      <c r="N322" s="189">
        <v>0</v>
      </c>
      <c r="O322" s="189">
        <v>0</v>
      </c>
      <c r="P322" s="189"/>
      <c r="Q322" s="189"/>
      <c r="R322" s="189"/>
      <c r="S322" s="186"/>
      <c r="T322" s="186"/>
      <c r="U322" s="408">
        <f t="shared" si="50"/>
        <v>24300</v>
      </c>
    </row>
    <row r="323" spans="1:21" s="187" customFormat="1" ht="16.5" hidden="1" outlineLevel="1">
      <c r="A323" s="186"/>
      <c r="B323" s="186"/>
      <c r="C323" s="186"/>
      <c r="D323" s="605" t="s">
        <v>579</v>
      </c>
      <c r="E323" s="606"/>
      <c r="F323" s="186" t="s">
        <v>307</v>
      </c>
      <c r="G323" s="192">
        <v>31337.8</v>
      </c>
      <c r="H323" s="192">
        <v>47196</v>
      </c>
      <c r="I323" s="192">
        <v>47196</v>
      </c>
      <c r="J323" s="189">
        <v>0</v>
      </c>
      <c r="K323" s="189">
        <v>0</v>
      </c>
      <c r="L323" s="189">
        <v>0</v>
      </c>
      <c r="M323" s="189">
        <v>0</v>
      </c>
      <c r="N323" s="189">
        <v>0</v>
      </c>
      <c r="O323" s="189">
        <v>0</v>
      </c>
      <c r="P323" s="189"/>
      <c r="Q323" s="189"/>
      <c r="R323" s="189"/>
      <c r="S323" s="186"/>
      <c r="T323" s="186"/>
      <c r="U323" s="408">
        <f t="shared" si="50"/>
        <v>47196</v>
      </c>
    </row>
    <row r="324" spans="1:21" s="187" customFormat="1" ht="16.5" hidden="1" outlineLevel="1">
      <c r="A324" s="186"/>
      <c r="B324" s="186"/>
      <c r="C324" s="186"/>
      <c r="D324" s="605" t="s">
        <v>416</v>
      </c>
      <c r="E324" s="606"/>
      <c r="F324" s="186" t="s">
        <v>307</v>
      </c>
      <c r="G324" s="192">
        <v>5417.5</v>
      </c>
      <c r="H324" s="192">
        <v>8262</v>
      </c>
      <c r="I324" s="192">
        <v>8262</v>
      </c>
      <c r="J324" s="189">
        <v>0</v>
      </c>
      <c r="K324" s="189">
        <v>0</v>
      </c>
      <c r="L324" s="189">
        <v>0</v>
      </c>
      <c r="M324" s="189">
        <v>0</v>
      </c>
      <c r="N324" s="189">
        <v>0</v>
      </c>
      <c r="O324" s="189">
        <v>0</v>
      </c>
      <c r="P324" s="189"/>
      <c r="Q324" s="189"/>
      <c r="R324" s="189"/>
      <c r="S324" s="186"/>
      <c r="T324" s="186"/>
      <c r="U324" s="408">
        <f t="shared" si="50"/>
        <v>8262</v>
      </c>
    </row>
    <row r="325" spans="1:21" s="187" customFormat="1" ht="16.5" hidden="1" outlineLevel="1">
      <c r="A325" s="186"/>
      <c r="B325" s="186"/>
      <c r="C325" s="186"/>
      <c r="D325" s="605" t="s">
        <v>417</v>
      </c>
      <c r="E325" s="606"/>
      <c r="F325" s="186" t="s">
        <v>307</v>
      </c>
      <c r="G325" s="192">
        <v>27876.080000000002</v>
      </c>
      <c r="H325" s="192">
        <v>15183</v>
      </c>
      <c r="I325" s="192">
        <v>15183</v>
      </c>
      <c r="J325" s="189">
        <v>0</v>
      </c>
      <c r="K325" s="189">
        <v>0</v>
      </c>
      <c r="L325" s="189">
        <v>0</v>
      </c>
      <c r="M325" s="189">
        <v>0</v>
      </c>
      <c r="N325" s="189">
        <v>0</v>
      </c>
      <c r="O325" s="189">
        <v>0</v>
      </c>
      <c r="P325" s="189"/>
      <c r="Q325" s="189"/>
      <c r="R325" s="189"/>
      <c r="S325" s="186"/>
      <c r="T325" s="186"/>
      <c r="U325" s="408">
        <f t="shared" si="50"/>
        <v>15183</v>
      </c>
    </row>
    <row r="326" spans="1:21" s="187" customFormat="1" ht="16.5" hidden="1" outlineLevel="1">
      <c r="A326" s="186"/>
      <c r="B326" s="186"/>
      <c r="C326" s="186"/>
      <c r="D326" s="605" t="s">
        <v>418</v>
      </c>
      <c r="E326" s="606"/>
      <c r="F326" s="186" t="s">
        <v>307</v>
      </c>
      <c r="G326" s="192">
        <v>12516.8</v>
      </c>
      <c r="H326" s="192">
        <v>7374.6</v>
      </c>
      <c r="I326" s="192">
        <v>7374.6</v>
      </c>
      <c r="J326" s="189">
        <v>0</v>
      </c>
      <c r="K326" s="189">
        <v>0</v>
      </c>
      <c r="L326" s="189">
        <v>0</v>
      </c>
      <c r="M326" s="189">
        <v>0</v>
      </c>
      <c r="N326" s="189">
        <v>0</v>
      </c>
      <c r="O326" s="189">
        <v>0</v>
      </c>
      <c r="P326" s="189"/>
      <c r="Q326" s="189"/>
      <c r="R326" s="189"/>
      <c r="S326" s="186"/>
      <c r="T326" s="186"/>
      <c r="U326" s="408">
        <f t="shared" si="50"/>
        <v>7374.6</v>
      </c>
    </row>
    <row r="327" spans="1:21" s="187" customFormat="1" ht="16.5" hidden="1" outlineLevel="1">
      <c r="A327" s="186"/>
      <c r="B327" s="186"/>
      <c r="C327" s="186"/>
      <c r="D327" s="605" t="s">
        <v>580</v>
      </c>
      <c r="E327" s="606"/>
      <c r="F327" s="186" t="s">
        <v>307</v>
      </c>
      <c r="G327" s="192">
        <v>2710.5</v>
      </c>
      <c r="H327" s="192">
        <v>1872.1</v>
      </c>
      <c r="I327" s="192">
        <v>1872.1</v>
      </c>
      <c r="J327" s="189">
        <v>0</v>
      </c>
      <c r="K327" s="189">
        <v>0</v>
      </c>
      <c r="L327" s="189">
        <v>0</v>
      </c>
      <c r="M327" s="189">
        <v>0</v>
      </c>
      <c r="N327" s="189">
        <v>0</v>
      </c>
      <c r="O327" s="189">
        <v>0</v>
      </c>
      <c r="P327" s="189"/>
      <c r="Q327" s="189"/>
      <c r="R327" s="189"/>
      <c r="S327" s="186"/>
      <c r="T327" s="186"/>
      <c r="U327" s="408">
        <f t="shared" si="50"/>
        <v>1872.1</v>
      </c>
    </row>
    <row r="328" spans="1:21" s="210" customFormat="1" ht="216.75" hidden="1" outlineLevel="1">
      <c r="A328" s="207"/>
      <c r="B328" s="208"/>
      <c r="C328" s="208" t="s">
        <v>885</v>
      </c>
      <c r="D328" s="207" t="s">
        <v>943</v>
      </c>
      <c r="E328" s="249" t="s">
        <v>1020</v>
      </c>
      <c r="F328" s="207" t="s">
        <v>280</v>
      </c>
      <c r="G328" s="209">
        <v>0</v>
      </c>
      <c r="H328" s="209">
        <v>0</v>
      </c>
      <c r="I328" s="209">
        <v>0</v>
      </c>
      <c r="J328" s="209">
        <v>0</v>
      </c>
      <c r="K328" s="209">
        <v>0</v>
      </c>
      <c r="L328" s="209">
        <v>0</v>
      </c>
      <c r="M328" s="209">
        <v>300000</v>
      </c>
      <c r="N328" s="209">
        <v>300000</v>
      </c>
      <c r="O328" s="209">
        <v>300000</v>
      </c>
      <c r="P328" s="209"/>
      <c r="Q328" s="209"/>
      <c r="R328" s="209"/>
      <c r="S328" s="207" t="s">
        <v>870</v>
      </c>
      <c r="T328" s="207" t="s">
        <v>944</v>
      </c>
      <c r="U328" s="408">
        <f t="shared" si="50"/>
        <v>-300000</v>
      </c>
    </row>
    <row r="329" spans="1:21" s="210" customFormat="1" ht="89.25" hidden="1" outlineLevel="1">
      <c r="A329" s="207"/>
      <c r="B329" s="208"/>
      <c r="C329" s="208" t="s">
        <v>885</v>
      </c>
      <c r="D329" s="207" t="s">
        <v>945</v>
      </c>
      <c r="E329" s="207" t="s">
        <v>946</v>
      </c>
      <c r="F329" s="207" t="s">
        <v>280</v>
      </c>
      <c r="G329" s="209">
        <v>0</v>
      </c>
      <c r="H329" s="209">
        <v>0</v>
      </c>
      <c r="I329" s="209">
        <v>0</v>
      </c>
      <c r="J329" s="209">
        <v>0</v>
      </c>
      <c r="K329" s="209">
        <v>0</v>
      </c>
      <c r="L329" s="209">
        <v>0</v>
      </c>
      <c r="M329" s="209">
        <v>381738.5</v>
      </c>
      <c r="N329" s="209">
        <v>763477</v>
      </c>
      <c r="O329" s="209">
        <v>1145215.5</v>
      </c>
      <c r="P329" s="209"/>
      <c r="Q329" s="209"/>
      <c r="R329" s="209"/>
      <c r="S329" s="207" t="s">
        <v>870</v>
      </c>
      <c r="T329" s="207" t="s">
        <v>950</v>
      </c>
      <c r="U329" s="408">
        <f t="shared" si="50"/>
        <v>-381738.5</v>
      </c>
    </row>
    <row r="330" spans="1:21" s="210" customFormat="1" ht="115.5" hidden="1" customHeight="1" outlineLevel="1">
      <c r="A330" s="207"/>
      <c r="B330" s="208"/>
      <c r="C330" s="208" t="s">
        <v>885</v>
      </c>
      <c r="D330" s="207" t="s">
        <v>947</v>
      </c>
      <c r="E330" s="207" t="s">
        <v>948</v>
      </c>
      <c r="F330" s="207" t="s">
        <v>280</v>
      </c>
      <c r="G330" s="209">
        <v>0</v>
      </c>
      <c r="H330" s="209">
        <v>0</v>
      </c>
      <c r="I330" s="209">
        <v>0</v>
      </c>
      <c r="J330" s="209">
        <v>0</v>
      </c>
      <c r="K330" s="209">
        <v>0</v>
      </c>
      <c r="L330" s="209">
        <v>0</v>
      </c>
      <c r="M330" s="209">
        <v>50000</v>
      </c>
      <c r="N330" s="209">
        <v>200000</v>
      </c>
      <c r="O330" s="209">
        <v>0</v>
      </c>
      <c r="P330" s="209"/>
      <c r="Q330" s="209"/>
      <c r="R330" s="209"/>
      <c r="S330" s="207" t="s">
        <v>870</v>
      </c>
      <c r="T330" s="207" t="s">
        <v>949</v>
      </c>
      <c r="U330" s="408">
        <f t="shared" si="50"/>
        <v>-50000</v>
      </c>
    </row>
    <row r="331" spans="1:21" s="210" customFormat="1" ht="115.5" hidden="1" customHeight="1" outlineLevel="1">
      <c r="A331" s="207"/>
      <c r="B331" s="208"/>
      <c r="C331" s="208" t="s">
        <v>885</v>
      </c>
      <c r="D331" s="207" t="s">
        <v>979</v>
      </c>
      <c r="E331" s="207" t="s">
        <v>980</v>
      </c>
      <c r="F331" s="207" t="s">
        <v>280</v>
      </c>
      <c r="G331" s="209">
        <v>0</v>
      </c>
      <c r="H331" s="209">
        <v>0</v>
      </c>
      <c r="I331" s="209">
        <v>0</v>
      </c>
      <c r="J331" s="209">
        <v>0</v>
      </c>
      <c r="K331" s="209">
        <v>0</v>
      </c>
      <c r="L331" s="209">
        <v>0</v>
      </c>
      <c r="M331" s="209">
        <v>5205.3720000000003</v>
      </c>
      <c r="N331" s="209">
        <v>27931.266</v>
      </c>
      <c r="O331" s="209">
        <v>61840.42</v>
      </c>
      <c r="P331" s="209"/>
      <c r="Q331" s="209"/>
      <c r="R331" s="209"/>
      <c r="S331" s="207" t="s">
        <v>870</v>
      </c>
      <c r="T331" s="207"/>
      <c r="U331" s="408">
        <f t="shared" si="50"/>
        <v>-5205.3720000000003</v>
      </c>
    </row>
    <row r="332" spans="1:21" s="185" customFormat="1" ht="89.25" hidden="1" outlineLevel="1">
      <c r="A332" s="182">
        <v>104010</v>
      </c>
      <c r="B332" s="183">
        <v>1148</v>
      </c>
      <c r="C332" s="183"/>
      <c r="D332" s="182" t="s">
        <v>561</v>
      </c>
      <c r="E332" s="182" t="s">
        <v>562</v>
      </c>
      <c r="F332" s="182" t="s">
        <v>563</v>
      </c>
      <c r="G332" s="184">
        <f>+G335+G343+G355+G356+G357+G359+G360+G373+G374+G375</f>
        <v>3726315.44</v>
      </c>
      <c r="H332" s="184">
        <f t="shared" ref="H332:Q332" si="56">+H335+H343+H355+H356+H357+H359+H360+H373+H374+H375</f>
        <v>4008697.6999999997</v>
      </c>
      <c r="I332" s="184">
        <f t="shared" si="56"/>
        <v>4013307.7299999995</v>
      </c>
      <c r="J332" s="237">
        <f t="shared" si="56"/>
        <v>4752995.1496000001</v>
      </c>
      <c r="K332" s="237">
        <f t="shared" si="56"/>
        <v>5131196.0495999996</v>
      </c>
      <c r="L332" s="237">
        <f t="shared" si="56"/>
        <v>5230788.1496000011</v>
      </c>
      <c r="M332" s="237">
        <f t="shared" si="56"/>
        <v>4782995.1496000001</v>
      </c>
      <c r="N332" s="237">
        <f>+N335+N343+N355+N356+N357+N359+N360+N373+N374+N375</f>
        <v>5161196.0495999996</v>
      </c>
      <c r="O332" s="237">
        <f t="shared" si="56"/>
        <v>5260788.1496000011</v>
      </c>
      <c r="P332" s="237">
        <f t="shared" si="56"/>
        <v>0</v>
      </c>
      <c r="Q332" s="237">
        <f t="shared" si="56"/>
        <v>0</v>
      </c>
      <c r="R332" s="237">
        <f t="shared" ref="R332" si="57">+R335+R343+R355+R356+R357+R359+R360+R373+R374</f>
        <v>0</v>
      </c>
      <c r="S332" s="184"/>
      <c r="T332" s="184"/>
      <c r="U332" s="408">
        <f t="shared" ref="U332:U395" si="58">+H332-M332</f>
        <v>-774297.4496000004</v>
      </c>
    </row>
    <row r="333" spans="1:21" s="198" customFormat="1" ht="16.5" hidden="1" outlineLevel="1">
      <c r="A333" s="196"/>
      <c r="B333" s="195"/>
      <c r="C333" s="195"/>
      <c r="D333" s="196"/>
      <c r="E333" s="196"/>
      <c r="F333" s="196"/>
      <c r="G333" s="197">
        <v>3726315.44</v>
      </c>
      <c r="H333" s="197">
        <v>4008697.6999999997</v>
      </c>
      <c r="I333" s="197"/>
      <c r="J333" s="218"/>
      <c r="K333" s="218"/>
      <c r="L333" s="218"/>
      <c r="M333" s="218"/>
      <c r="N333" s="218"/>
      <c r="O333" s="218"/>
      <c r="P333" s="218"/>
      <c r="Q333" s="218"/>
      <c r="R333" s="218"/>
      <c r="S333" s="196"/>
      <c r="T333" s="196"/>
      <c r="U333" s="408">
        <f t="shared" si="58"/>
        <v>4008697.6999999997</v>
      </c>
    </row>
    <row r="334" spans="1:21" s="198" customFormat="1" ht="16.5" hidden="1" outlineLevel="1">
      <c r="A334" s="196"/>
      <c r="B334" s="195"/>
      <c r="C334" s="195"/>
      <c r="D334" s="196"/>
      <c r="E334" s="196"/>
      <c r="F334" s="196"/>
      <c r="G334" s="197">
        <f>+G332-G333</f>
        <v>0</v>
      </c>
      <c r="H334" s="197">
        <f>+H332-H333</f>
        <v>0</v>
      </c>
      <c r="I334" s="197"/>
      <c r="J334" s="218"/>
      <c r="K334" s="218"/>
      <c r="L334" s="218"/>
      <c r="M334" s="218"/>
      <c r="N334" s="218"/>
      <c r="O334" s="218"/>
      <c r="P334" s="218"/>
      <c r="Q334" s="218"/>
      <c r="R334" s="218"/>
      <c r="S334" s="196"/>
      <c r="T334" s="196"/>
      <c r="U334" s="408">
        <f t="shared" si="58"/>
        <v>0</v>
      </c>
    </row>
    <row r="335" spans="1:21" s="176" customFormat="1" ht="51" hidden="1" outlineLevel="1">
      <c r="A335" s="179"/>
      <c r="B335" s="180"/>
      <c r="C335" s="180">
        <v>11001</v>
      </c>
      <c r="D335" s="179" t="s">
        <v>564</v>
      </c>
      <c r="E335" s="179" t="s">
        <v>565</v>
      </c>
      <c r="F335" s="179" t="s">
        <v>280</v>
      </c>
      <c r="G335" s="181">
        <f>SUM(G336:G342)</f>
        <v>2697693.75</v>
      </c>
      <c r="H335" s="181">
        <f>SUM(H336:H342)</f>
        <v>2834389.8</v>
      </c>
      <c r="I335" s="181">
        <f t="shared" ref="I335:R335" si="59">SUM(I336:I342)</f>
        <v>2834389.8</v>
      </c>
      <c r="J335" s="218">
        <f t="shared" si="59"/>
        <v>3000810.8495999994</v>
      </c>
      <c r="K335" s="218">
        <f t="shared" si="59"/>
        <v>3009334.6496000001</v>
      </c>
      <c r="L335" s="218">
        <f t="shared" si="59"/>
        <v>3018190.1496000001</v>
      </c>
      <c r="M335" s="218">
        <f t="shared" si="59"/>
        <v>3000810.8495999994</v>
      </c>
      <c r="N335" s="218">
        <f t="shared" si="59"/>
        <v>3009334.6496000001</v>
      </c>
      <c r="O335" s="218">
        <f t="shared" si="59"/>
        <v>3018190.1496000001</v>
      </c>
      <c r="P335" s="218">
        <f t="shared" si="59"/>
        <v>0</v>
      </c>
      <c r="Q335" s="218">
        <f t="shared" si="59"/>
        <v>0</v>
      </c>
      <c r="R335" s="218">
        <f t="shared" si="59"/>
        <v>0</v>
      </c>
      <c r="S335" s="179" t="s">
        <v>152</v>
      </c>
      <c r="T335" s="179"/>
      <c r="U335" s="408">
        <f t="shared" si="58"/>
        <v>-166421.04959999956</v>
      </c>
    </row>
    <row r="336" spans="1:21" s="187" customFormat="1" ht="16.5" hidden="1" outlineLevel="1">
      <c r="A336" s="186"/>
      <c r="B336" s="186"/>
      <c r="C336" s="186"/>
      <c r="D336" s="605" t="s">
        <v>353</v>
      </c>
      <c r="E336" s="606"/>
      <c r="F336" s="186" t="s">
        <v>280</v>
      </c>
      <c r="G336" s="192">
        <v>2361582.25</v>
      </c>
      <c r="H336" s="192">
        <v>2504194.2999999998</v>
      </c>
      <c r="I336" s="192">
        <v>2504194.2999999998</v>
      </c>
      <c r="J336" s="189">
        <v>2660518.4</v>
      </c>
      <c r="K336" s="189">
        <v>2664002.2000000002</v>
      </c>
      <c r="L336" s="189">
        <v>2667817.7000000002</v>
      </c>
      <c r="M336" s="189">
        <v>2660518.4</v>
      </c>
      <c r="N336" s="189">
        <v>2664002.2000000002</v>
      </c>
      <c r="O336" s="189">
        <v>2667817.7000000002</v>
      </c>
      <c r="P336" s="189"/>
      <c r="Q336" s="189"/>
      <c r="R336" s="189"/>
      <c r="S336" s="186"/>
      <c r="T336" s="186"/>
      <c r="U336" s="408">
        <f t="shared" si="58"/>
        <v>-156324.10000000009</v>
      </c>
    </row>
    <row r="337" spans="1:21" s="187" customFormat="1" ht="16.5" hidden="1" outlineLevel="1">
      <c r="A337" s="186"/>
      <c r="B337" s="186"/>
      <c r="C337" s="186"/>
      <c r="D337" s="605" t="s">
        <v>577</v>
      </c>
      <c r="E337" s="606"/>
      <c r="F337" s="186" t="s">
        <v>280</v>
      </c>
      <c r="G337" s="192">
        <v>25006.799999999999</v>
      </c>
      <c r="H337" s="192">
        <v>25006.799999999999</v>
      </c>
      <c r="I337" s="192">
        <v>25006.799999999999</v>
      </c>
      <c r="J337" s="189">
        <v>25006.799999999999</v>
      </c>
      <c r="K337" s="189">
        <v>25006.799999999999</v>
      </c>
      <c r="L337" s="189">
        <v>25006.799999999999</v>
      </c>
      <c r="M337" s="189">
        <v>25006.799999999999</v>
      </c>
      <c r="N337" s="189">
        <v>25006.799999999999</v>
      </c>
      <c r="O337" s="189">
        <v>25006.799999999999</v>
      </c>
      <c r="P337" s="189"/>
      <c r="Q337" s="189"/>
      <c r="R337" s="189"/>
      <c r="S337" s="186"/>
      <c r="T337" s="186"/>
      <c r="U337" s="408">
        <f t="shared" si="58"/>
        <v>0</v>
      </c>
    </row>
    <row r="338" spans="1:21" s="187" customFormat="1" ht="16.5" hidden="1" outlineLevel="1">
      <c r="A338" s="186"/>
      <c r="B338" s="186"/>
      <c r="C338" s="186"/>
      <c r="D338" s="605" t="s">
        <v>414</v>
      </c>
      <c r="E338" s="606"/>
      <c r="F338" s="186" t="s">
        <v>280</v>
      </c>
      <c r="G338" s="192">
        <v>13565</v>
      </c>
      <c r="H338" s="192">
        <v>13565</v>
      </c>
      <c r="I338" s="192">
        <v>13565</v>
      </c>
      <c r="J338" s="189">
        <v>13565</v>
      </c>
      <c r="K338" s="189">
        <v>13565</v>
      </c>
      <c r="L338" s="189">
        <v>13565</v>
      </c>
      <c r="M338" s="189">
        <v>13565</v>
      </c>
      <c r="N338" s="189">
        <v>13565</v>
      </c>
      <c r="O338" s="189">
        <v>13565</v>
      </c>
      <c r="P338" s="189"/>
      <c r="Q338" s="189"/>
      <c r="R338" s="189"/>
      <c r="S338" s="186"/>
      <c r="T338" s="186"/>
      <c r="U338" s="408">
        <f t="shared" si="58"/>
        <v>0</v>
      </c>
    </row>
    <row r="339" spans="1:21" s="187" customFormat="1" ht="16.5" hidden="1" outlineLevel="1">
      <c r="A339" s="186"/>
      <c r="B339" s="186"/>
      <c r="C339" s="186"/>
      <c r="D339" s="605" t="s">
        <v>579</v>
      </c>
      <c r="E339" s="606"/>
      <c r="F339" s="186" t="s">
        <v>280</v>
      </c>
      <c r="G339" s="192">
        <v>81138.600000000006</v>
      </c>
      <c r="H339" s="192">
        <v>81138.600000000006</v>
      </c>
      <c r="I339" s="192">
        <v>81138.600000000006</v>
      </c>
      <c r="J339" s="189">
        <v>81138.600000000006</v>
      </c>
      <c r="K339" s="189">
        <v>81138.600000000006</v>
      </c>
      <c r="L339" s="189">
        <v>81138.600000000006</v>
      </c>
      <c r="M339" s="189">
        <v>81138.600000000006</v>
      </c>
      <c r="N339" s="189">
        <v>81138.600000000006</v>
      </c>
      <c r="O339" s="189">
        <v>81138.600000000006</v>
      </c>
      <c r="P339" s="189"/>
      <c r="Q339" s="189"/>
      <c r="R339" s="189"/>
      <c r="S339" s="186"/>
      <c r="T339" s="186"/>
      <c r="U339" s="408">
        <f t="shared" si="58"/>
        <v>0</v>
      </c>
    </row>
    <row r="340" spans="1:21" s="187" customFormat="1" ht="16.5" hidden="1" outlineLevel="1">
      <c r="A340" s="186"/>
      <c r="B340" s="186"/>
      <c r="C340" s="186"/>
      <c r="D340" s="605" t="s">
        <v>416</v>
      </c>
      <c r="E340" s="606"/>
      <c r="F340" s="186" t="s">
        <v>280</v>
      </c>
      <c r="G340" s="192">
        <v>91425.7</v>
      </c>
      <c r="H340" s="192">
        <v>85509.7</v>
      </c>
      <c r="I340" s="192">
        <v>85509.7</v>
      </c>
      <c r="J340" s="189">
        <v>85509.749599999981</v>
      </c>
      <c r="K340" s="189">
        <v>85509.749599999981</v>
      </c>
      <c r="L340" s="189">
        <v>85509.749599999981</v>
      </c>
      <c r="M340" s="189">
        <v>85509.749599999981</v>
      </c>
      <c r="N340" s="189">
        <v>85509.749599999981</v>
      </c>
      <c r="O340" s="189">
        <v>85509.749599999981</v>
      </c>
      <c r="P340" s="189"/>
      <c r="Q340" s="189"/>
      <c r="R340" s="189"/>
      <c r="S340" s="186"/>
      <c r="T340" s="186"/>
      <c r="U340" s="408">
        <f t="shared" si="58"/>
        <v>-4.9599999983911403E-2</v>
      </c>
    </row>
    <row r="341" spans="1:21" s="187" customFormat="1" ht="16.5" hidden="1" outlineLevel="1">
      <c r="A341" s="186"/>
      <c r="B341" s="186"/>
      <c r="C341" s="186"/>
      <c r="D341" s="605" t="s">
        <v>417</v>
      </c>
      <c r="E341" s="606"/>
      <c r="F341" s="186" t="s">
        <v>280</v>
      </c>
      <c r="G341" s="192">
        <v>72513.100000000006</v>
      </c>
      <c r="H341" s="192">
        <v>72513.100000000006</v>
      </c>
      <c r="I341" s="192">
        <v>72513.100000000006</v>
      </c>
      <c r="J341" s="189">
        <v>76192.3</v>
      </c>
      <c r="K341" s="189">
        <v>76192.3</v>
      </c>
      <c r="L341" s="189">
        <v>76192.3</v>
      </c>
      <c r="M341" s="189">
        <v>76192.3</v>
      </c>
      <c r="N341" s="189">
        <v>76192.3</v>
      </c>
      <c r="O341" s="189">
        <v>76192.3</v>
      </c>
      <c r="P341" s="189"/>
      <c r="Q341" s="189"/>
      <c r="R341" s="189"/>
      <c r="S341" s="186"/>
      <c r="T341" s="186"/>
      <c r="U341" s="408">
        <f t="shared" si="58"/>
        <v>-3679.1999999999971</v>
      </c>
    </row>
    <row r="342" spans="1:21" s="187" customFormat="1" ht="16.5" hidden="1" outlineLevel="1">
      <c r="A342" s="186"/>
      <c r="B342" s="186"/>
      <c r="C342" s="186"/>
      <c r="D342" s="605" t="s">
        <v>418</v>
      </c>
      <c r="E342" s="606"/>
      <c r="F342" s="186" t="s">
        <v>280</v>
      </c>
      <c r="G342" s="192">
        <v>52462.3</v>
      </c>
      <c r="H342" s="192">
        <v>52462.3</v>
      </c>
      <c r="I342" s="192">
        <v>52462.3</v>
      </c>
      <c r="J342" s="189">
        <v>58880</v>
      </c>
      <c r="K342" s="189">
        <v>63920</v>
      </c>
      <c r="L342" s="189">
        <v>68960</v>
      </c>
      <c r="M342" s="189">
        <v>58880</v>
      </c>
      <c r="N342" s="189">
        <v>63920</v>
      </c>
      <c r="O342" s="189">
        <v>68960</v>
      </c>
      <c r="P342" s="189"/>
      <c r="Q342" s="189"/>
      <c r="R342" s="189"/>
      <c r="S342" s="186"/>
      <c r="T342" s="186"/>
      <c r="U342" s="408">
        <f t="shared" si="58"/>
        <v>-6417.6999999999971</v>
      </c>
    </row>
    <row r="343" spans="1:21" s="176" customFormat="1" ht="102" hidden="1" outlineLevel="1">
      <c r="A343" s="179"/>
      <c r="B343" s="180"/>
      <c r="C343" s="180">
        <v>11005</v>
      </c>
      <c r="D343" s="179" t="s">
        <v>566</v>
      </c>
      <c r="E343" s="179" t="s">
        <v>567</v>
      </c>
      <c r="F343" s="179" t="s">
        <v>280</v>
      </c>
      <c r="G343" s="181">
        <f>SUM(G344:G354)</f>
        <v>205786.10000000003</v>
      </c>
      <c r="H343" s="181">
        <f t="shared" ref="H343:R343" si="60">SUM(H344:H354)</f>
        <v>228023</v>
      </c>
      <c r="I343" s="181">
        <f t="shared" si="60"/>
        <v>228023</v>
      </c>
      <c r="J343" s="218">
        <f t="shared" si="60"/>
        <v>228023</v>
      </c>
      <c r="K343" s="218">
        <f t="shared" si="60"/>
        <v>228023</v>
      </c>
      <c r="L343" s="218">
        <f t="shared" si="60"/>
        <v>228023</v>
      </c>
      <c r="M343" s="218">
        <f t="shared" si="60"/>
        <v>228023</v>
      </c>
      <c r="N343" s="218">
        <f t="shared" si="60"/>
        <v>228023</v>
      </c>
      <c r="O343" s="218">
        <f t="shared" si="60"/>
        <v>228023</v>
      </c>
      <c r="P343" s="218">
        <f t="shared" si="60"/>
        <v>0</v>
      </c>
      <c r="Q343" s="218">
        <f t="shared" si="60"/>
        <v>0</v>
      </c>
      <c r="R343" s="218">
        <f t="shared" si="60"/>
        <v>0</v>
      </c>
      <c r="S343" s="179" t="s">
        <v>152</v>
      </c>
      <c r="T343" s="179"/>
      <c r="U343" s="408">
        <f t="shared" si="58"/>
        <v>0</v>
      </c>
    </row>
    <row r="344" spans="1:21" s="187" customFormat="1" ht="16.5" hidden="1" customHeight="1" outlineLevel="1">
      <c r="A344" s="186"/>
      <c r="B344" s="186"/>
      <c r="C344" s="186"/>
      <c r="D344" s="605" t="s">
        <v>576</v>
      </c>
      <c r="E344" s="606"/>
      <c r="F344" s="186" t="s">
        <v>280</v>
      </c>
      <c r="G344" s="192">
        <v>3600</v>
      </c>
      <c r="H344" s="192">
        <v>20000</v>
      </c>
      <c r="I344" s="192">
        <v>20000</v>
      </c>
      <c r="J344" s="189">
        <v>20000</v>
      </c>
      <c r="K344" s="189">
        <v>20000</v>
      </c>
      <c r="L344" s="189">
        <v>20000</v>
      </c>
      <c r="M344" s="189">
        <v>20000</v>
      </c>
      <c r="N344" s="189">
        <v>20000</v>
      </c>
      <c r="O344" s="189">
        <v>20000</v>
      </c>
      <c r="P344" s="189"/>
      <c r="Q344" s="189"/>
      <c r="R344" s="189"/>
      <c r="S344" s="186"/>
      <c r="T344" s="186"/>
      <c r="U344" s="408">
        <f t="shared" si="58"/>
        <v>0</v>
      </c>
    </row>
    <row r="345" spans="1:21" s="187" customFormat="1" ht="16.5" hidden="1" outlineLevel="1">
      <c r="A345" s="186"/>
      <c r="B345" s="186"/>
      <c r="C345" s="186"/>
      <c r="D345" s="605" t="s">
        <v>353</v>
      </c>
      <c r="E345" s="606"/>
      <c r="F345" s="186" t="s">
        <v>280</v>
      </c>
      <c r="G345" s="192">
        <v>187225.89</v>
      </c>
      <c r="H345" s="192">
        <v>208023</v>
      </c>
      <c r="I345" s="192">
        <v>208023</v>
      </c>
      <c r="J345" s="189">
        <v>208023</v>
      </c>
      <c r="K345" s="189">
        <v>208023</v>
      </c>
      <c r="L345" s="189">
        <v>208023</v>
      </c>
      <c r="M345" s="189">
        <v>208023</v>
      </c>
      <c r="N345" s="189">
        <v>208023</v>
      </c>
      <c r="O345" s="189">
        <v>208023</v>
      </c>
      <c r="P345" s="189"/>
      <c r="Q345" s="189"/>
      <c r="R345" s="189"/>
      <c r="S345" s="186"/>
      <c r="T345" s="186"/>
      <c r="U345" s="408">
        <f t="shared" si="58"/>
        <v>0</v>
      </c>
    </row>
    <row r="346" spans="1:21" s="187" customFormat="1" ht="16.5" hidden="1" outlineLevel="1">
      <c r="A346" s="186"/>
      <c r="B346" s="186"/>
      <c r="C346" s="186"/>
      <c r="D346" s="605" t="s">
        <v>577</v>
      </c>
      <c r="E346" s="606"/>
      <c r="F346" s="186" t="s">
        <v>280</v>
      </c>
      <c r="G346" s="192">
        <v>810</v>
      </c>
      <c r="H346" s="192">
        <v>0</v>
      </c>
      <c r="I346" s="192">
        <v>0</v>
      </c>
      <c r="J346" s="189">
        <v>0</v>
      </c>
      <c r="K346" s="189">
        <v>0</v>
      </c>
      <c r="L346" s="189">
        <v>0</v>
      </c>
      <c r="M346" s="189">
        <v>0</v>
      </c>
      <c r="N346" s="189">
        <v>0</v>
      </c>
      <c r="O346" s="189">
        <v>0</v>
      </c>
      <c r="P346" s="189"/>
      <c r="Q346" s="189"/>
      <c r="R346" s="189"/>
      <c r="S346" s="186"/>
      <c r="T346" s="186"/>
      <c r="U346" s="408">
        <f t="shared" si="58"/>
        <v>0</v>
      </c>
    </row>
    <row r="347" spans="1:21" s="187" customFormat="1" ht="16.5" hidden="1" outlineLevel="1">
      <c r="A347" s="186"/>
      <c r="B347" s="186"/>
      <c r="C347" s="186"/>
      <c r="D347" s="605" t="s">
        <v>413</v>
      </c>
      <c r="E347" s="606"/>
      <c r="F347" s="186" t="s">
        <v>280</v>
      </c>
      <c r="G347" s="192">
        <v>2400</v>
      </c>
      <c r="H347" s="192">
        <v>0</v>
      </c>
      <c r="I347" s="192">
        <v>0</v>
      </c>
      <c r="J347" s="189">
        <v>0</v>
      </c>
      <c r="K347" s="189">
        <v>0</v>
      </c>
      <c r="L347" s="189">
        <v>0</v>
      </c>
      <c r="M347" s="189">
        <v>0</v>
      </c>
      <c r="N347" s="189">
        <v>0</v>
      </c>
      <c r="O347" s="189">
        <v>0</v>
      </c>
      <c r="P347" s="189"/>
      <c r="Q347" s="189"/>
      <c r="R347" s="189"/>
      <c r="S347" s="186"/>
      <c r="T347" s="186"/>
      <c r="U347" s="408">
        <f t="shared" si="58"/>
        <v>0</v>
      </c>
    </row>
    <row r="348" spans="1:21" s="187" customFormat="1" ht="16.5" hidden="1" outlineLevel="1">
      <c r="A348" s="186"/>
      <c r="B348" s="186"/>
      <c r="C348" s="186"/>
      <c r="D348" s="605" t="s">
        <v>578</v>
      </c>
      <c r="E348" s="606"/>
      <c r="F348" s="186" t="s">
        <v>280</v>
      </c>
      <c r="G348" s="192">
        <v>1959.6</v>
      </c>
      <c r="H348" s="192">
        <v>0</v>
      </c>
      <c r="I348" s="192">
        <v>0</v>
      </c>
      <c r="J348" s="189">
        <v>0</v>
      </c>
      <c r="K348" s="189">
        <v>0</v>
      </c>
      <c r="L348" s="189">
        <v>0</v>
      </c>
      <c r="M348" s="189">
        <v>0</v>
      </c>
      <c r="N348" s="189">
        <v>0</v>
      </c>
      <c r="O348" s="189">
        <v>0</v>
      </c>
      <c r="P348" s="189"/>
      <c r="Q348" s="189"/>
      <c r="R348" s="189"/>
      <c r="S348" s="186"/>
      <c r="T348" s="186"/>
      <c r="U348" s="408">
        <f t="shared" si="58"/>
        <v>0</v>
      </c>
    </row>
    <row r="349" spans="1:21" s="187" customFormat="1" ht="16.5" hidden="1" outlineLevel="1">
      <c r="A349" s="186"/>
      <c r="B349" s="186"/>
      <c r="C349" s="186"/>
      <c r="D349" s="605" t="s">
        <v>414</v>
      </c>
      <c r="E349" s="606"/>
      <c r="F349" s="186" t="s">
        <v>280</v>
      </c>
      <c r="G349" s="192">
        <v>960</v>
      </c>
      <c r="H349" s="192">
        <v>0</v>
      </c>
      <c r="I349" s="192">
        <v>0</v>
      </c>
      <c r="J349" s="189">
        <v>0</v>
      </c>
      <c r="K349" s="189">
        <v>0</v>
      </c>
      <c r="L349" s="189">
        <v>0</v>
      </c>
      <c r="M349" s="189">
        <v>0</v>
      </c>
      <c r="N349" s="189">
        <v>0</v>
      </c>
      <c r="O349" s="189">
        <v>0</v>
      </c>
      <c r="P349" s="189"/>
      <c r="Q349" s="189"/>
      <c r="R349" s="189"/>
      <c r="S349" s="186"/>
      <c r="T349" s="186"/>
      <c r="U349" s="408">
        <f t="shared" si="58"/>
        <v>0</v>
      </c>
    </row>
    <row r="350" spans="1:21" s="187" customFormat="1" ht="16.5" hidden="1" outlineLevel="1">
      <c r="A350" s="186"/>
      <c r="B350" s="186"/>
      <c r="C350" s="186"/>
      <c r="D350" s="605" t="s">
        <v>415</v>
      </c>
      <c r="E350" s="606"/>
      <c r="F350" s="186" t="s">
        <v>280</v>
      </c>
      <c r="G350" s="192">
        <v>1474.41</v>
      </c>
      <c r="H350" s="192">
        <v>0</v>
      </c>
      <c r="I350" s="192">
        <v>0</v>
      </c>
      <c r="J350" s="189">
        <v>0</v>
      </c>
      <c r="K350" s="189">
        <v>0</v>
      </c>
      <c r="L350" s="189">
        <v>0</v>
      </c>
      <c r="M350" s="189">
        <v>0</v>
      </c>
      <c r="N350" s="189">
        <v>0</v>
      </c>
      <c r="O350" s="189">
        <v>0</v>
      </c>
      <c r="P350" s="189"/>
      <c r="Q350" s="189"/>
      <c r="R350" s="189"/>
      <c r="S350" s="186"/>
      <c r="T350" s="186"/>
      <c r="U350" s="408">
        <f t="shared" si="58"/>
        <v>0</v>
      </c>
    </row>
    <row r="351" spans="1:21" s="187" customFormat="1" ht="16.5" hidden="1" outlineLevel="1">
      <c r="A351" s="186"/>
      <c r="B351" s="186"/>
      <c r="C351" s="186"/>
      <c r="D351" s="605" t="s">
        <v>416</v>
      </c>
      <c r="E351" s="606"/>
      <c r="F351" s="186" t="s">
        <v>280</v>
      </c>
      <c r="G351" s="192">
        <v>1640</v>
      </c>
      <c r="H351" s="192">
        <v>0</v>
      </c>
      <c r="I351" s="192">
        <v>0</v>
      </c>
      <c r="J351" s="189">
        <v>0</v>
      </c>
      <c r="K351" s="189">
        <v>0</v>
      </c>
      <c r="L351" s="189">
        <v>0</v>
      </c>
      <c r="M351" s="189">
        <v>0</v>
      </c>
      <c r="N351" s="189">
        <v>0</v>
      </c>
      <c r="O351" s="189">
        <v>0</v>
      </c>
      <c r="P351" s="189"/>
      <c r="Q351" s="189"/>
      <c r="R351" s="189"/>
      <c r="S351" s="186"/>
      <c r="T351" s="186"/>
      <c r="U351" s="408">
        <f t="shared" si="58"/>
        <v>0</v>
      </c>
    </row>
    <row r="352" spans="1:21" s="187" customFormat="1" ht="16.5" hidden="1" outlineLevel="1">
      <c r="A352" s="186"/>
      <c r="B352" s="186"/>
      <c r="C352" s="186"/>
      <c r="D352" s="605" t="s">
        <v>417</v>
      </c>
      <c r="E352" s="606"/>
      <c r="F352" s="186" t="s">
        <v>280</v>
      </c>
      <c r="G352" s="192">
        <v>2160</v>
      </c>
      <c r="H352" s="192">
        <v>0</v>
      </c>
      <c r="I352" s="192">
        <v>0</v>
      </c>
      <c r="J352" s="189">
        <v>0</v>
      </c>
      <c r="K352" s="189">
        <v>0</v>
      </c>
      <c r="L352" s="189">
        <v>0</v>
      </c>
      <c r="M352" s="189">
        <v>0</v>
      </c>
      <c r="N352" s="189">
        <v>0</v>
      </c>
      <c r="O352" s="189">
        <v>0</v>
      </c>
      <c r="P352" s="189"/>
      <c r="Q352" s="189"/>
      <c r="R352" s="189"/>
      <c r="S352" s="186"/>
      <c r="T352" s="186"/>
      <c r="U352" s="408">
        <f t="shared" si="58"/>
        <v>0</v>
      </c>
    </row>
    <row r="353" spans="1:21" s="187" customFormat="1" ht="16.5" hidden="1" outlineLevel="1">
      <c r="A353" s="186"/>
      <c r="B353" s="186"/>
      <c r="C353" s="186"/>
      <c r="D353" s="605" t="s">
        <v>418</v>
      </c>
      <c r="E353" s="606"/>
      <c r="F353" s="186" t="s">
        <v>280</v>
      </c>
      <c r="G353" s="192">
        <v>2356.1999999999998</v>
      </c>
      <c r="H353" s="192">
        <v>0</v>
      </c>
      <c r="I353" s="192">
        <v>0</v>
      </c>
      <c r="J353" s="189">
        <v>0</v>
      </c>
      <c r="K353" s="189">
        <v>0</v>
      </c>
      <c r="L353" s="189">
        <v>0</v>
      </c>
      <c r="M353" s="189">
        <v>0</v>
      </c>
      <c r="N353" s="189">
        <v>0</v>
      </c>
      <c r="O353" s="189">
        <v>0</v>
      </c>
      <c r="P353" s="189"/>
      <c r="Q353" s="189"/>
      <c r="R353" s="189"/>
      <c r="S353" s="186"/>
      <c r="T353" s="186"/>
      <c r="U353" s="408">
        <f t="shared" si="58"/>
        <v>0</v>
      </c>
    </row>
    <row r="354" spans="1:21" s="187" customFormat="1" ht="16.5" hidden="1" outlineLevel="1">
      <c r="A354" s="186"/>
      <c r="B354" s="186"/>
      <c r="C354" s="186"/>
      <c r="D354" s="605" t="s">
        <v>580</v>
      </c>
      <c r="E354" s="606"/>
      <c r="F354" s="186" t="s">
        <v>280</v>
      </c>
      <c r="G354" s="192">
        <v>1200</v>
      </c>
      <c r="H354" s="192">
        <v>0</v>
      </c>
      <c r="I354" s="192">
        <v>0</v>
      </c>
      <c r="J354" s="189">
        <v>0</v>
      </c>
      <c r="K354" s="189">
        <v>0</v>
      </c>
      <c r="L354" s="189">
        <v>0</v>
      </c>
      <c r="M354" s="189">
        <v>0</v>
      </c>
      <c r="N354" s="189">
        <v>0</v>
      </c>
      <c r="O354" s="189">
        <v>0</v>
      </c>
      <c r="P354" s="189"/>
      <c r="Q354" s="189"/>
      <c r="R354" s="189"/>
      <c r="S354" s="186"/>
      <c r="T354" s="186"/>
      <c r="U354" s="408">
        <f t="shared" si="58"/>
        <v>0</v>
      </c>
    </row>
    <row r="355" spans="1:21" s="176" customFormat="1" ht="63.75" hidden="1" outlineLevel="1">
      <c r="A355" s="179"/>
      <c r="B355" s="180"/>
      <c r="C355" s="180">
        <v>11006</v>
      </c>
      <c r="D355" s="179" t="s">
        <v>568</v>
      </c>
      <c r="E355" s="179" t="s">
        <v>569</v>
      </c>
      <c r="F355" s="179" t="s">
        <v>280</v>
      </c>
      <c r="G355" s="181">
        <v>538369</v>
      </c>
      <c r="H355" s="181">
        <v>544413.4</v>
      </c>
      <c r="I355" s="181">
        <v>544413.4</v>
      </c>
      <c r="J355" s="218">
        <v>553600.69999999995</v>
      </c>
      <c r="K355" s="218">
        <v>554676.9</v>
      </c>
      <c r="L355" s="218">
        <v>557793.1</v>
      </c>
      <c r="M355" s="218">
        <v>553600.69999999995</v>
      </c>
      <c r="N355" s="218">
        <v>554676.9</v>
      </c>
      <c r="O355" s="218">
        <v>557793.1</v>
      </c>
      <c r="P355" s="218">
        <v>0</v>
      </c>
      <c r="Q355" s="218">
        <v>0</v>
      </c>
      <c r="R355" s="218">
        <v>0</v>
      </c>
      <c r="S355" s="179" t="s">
        <v>870</v>
      </c>
      <c r="T355" s="179"/>
      <c r="U355" s="408">
        <f t="shared" si="58"/>
        <v>-9187.2999999999302</v>
      </c>
    </row>
    <row r="356" spans="1:21" s="176" customFormat="1" ht="51" hidden="1" outlineLevel="1">
      <c r="A356" s="179"/>
      <c r="B356" s="180"/>
      <c r="C356" s="180">
        <v>11007</v>
      </c>
      <c r="D356" s="179" t="s">
        <v>863</v>
      </c>
      <c r="E356" s="179" t="s">
        <v>869</v>
      </c>
      <c r="F356" s="179" t="s">
        <v>280</v>
      </c>
      <c r="G356" s="181">
        <v>4610.03</v>
      </c>
      <c r="H356" s="181">
        <v>0</v>
      </c>
      <c r="I356" s="181">
        <v>4610.03</v>
      </c>
      <c r="J356" s="218">
        <v>17549.5</v>
      </c>
      <c r="K356" s="218">
        <v>17549.5</v>
      </c>
      <c r="L356" s="218">
        <v>17549.5</v>
      </c>
      <c r="M356" s="218">
        <v>17549.5</v>
      </c>
      <c r="N356" s="218">
        <v>17549.5</v>
      </c>
      <c r="O356" s="218">
        <v>17549.5</v>
      </c>
      <c r="P356" s="218">
        <v>0</v>
      </c>
      <c r="Q356" s="218">
        <v>0</v>
      </c>
      <c r="R356" s="218">
        <v>0</v>
      </c>
      <c r="S356" s="179"/>
      <c r="T356" s="179"/>
      <c r="U356" s="408">
        <f t="shared" si="58"/>
        <v>-17549.5</v>
      </c>
    </row>
    <row r="357" spans="1:21" s="176" customFormat="1" ht="89.25" hidden="1" outlineLevel="1">
      <c r="A357" s="179"/>
      <c r="B357" s="180"/>
      <c r="C357" s="180">
        <v>11008</v>
      </c>
      <c r="D357" s="179" t="s">
        <v>570</v>
      </c>
      <c r="E357" s="179" t="s">
        <v>571</v>
      </c>
      <c r="F357" s="179" t="s">
        <v>280</v>
      </c>
      <c r="G357" s="181">
        <f t="shared" ref="G357:R357" si="61">+G358</f>
        <v>6793</v>
      </c>
      <c r="H357" s="181">
        <f>+H358</f>
        <v>6793</v>
      </c>
      <c r="I357" s="181">
        <f t="shared" si="61"/>
        <v>6793</v>
      </c>
      <c r="J357" s="242" t="str">
        <f>+J358</f>
        <v>6793.0</v>
      </c>
      <c r="K357" s="242" t="str">
        <f t="shared" si="61"/>
        <v>6793.0</v>
      </c>
      <c r="L357" s="242" t="str">
        <f t="shared" si="61"/>
        <v>6793.0</v>
      </c>
      <c r="M357" s="242" t="str">
        <f t="shared" si="61"/>
        <v>6793.0</v>
      </c>
      <c r="N357" s="242" t="str">
        <f t="shared" si="61"/>
        <v>6793.0</v>
      </c>
      <c r="O357" s="242" t="str">
        <f t="shared" si="61"/>
        <v>6793.0</v>
      </c>
      <c r="P357" s="218">
        <f t="shared" si="61"/>
        <v>0</v>
      </c>
      <c r="Q357" s="218">
        <f t="shared" si="61"/>
        <v>0</v>
      </c>
      <c r="R357" s="218">
        <f t="shared" si="61"/>
        <v>0</v>
      </c>
      <c r="S357" s="179" t="s">
        <v>870</v>
      </c>
      <c r="T357" s="179"/>
      <c r="U357" s="408">
        <f t="shared" si="58"/>
        <v>0</v>
      </c>
    </row>
    <row r="358" spans="1:21" s="187" customFormat="1" ht="16.5" hidden="1" outlineLevel="1">
      <c r="A358" s="186"/>
      <c r="B358" s="186"/>
      <c r="C358" s="186"/>
      <c r="D358" s="605" t="s">
        <v>576</v>
      </c>
      <c r="E358" s="606"/>
      <c r="F358" s="186" t="s">
        <v>280</v>
      </c>
      <c r="G358" s="192">
        <v>6793</v>
      </c>
      <c r="H358" s="192">
        <v>6793</v>
      </c>
      <c r="I358" s="192">
        <v>6793</v>
      </c>
      <c r="J358" s="189" t="s">
        <v>942</v>
      </c>
      <c r="K358" s="189" t="s">
        <v>942</v>
      </c>
      <c r="L358" s="189" t="s">
        <v>942</v>
      </c>
      <c r="M358" s="189" t="s">
        <v>942</v>
      </c>
      <c r="N358" s="189" t="s">
        <v>942</v>
      </c>
      <c r="O358" s="189" t="s">
        <v>942</v>
      </c>
      <c r="P358" s="189"/>
      <c r="Q358" s="189"/>
      <c r="R358" s="189"/>
      <c r="S358" s="186"/>
      <c r="T358" s="186"/>
      <c r="U358" s="408">
        <f t="shared" si="58"/>
        <v>0</v>
      </c>
    </row>
    <row r="359" spans="1:21" s="176" customFormat="1" ht="76.5" hidden="1" outlineLevel="1">
      <c r="A359" s="179"/>
      <c r="B359" s="180"/>
      <c r="C359" s="180">
        <v>11014</v>
      </c>
      <c r="D359" s="179" t="s">
        <v>572</v>
      </c>
      <c r="E359" s="179" t="s">
        <v>573</v>
      </c>
      <c r="F359" s="179" t="s">
        <v>280</v>
      </c>
      <c r="G359" s="181">
        <v>28700</v>
      </c>
      <c r="H359" s="181">
        <v>28700</v>
      </c>
      <c r="I359" s="181">
        <v>28700</v>
      </c>
      <c r="J359" s="218">
        <v>38191.199999999997</v>
      </c>
      <c r="K359" s="218">
        <v>47951</v>
      </c>
      <c r="L359" s="218">
        <v>77721.100000000006</v>
      </c>
      <c r="M359" s="218">
        <v>38191.199999999997</v>
      </c>
      <c r="N359" s="218">
        <v>47951</v>
      </c>
      <c r="O359" s="218">
        <v>77721.100000000006</v>
      </c>
      <c r="P359" s="218">
        <v>0</v>
      </c>
      <c r="Q359" s="218">
        <v>0</v>
      </c>
      <c r="R359" s="218">
        <v>0</v>
      </c>
      <c r="S359" s="179" t="s">
        <v>870</v>
      </c>
      <c r="T359" s="179"/>
      <c r="U359" s="408">
        <f t="shared" si="58"/>
        <v>-9491.1999999999971</v>
      </c>
    </row>
    <row r="360" spans="1:21" s="176" customFormat="1" ht="102" hidden="1" outlineLevel="1">
      <c r="A360" s="179"/>
      <c r="B360" s="180"/>
      <c r="C360" s="180">
        <v>12002</v>
      </c>
      <c r="D360" s="179" t="s">
        <v>574</v>
      </c>
      <c r="E360" s="179" t="s">
        <v>575</v>
      </c>
      <c r="F360" s="179" t="s">
        <v>307</v>
      </c>
      <c r="G360" s="181">
        <f>SUM(G361:G372)</f>
        <v>204251.69</v>
      </c>
      <c r="H360" s="181">
        <f t="shared" ref="H360:R360" si="62">SUM(H361:H372)</f>
        <v>366378.49999999994</v>
      </c>
      <c r="I360" s="181">
        <f t="shared" si="62"/>
        <v>366378.49999999994</v>
      </c>
      <c r="J360" s="218">
        <f t="shared" si="62"/>
        <v>908026.9</v>
      </c>
      <c r="K360" s="218">
        <f t="shared" si="62"/>
        <v>1266867.9999999998</v>
      </c>
      <c r="L360" s="218">
        <f t="shared" si="62"/>
        <v>1324718.3000000003</v>
      </c>
      <c r="M360" s="218">
        <f t="shared" si="62"/>
        <v>908026.9</v>
      </c>
      <c r="N360" s="218">
        <f t="shared" si="62"/>
        <v>1266867.9999999998</v>
      </c>
      <c r="O360" s="218">
        <f t="shared" si="62"/>
        <v>1324718.3000000003</v>
      </c>
      <c r="P360" s="218">
        <f t="shared" si="62"/>
        <v>0</v>
      </c>
      <c r="Q360" s="218">
        <f t="shared" si="62"/>
        <v>0</v>
      </c>
      <c r="R360" s="218">
        <f t="shared" si="62"/>
        <v>0</v>
      </c>
      <c r="S360" s="179" t="s">
        <v>870</v>
      </c>
      <c r="T360" s="179"/>
      <c r="U360" s="408">
        <f t="shared" si="58"/>
        <v>-541648.40000000014</v>
      </c>
    </row>
    <row r="361" spans="1:21" s="187" customFormat="1" ht="16.5" hidden="1" outlineLevel="1">
      <c r="A361" s="186"/>
      <c r="B361" s="186"/>
      <c r="C361" s="186"/>
      <c r="D361" s="605" t="s">
        <v>576</v>
      </c>
      <c r="E361" s="606" t="s">
        <v>576</v>
      </c>
      <c r="F361" s="186" t="s">
        <v>307</v>
      </c>
      <c r="G361" s="192">
        <v>57667.18</v>
      </c>
      <c r="H361" s="192">
        <v>116929.3</v>
      </c>
      <c r="I361" s="192">
        <v>116929.3</v>
      </c>
      <c r="J361" s="189">
        <v>329041.09999999998</v>
      </c>
      <c r="K361" s="189">
        <v>459074.1</v>
      </c>
      <c r="L361" s="189">
        <v>488704.3</v>
      </c>
      <c r="M361" s="189">
        <v>329041.09999999998</v>
      </c>
      <c r="N361" s="189">
        <v>459074.1</v>
      </c>
      <c r="O361" s="189">
        <v>488704.3</v>
      </c>
      <c r="P361" s="189"/>
      <c r="Q361" s="189"/>
      <c r="R361" s="189"/>
      <c r="S361" s="186"/>
      <c r="T361" s="186"/>
      <c r="U361" s="408">
        <f t="shared" si="58"/>
        <v>-212111.8</v>
      </c>
    </row>
    <row r="362" spans="1:21" s="187" customFormat="1" ht="16.5" hidden="1" outlineLevel="1">
      <c r="A362" s="186"/>
      <c r="B362" s="186"/>
      <c r="C362" s="186"/>
      <c r="D362" s="605" t="s">
        <v>581</v>
      </c>
      <c r="E362" s="606" t="s">
        <v>581</v>
      </c>
      <c r="F362" s="186" t="s">
        <v>280</v>
      </c>
      <c r="G362" s="192">
        <v>24348.6</v>
      </c>
      <c r="H362" s="192">
        <v>39950.800000000003</v>
      </c>
      <c r="I362" s="192">
        <v>39950.800000000003</v>
      </c>
      <c r="J362" s="189">
        <v>79096.399999999994</v>
      </c>
      <c r="K362" s="189">
        <v>110354.4</v>
      </c>
      <c r="L362" s="189">
        <v>114751.2</v>
      </c>
      <c r="M362" s="189">
        <v>79096.399999999994</v>
      </c>
      <c r="N362" s="189">
        <v>110354.4</v>
      </c>
      <c r="O362" s="189">
        <v>114751.2</v>
      </c>
      <c r="P362" s="189"/>
      <c r="Q362" s="189"/>
      <c r="R362" s="189"/>
      <c r="S362" s="186"/>
      <c r="T362" s="186"/>
      <c r="U362" s="408">
        <f t="shared" si="58"/>
        <v>-39145.599999999991</v>
      </c>
    </row>
    <row r="363" spans="1:21" s="187" customFormat="1" ht="16.5" hidden="1" outlineLevel="1">
      <c r="A363" s="186"/>
      <c r="B363" s="186"/>
      <c r="C363" s="186"/>
      <c r="D363" s="605" t="s">
        <v>577</v>
      </c>
      <c r="E363" s="606" t="s">
        <v>577</v>
      </c>
      <c r="F363" s="186" t="s">
        <v>280</v>
      </c>
      <c r="G363" s="192">
        <v>3276</v>
      </c>
      <c r="H363" s="192">
        <v>4872.1000000000004</v>
      </c>
      <c r="I363" s="192">
        <v>4872.1000000000004</v>
      </c>
      <c r="J363" s="189">
        <v>12655.4</v>
      </c>
      <c r="K363" s="189">
        <v>17656.7</v>
      </c>
      <c r="L363" s="189">
        <v>19042.3</v>
      </c>
      <c r="M363" s="189">
        <v>12655.4</v>
      </c>
      <c r="N363" s="189">
        <v>17656.7</v>
      </c>
      <c r="O363" s="189">
        <v>19042.3</v>
      </c>
      <c r="P363" s="189"/>
      <c r="Q363" s="189"/>
      <c r="R363" s="189"/>
      <c r="S363" s="186"/>
      <c r="T363" s="186"/>
      <c r="U363" s="408">
        <f t="shared" si="58"/>
        <v>-7783.2999999999993</v>
      </c>
    </row>
    <row r="364" spans="1:21" s="187" customFormat="1" ht="16.5" hidden="1" outlineLevel="1">
      <c r="A364" s="186"/>
      <c r="B364" s="186"/>
      <c r="C364" s="186"/>
      <c r="D364" s="605" t="s">
        <v>413</v>
      </c>
      <c r="E364" s="606" t="s">
        <v>413</v>
      </c>
      <c r="F364" s="186" t="s">
        <v>280</v>
      </c>
      <c r="G364" s="192">
        <v>10816.8</v>
      </c>
      <c r="H364" s="192">
        <v>13641.8</v>
      </c>
      <c r="I364" s="192">
        <v>13641.8</v>
      </c>
      <c r="J364" s="189">
        <v>31638.6</v>
      </c>
      <c r="K364" s="189">
        <v>44141.7</v>
      </c>
      <c r="L364" s="189">
        <v>46539.9</v>
      </c>
      <c r="M364" s="189">
        <v>31638.6</v>
      </c>
      <c r="N364" s="189">
        <v>44141.7</v>
      </c>
      <c r="O364" s="189">
        <v>46539.9</v>
      </c>
      <c r="P364" s="189"/>
      <c r="Q364" s="189"/>
      <c r="R364" s="189"/>
      <c r="S364" s="186"/>
      <c r="T364" s="186"/>
      <c r="U364" s="408">
        <f t="shared" si="58"/>
        <v>-17996.8</v>
      </c>
    </row>
    <row r="365" spans="1:21" s="187" customFormat="1" ht="16.5" hidden="1" outlineLevel="1">
      <c r="A365" s="186"/>
      <c r="B365" s="186"/>
      <c r="C365" s="186"/>
      <c r="D365" s="605" t="s">
        <v>578</v>
      </c>
      <c r="E365" s="606" t="s">
        <v>578</v>
      </c>
      <c r="F365" s="186" t="s">
        <v>280</v>
      </c>
      <c r="G365" s="192">
        <v>14829.5</v>
      </c>
      <c r="H365" s="192">
        <v>27283.5</v>
      </c>
      <c r="I365" s="192">
        <v>27283.5</v>
      </c>
      <c r="J365" s="189">
        <v>60113.3</v>
      </c>
      <c r="K365" s="189">
        <v>83869.3</v>
      </c>
      <c r="L365" s="189">
        <v>87253.5</v>
      </c>
      <c r="M365" s="189">
        <v>60113.3</v>
      </c>
      <c r="N365" s="189">
        <v>83869.3</v>
      </c>
      <c r="O365" s="189">
        <v>87253.5</v>
      </c>
      <c r="P365" s="189"/>
      <c r="Q365" s="189"/>
      <c r="R365" s="189"/>
      <c r="S365" s="186"/>
      <c r="T365" s="186"/>
      <c r="U365" s="408">
        <f t="shared" si="58"/>
        <v>-32829.800000000003</v>
      </c>
    </row>
    <row r="366" spans="1:21" s="187" customFormat="1" ht="16.5" hidden="1" outlineLevel="1">
      <c r="A366" s="186"/>
      <c r="B366" s="186"/>
      <c r="C366" s="186"/>
      <c r="D366" s="605" t="s">
        <v>414</v>
      </c>
      <c r="E366" s="606" t="s">
        <v>414</v>
      </c>
      <c r="F366" s="186" t="s">
        <v>280</v>
      </c>
      <c r="G366" s="192">
        <v>9327.5</v>
      </c>
      <c r="H366" s="192">
        <v>15590.6</v>
      </c>
      <c r="I366" s="192">
        <v>15590.6</v>
      </c>
      <c r="J366" s="189">
        <v>34802.400000000001</v>
      </c>
      <c r="K366" s="189">
        <v>48555.9</v>
      </c>
      <c r="L366" s="189">
        <v>51300.5</v>
      </c>
      <c r="M366" s="189">
        <v>34802.400000000001</v>
      </c>
      <c r="N366" s="189">
        <v>48555.9</v>
      </c>
      <c r="O366" s="189">
        <v>51300.5</v>
      </c>
      <c r="P366" s="189"/>
      <c r="Q366" s="189"/>
      <c r="R366" s="189"/>
      <c r="S366" s="186"/>
      <c r="T366" s="186"/>
      <c r="U366" s="408">
        <f t="shared" si="58"/>
        <v>-19211.800000000003</v>
      </c>
    </row>
    <row r="367" spans="1:21" s="187" customFormat="1" ht="16.5" hidden="1" outlineLevel="1">
      <c r="A367" s="186"/>
      <c r="B367" s="186"/>
      <c r="C367" s="186"/>
      <c r="D367" s="605" t="s">
        <v>415</v>
      </c>
      <c r="E367" s="606" t="s">
        <v>415</v>
      </c>
      <c r="F367" s="186" t="s">
        <v>280</v>
      </c>
      <c r="G367" s="192">
        <v>10456.11</v>
      </c>
      <c r="H367" s="192">
        <v>24360.3</v>
      </c>
      <c r="I367" s="192">
        <v>24360.3</v>
      </c>
      <c r="J367" s="189">
        <v>44294</v>
      </c>
      <c r="K367" s="189">
        <v>61798.400000000001</v>
      </c>
      <c r="L367" s="189">
        <v>60253.5</v>
      </c>
      <c r="M367" s="189">
        <v>44294</v>
      </c>
      <c r="N367" s="189">
        <v>61798.400000000001</v>
      </c>
      <c r="O367" s="189">
        <v>60253.5</v>
      </c>
      <c r="P367" s="189"/>
      <c r="Q367" s="189"/>
      <c r="R367" s="189"/>
      <c r="S367" s="186"/>
      <c r="T367" s="186"/>
      <c r="U367" s="408">
        <f t="shared" si="58"/>
        <v>-19933.7</v>
      </c>
    </row>
    <row r="368" spans="1:21" s="187" customFormat="1" ht="16.5" hidden="1" outlineLevel="1">
      <c r="A368" s="186"/>
      <c r="B368" s="186"/>
      <c r="C368" s="186"/>
      <c r="D368" s="605" t="s">
        <v>579</v>
      </c>
      <c r="E368" s="606" t="s">
        <v>579</v>
      </c>
      <c r="F368" s="186" t="s">
        <v>280</v>
      </c>
      <c r="G368" s="192">
        <v>29128.9</v>
      </c>
      <c r="H368" s="192">
        <v>57490.2</v>
      </c>
      <c r="I368" s="192">
        <v>57490.2</v>
      </c>
      <c r="J368" s="189">
        <v>158192.79999999999</v>
      </c>
      <c r="K368" s="189">
        <v>220708.7</v>
      </c>
      <c r="L368" s="189">
        <v>227370.8</v>
      </c>
      <c r="M368" s="189">
        <v>158192.79999999999</v>
      </c>
      <c r="N368" s="189">
        <v>220708.7</v>
      </c>
      <c r="O368" s="189">
        <v>227370.8</v>
      </c>
      <c r="P368" s="189"/>
      <c r="Q368" s="189"/>
      <c r="R368" s="189"/>
      <c r="S368" s="186"/>
      <c r="T368" s="186"/>
      <c r="U368" s="408">
        <f t="shared" si="58"/>
        <v>-100702.59999999999</v>
      </c>
    </row>
    <row r="369" spans="1:21" s="187" customFormat="1" ht="16.5" hidden="1" outlineLevel="1">
      <c r="A369" s="186"/>
      <c r="B369" s="186"/>
      <c r="C369" s="186"/>
      <c r="D369" s="605" t="s">
        <v>416</v>
      </c>
      <c r="E369" s="606" t="s">
        <v>584</v>
      </c>
      <c r="F369" s="186" t="s">
        <v>280</v>
      </c>
      <c r="G369" s="192">
        <v>18959.599999999999</v>
      </c>
      <c r="H369" s="192">
        <v>30206.7</v>
      </c>
      <c r="I369" s="192">
        <v>30206.7</v>
      </c>
      <c r="J369" s="189">
        <v>66441</v>
      </c>
      <c r="K369" s="189">
        <v>92697.7</v>
      </c>
      <c r="L369" s="189">
        <v>96774.6</v>
      </c>
      <c r="M369" s="189">
        <v>66441</v>
      </c>
      <c r="N369" s="189">
        <v>92697.7</v>
      </c>
      <c r="O369" s="189">
        <v>96774.6</v>
      </c>
      <c r="P369" s="189"/>
      <c r="Q369" s="189"/>
      <c r="R369" s="189"/>
      <c r="S369" s="186"/>
      <c r="T369" s="186"/>
      <c r="U369" s="408">
        <f t="shared" si="58"/>
        <v>-36234.300000000003</v>
      </c>
    </row>
    <row r="370" spans="1:21" s="187" customFormat="1" ht="16.5" hidden="1" outlineLevel="1">
      <c r="A370" s="186"/>
      <c r="B370" s="186"/>
      <c r="C370" s="186"/>
      <c r="D370" s="605" t="s">
        <v>417</v>
      </c>
      <c r="E370" s="606" t="s">
        <v>417</v>
      </c>
      <c r="F370" s="186" t="s">
        <v>280</v>
      </c>
      <c r="G370" s="192">
        <v>3718</v>
      </c>
      <c r="H370" s="192">
        <v>4872.1000000000004</v>
      </c>
      <c r="I370" s="192">
        <v>4872.1000000000004</v>
      </c>
      <c r="J370" s="189">
        <v>15819.3</v>
      </c>
      <c r="K370" s="189">
        <v>22070.9</v>
      </c>
      <c r="L370" s="189">
        <v>21671.3</v>
      </c>
      <c r="M370" s="189">
        <v>15819.3</v>
      </c>
      <c r="N370" s="189">
        <v>22070.9</v>
      </c>
      <c r="O370" s="189">
        <v>21671.3</v>
      </c>
      <c r="P370" s="189"/>
      <c r="Q370" s="189"/>
      <c r="R370" s="189"/>
      <c r="S370" s="186"/>
      <c r="T370" s="186"/>
      <c r="U370" s="408">
        <f t="shared" si="58"/>
        <v>-10947.199999999999</v>
      </c>
    </row>
    <row r="371" spans="1:21" s="187" customFormat="1" ht="16.5" hidden="1" outlineLevel="1">
      <c r="A371" s="186"/>
      <c r="B371" s="186"/>
      <c r="C371" s="186"/>
      <c r="D371" s="605" t="s">
        <v>585</v>
      </c>
      <c r="E371" s="606" t="s">
        <v>585</v>
      </c>
      <c r="F371" s="186" t="s">
        <v>280</v>
      </c>
      <c r="G371" s="192">
        <v>1450.8</v>
      </c>
      <c r="H371" s="192">
        <v>1948.8</v>
      </c>
      <c r="I371" s="192">
        <v>1948.8</v>
      </c>
      <c r="J371" s="189">
        <v>3163.9</v>
      </c>
      <c r="K371" s="189">
        <v>4414.2</v>
      </c>
      <c r="L371" s="189">
        <v>4760.6000000000004</v>
      </c>
      <c r="M371" s="189">
        <v>3163.9</v>
      </c>
      <c r="N371" s="189">
        <v>4414.2</v>
      </c>
      <c r="O371" s="189">
        <v>4760.6000000000004</v>
      </c>
      <c r="P371" s="189"/>
      <c r="Q371" s="189"/>
      <c r="R371" s="189"/>
      <c r="S371" s="186"/>
      <c r="T371" s="186"/>
      <c r="U371" s="408">
        <f t="shared" si="58"/>
        <v>-1215.1000000000001</v>
      </c>
    </row>
    <row r="372" spans="1:21" s="187" customFormat="1" ht="16.5" hidden="1" outlineLevel="1">
      <c r="A372" s="186"/>
      <c r="B372" s="186"/>
      <c r="C372" s="186"/>
      <c r="D372" s="605" t="s">
        <v>580</v>
      </c>
      <c r="E372" s="606" t="s">
        <v>580</v>
      </c>
      <c r="F372" s="186" t="s">
        <v>280</v>
      </c>
      <c r="G372" s="192">
        <v>20272.7</v>
      </c>
      <c r="H372" s="192">
        <v>29232.3</v>
      </c>
      <c r="I372" s="192">
        <v>29232.3</v>
      </c>
      <c r="J372" s="189">
        <v>72768.7</v>
      </c>
      <c r="K372" s="189">
        <v>101526</v>
      </c>
      <c r="L372" s="189">
        <v>106295.8</v>
      </c>
      <c r="M372" s="189">
        <v>72768.7</v>
      </c>
      <c r="N372" s="189">
        <v>101526</v>
      </c>
      <c r="O372" s="189">
        <v>106295.8</v>
      </c>
      <c r="P372" s="189"/>
      <c r="Q372" s="189"/>
      <c r="R372" s="189"/>
      <c r="S372" s="186"/>
      <c r="T372" s="186"/>
      <c r="U372" s="408">
        <f t="shared" si="58"/>
        <v>-43536.399999999994</v>
      </c>
    </row>
    <row r="373" spans="1:21" s="176" customFormat="1" ht="63.75" hidden="1" outlineLevel="1">
      <c r="A373" s="179"/>
      <c r="B373" s="180"/>
      <c r="C373" s="180">
        <v>32004</v>
      </c>
      <c r="D373" s="179" t="s">
        <v>864</v>
      </c>
      <c r="E373" s="179" t="s">
        <v>865</v>
      </c>
      <c r="F373" s="179" t="s">
        <v>866</v>
      </c>
      <c r="G373" s="181">
        <v>20014.12</v>
      </c>
      <c r="H373" s="181">
        <v>0</v>
      </c>
      <c r="I373" s="181">
        <v>0</v>
      </c>
      <c r="J373" s="218"/>
      <c r="K373" s="218"/>
      <c r="L373" s="218"/>
      <c r="M373" s="218"/>
      <c r="N373" s="218"/>
      <c r="O373" s="218"/>
      <c r="P373" s="218"/>
      <c r="Q373" s="218"/>
      <c r="R373" s="218"/>
      <c r="S373" s="179"/>
      <c r="T373" s="179"/>
      <c r="U373" s="408">
        <f t="shared" si="58"/>
        <v>0</v>
      </c>
    </row>
    <row r="374" spans="1:21" s="176" customFormat="1" ht="76.5" hidden="1" outlineLevel="1">
      <c r="A374" s="179"/>
      <c r="B374" s="180"/>
      <c r="C374" s="180">
        <v>32005</v>
      </c>
      <c r="D374" s="179" t="s">
        <v>867</v>
      </c>
      <c r="E374" s="179" t="s">
        <v>868</v>
      </c>
      <c r="F374" s="179" t="s">
        <v>866</v>
      </c>
      <c r="G374" s="181">
        <v>20097.75</v>
      </c>
      <c r="H374" s="181">
        <v>0</v>
      </c>
      <c r="I374" s="181">
        <v>0</v>
      </c>
      <c r="J374" s="218"/>
      <c r="K374" s="218"/>
      <c r="L374" s="218"/>
      <c r="M374" s="218"/>
      <c r="N374" s="218"/>
      <c r="O374" s="218"/>
      <c r="P374" s="218"/>
      <c r="Q374" s="218"/>
      <c r="R374" s="218"/>
      <c r="S374" s="179"/>
      <c r="T374" s="179"/>
      <c r="U374" s="408">
        <f t="shared" si="58"/>
        <v>0</v>
      </c>
    </row>
    <row r="375" spans="1:21" s="210" customFormat="1" ht="76.5" hidden="1" outlineLevel="1">
      <c r="A375" s="207"/>
      <c r="B375" s="208"/>
      <c r="C375" s="208" t="s">
        <v>885</v>
      </c>
      <c r="D375" s="207" t="s">
        <v>991</v>
      </c>
      <c r="E375" s="207" t="s">
        <v>992</v>
      </c>
      <c r="F375" s="207" t="s">
        <v>280</v>
      </c>
      <c r="G375" s="209">
        <v>0</v>
      </c>
      <c r="H375" s="209">
        <v>0</v>
      </c>
      <c r="I375" s="209">
        <v>0</v>
      </c>
      <c r="J375" s="218">
        <v>0</v>
      </c>
      <c r="K375" s="218">
        <v>0</v>
      </c>
      <c r="L375" s="218">
        <v>0</v>
      </c>
      <c r="M375" s="218">
        <v>30000</v>
      </c>
      <c r="N375" s="218">
        <v>30000</v>
      </c>
      <c r="O375" s="218">
        <v>30000</v>
      </c>
      <c r="P375" s="218"/>
      <c r="Q375" s="218"/>
      <c r="R375" s="218"/>
      <c r="S375" s="207"/>
      <c r="T375" s="207"/>
      <c r="U375" s="408">
        <f t="shared" si="58"/>
        <v>-30000</v>
      </c>
    </row>
    <row r="376" spans="1:21" s="185" customFormat="1" ht="102" collapsed="1">
      <c r="A376" s="182"/>
      <c r="B376" s="183">
        <v>1162</v>
      </c>
      <c r="C376" s="183"/>
      <c r="D376" s="182" t="s">
        <v>586</v>
      </c>
      <c r="E376" s="182" t="s">
        <v>587</v>
      </c>
      <c r="F376" s="182"/>
      <c r="G376" s="184">
        <f>+G379+G380+G381+G382+G383+G384+G385+G386+G387+G389+G390+G391+G392+G393+G394+G395+G396+G397</f>
        <v>30009103.320000008</v>
      </c>
      <c r="H376" s="184">
        <f t="shared" ref="H376:Q376" si="63">+H379+H380+H381+H382+H383+H384+H385+H386+H387+H389+H390+H391+H392+H393+H394+H395+H396+H397</f>
        <v>29224285</v>
      </c>
      <c r="I376" s="184">
        <f t="shared" si="63"/>
        <v>30310901.399999999</v>
      </c>
      <c r="J376" s="237">
        <f t="shared" si="63"/>
        <v>45257513.099999994</v>
      </c>
      <c r="K376" s="237">
        <f t="shared" si="63"/>
        <v>53649695.299999997</v>
      </c>
      <c r="L376" s="237">
        <f t="shared" si="63"/>
        <v>63268884.299999997</v>
      </c>
      <c r="M376" s="237">
        <f t="shared" si="63"/>
        <v>45280089.799999997</v>
      </c>
      <c r="N376" s="237">
        <f t="shared" si="63"/>
        <v>53672272</v>
      </c>
      <c r="O376" s="237">
        <f t="shared" si="63"/>
        <v>63291461</v>
      </c>
      <c r="P376" s="237">
        <f t="shared" si="63"/>
        <v>0</v>
      </c>
      <c r="Q376" s="237">
        <f t="shared" si="63"/>
        <v>0</v>
      </c>
      <c r="R376" s="237"/>
      <c r="S376" s="184"/>
      <c r="T376" s="184"/>
      <c r="U376" s="408">
        <f t="shared" si="58"/>
        <v>-16055804.799999997</v>
      </c>
    </row>
    <row r="377" spans="1:21" s="198" customFormat="1" ht="16.5">
      <c r="A377" s="196"/>
      <c r="B377" s="195"/>
      <c r="C377" s="195"/>
      <c r="D377" s="196"/>
      <c r="E377" s="196"/>
      <c r="F377" s="196"/>
      <c r="G377" s="197">
        <v>30009103.320000008</v>
      </c>
      <c r="H377" s="197">
        <v>29224285</v>
      </c>
      <c r="I377" s="197"/>
      <c r="J377" s="218"/>
      <c r="K377" s="218"/>
      <c r="L377" s="218"/>
      <c r="M377" s="218"/>
      <c r="N377" s="218"/>
      <c r="O377" s="218"/>
      <c r="P377" s="218"/>
      <c r="Q377" s="218"/>
      <c r="R377" s="218"/>
      <c r="S377" s="196"/>
      <c r="T377" s="196"/>
      <c r="U377" s="408">
        <f t="shared" si="58"/>
        <v>29224285</v>
      </c>
    </row>
    <row r="378" spans="1:21" s="198" customFormat="1" ht="16.5">
      <c r="A378" s="196"/>
      <c r="B378" s="195"/>
      <c r="C378" s="195"/>
      <c r="D378" s="196"/>
      <c r="E378" s="196"/>
      <c r="F378" s="196"/>
      <c r="G378" s="197">
        <f>+G376-G377</f>
        <v>0</v>
      </c>
      <c r="H378" s="197">
        <f>+H376-H377</f>
        <v>0</v>
      </c>
      <c r="I378" s="197"/>
      <c r="J378" s="218"/>
      <c r="K378" s="218"/>
      <c r="L378" s="218"/>
      <c r="M378" s="218"/>
      <c r="N378" s="218"/>
      <c r="O378" s="218"/>
      <c r="P378" s="218"/>
      <c r="Q378" s="218"/>
      <c r="R378" s="218"/>
      <c r="S378" s="196"/>
      <c r="T378" s="196"/>
      <c r="U378" s="408">
        <f t="shared" si="58"/>
        <v>0</v>
      </c>
    </row>
    <row r="379" spans="1:21" s="176" customFormat="1" ht="86.25" hidden="1" customHeight="1" outlineLevel="1">
      <c r="A379" s="179"/>
      <c r="B379" s="180"/>
      <c r="C379" s="180">
        <v>11001</v>
      </c>
      <c r="D379" s="179" t="s">
        <v>588</v>
      </c>
      <c r="E379" s="179" t="s">
        <v>588</v>
      </c>
      <c r="F379" s="179" t="s">
        <v>280</v>
      </c>
      <c r="G379" s="181">
        <v>499859.56</v>
      </c>
      <c r="H379" s="181">
        <v>449939.7</v>
      </c>
      <c r="I379" s="181">
        <v>449939.7</v>
      </c>
      <c r="J379" s="181">
        <v>550494.70000000007</v>
      </c>
      <c r="K379" s="181">
        <v>486844.70000000013</v>
      </c>
      <c r="L379" s="181">
        <v>477844.70000000013</v>
      </c>
      <c r="M379" s="218">
        <v>550494.70000000007</v>
      </c>
      <c r="N379" s="218">
        <v>486844.70000000013</v>
      </c>
      <c r="O379" s="218">
        <v>477844.70000000013</v>
      </c>
      <c r="P379" s="218"/>
      <c r="Q379" s="218"/>
      <c r="R379" s="218"/>
      <c r="S379" s="179" t="s">
        <v>152</v>
      </c>
      <c r="T379" s="179"/>
      <c r="U379" s="408">
        <f t="shared" si="58"/>
        <v>-100555.00000000006</v>
      </c>
    </row>
    <row r="380" spans="1:21" s="176" customFormat="1" ht="103.5" hidden="1" customHeight="1" outlineLevel="1">
      <c r="A380" s="179"/>
      <c r="B380" s="180"/>
      <c r="C380" s="180">
        <v>11002</v>
      </c>
      <c r="D380" s="179" t="s">
        <v>589</v>
      </c>
      <c r="E380" s="179" t="s">
        <v>590</v>
      </c>
      <c r="F380" s="179" t="s">
        <v>280</v>
      </c>
      <c r="G380" s="181">
        <v>15031392.939999999</v>
      </c>
      <c r="H380" s="181">
        <v>14582613.199999999</v>
      </c>
      <c r="I380" s="181">
        <v>14582613.199999999</v>
      </c>
      <c r="J380" s="218">
        <v>24370327.300000001</v>
      </c>
      <c r="K380" s="218">
        <v>26628827.300000001</v>
      </c>
      <c r="L380" s="218">
        <v>28321077.300000001</v>
      </c>
      <c r="M380" s="218">
        <v>24370327.300000001</v>
      </c>
      <c r="N380" s="218">
        <v>26628827.300000001</v>
      </c>
      <c r="O380" s="218">
        <v>28321077.300000001</v>
      </c>
      <c r="P380" s="218"/>
      <c r="Q380" s="218"/>
      <c r="R380" s="218"/>
      <c r="S380" s="179" t="s">
        <v>152</v>
      </c>
      <c r="T380" s="179" t="s">
        <v>911</v>
      </c>
      <c r="U380" s="408">
        <f t="shared" si="58"/>
        <v>-9787714.1000000015</v>
      </c>
    </row>
    <row r="381" spans="1:21" s="176" customFormat="1" ht="63.75" hidden="1" outlineLevel="1">
      <c r="A381" s="179"/>
      <c r="B381" s="180"/>
      <c r="C381" s="180">
        <v>11004</v>
      </c>
      <c r="D381" s="179" t="s">
        <v>591</v>
      </c>
      <c r="E381" s="179" t="s">
        <v>592</v>
      </c>
      <c r="F381" s="179" t="s">
        <v>280</v>
      </c>
      <c r="G381" s="181">
        <v>1055891.3</v>
      </c>
      <c r="H381" s="181">
        <v>962891.3</v>
      </c>
      <c r="I381" s="181">
        <v>962891.3</v>
      </c>
      <c r="J381" s="218">
        <v>0</v>
      </c>
      <c r="K381" s="218">
        <v>0</v>
      </c>
      <c r="L381" s="218">
        <v>0</v>
      </c>
      <c r="M381" s="218">
        <v>0</v>
      </c>
      <c r="N381" s="218">
        <v>0</v>
      </c>
      <c r="O381" s="218">
        <v>0</v>
      </c>
      <c r="P381" s="218"/>
      <c r="Q381" s="218"/>
      <c r="R381" s="218"/>
      <c r="S381" s="179" t="s">
        <v>152</v>
      </c>
      <c r="T381" s="179" t="s">
        <v>912</v>
      </c>
      <c r="U381" s="408">
        <f t="shared" si="58"/>
        <v>962891.3</v>
      </c>
    </row>
    <row r="382" spans="1:21" s="176" customFormat="1" ht="89.25" hidden="1" outlineLevel="1">
      <c r="A382" s="179"/>
      <c r="B382" s="180"/>
      <c r="C382" s="180">
        <v>11005</v>
      </c>
      <c r="D382" s="179" t="s">
        <v>593</v>
      </c>
      <c r="E382" s="179" t="s">
        <v>593</v>
      </c>
      <c r="F382" s="179" t="s">
        <v>280</v>
      </c>
      <c r="G382" s="181">
        <v>8225378.5800000001</v>
      </c>
      <c r="H382" s="181">
        <v>8471170</v>
      </c>
      <c r="I382" s="181">
        <v>8471170</v>
      </c>
      <c r="J382" s="218">
        <v>12895194</v>
      </c>
      <c r="K382" s="218">
        <v>18085101</v>
      </c>
      <c r="L382" s="218">
        <v>23721674</v>
      </c>
      <c r="M382" s="218">
        <v>12895194</v>
      </c>
      <c r="N382" s="218">
        <v>18085101</v>
      </c>
      <c r="O382" s="218">
        <v>23721674</v>
      </c>
      <c r="P382" s="218"/>
      <c r="Q382" s="218"/>
      <c r="R382" s="218"/>
      <c r="S382" s="179" t="s">
        <v>152</v>
      </c>
      <c r="T382" s="179" t="s">
        <v>913</v>
      </c>
      <c r="U382" s="408">
        <f t="shared" si="58"/>
        <v>-4424024</v>
      </c>
    </row>
    <row r="383" spans="1:21" s="176" customFormat="1" ht="76.5" hidden="1" outlineLevel="1">
      <c r="A383" s="179"/>
      <c r="B383" s="180"/>
      <c r="C383" s="180">
        <v>11006</v>
      </c>
      <c r="D383" s="179" t="s">
        <v>594</v>
      </c>
      <c r="E383" s="179" t="s">
        <v>594</v>
      </c>
      <c r="F383" s="179" t="s">
        <v>280</v>
      </c>
      <c r="G383" s="181">
        <v>305343.49</v>
      </c>
      <c r="H383" s="181">
        <v>305766</v>
      </c>
      <c r="I383" s="181">
        <v>305766</v>
      </c>
      <c r="J383" s="218">
        <v>610000</v>
      </c>
      <c r="K383" s="218">
        <v>610000</v>
      </c>
      <c r="L383" s="218">
        <v>915000</v>
      </c>
      <c r="M383" s="218">
        <v>610000</v>
      </c>
      <c r="N383" s="218">
        <v>610000</v>
      </c>
      <c r="O383" s="218">
        <v>915000</v>
      </c>
      <c r="P383" s="218"/>
      <c r="Q383" s="218"/>
      <c r="R383" s="218"/>
      <c r="S383" s="179" t="s">
        <v>152</v>
      </c>
      <c r="T383" s="179" t="s">
        <v>914</v>
      </c>
      <c r="U383" s="408">
        <f t="shared" si="58"/>
        <v>-304234</v>
      </c>
    </row>
    <row r="384" spans="1:21" s="176" customFormat="1" ht="38.25" hidden="1" outlineLevel="1">
      <c r="A384" s="179"/>
      <c r="B384" s="180"/>
      <c r="C384" s="180">
        <v>11007</v>
      </c>
      <c r="D384" s="179" t="s">
        <v>595</v>
      </c>
      <c r="E384" s="179" t="s">
        <v>595</v>
      </c>
      <c r="F384" s="179" t="s">
        <v>280</v>
      </c>
      <c r="G384" s="181">
        <v>95556.3</v>
      </c>
      <c r="H384" s="181">
        <v>95556.3</v>
      </c>
      <c r="I384" s="181">
        <v>95556.3</v>
      </c>
      <c r="J384" s="218">
        <v>95556.3</v>
      </c>
      <c r="K384" s="218">
        <v>95556.3</v>
      </c>
      <c r="L384" s="218">
        <v>95556.3</v>
      </c>
      <c r="M384" s="218">
        <v>95556.3</v>
      </c>
      <c r="N384" s="218">
        <v>95556.3</v>
      </c>
      <c r="O384" s="218">
        <v>95556.3</v>
      </c>
      <c r="P384" s="218">
        <v>0</v>
      </c>
      <c r="Q384" s="218">
        <v>0</v>
      </c>
      <c r="R384" s="218">
        <v>0</v>
      </c>
      <c r="S384" s="179" t="s">
        <v>156</v>
      </c>
      <c r="T384" s="179"/>
      <c r="U384" s="408">
        <f t="shared" si="58"/>
        <v>0</v>
      </c>
    </row>
    <row r="385" spans="1:21" s="176" customFormat="1" ht="63.75" hidden="1" outlineLevel="1">
      <c r="A385" s="179"/>
      <c r="B385" s="180"/>
      <c r="C385" s="180">
        <v>11008</v>
      </c>
      <c r="D385" s="179" t="s">
        <v>596</v>
      </c>
      <c r="E385" s="179" t="s">
        <v>597</v>
      </c>
      <c r="F385" s="179" t="s">
        <v>280</v>
      </c>
      <c r="G385" s="181">
        <v>1031865.3</v>
      </c>
      <c r="H385" s="181">
        <v>1043171.3</v>
      </c>
      <c r="I385" s="181">
        <v>1043171.3</v>
      </c>
      <c r="J385" s="218">
        <v>0</v>
      </c>
      <c r="K385" s="218">
        <v>0</v>
      </c>
      <c r="L385" s="218">
        <v>0</v>
      </c>
      <c r="M385" s="218">
        <v>0</v>
      </c>
      <c r="N385" s="218">
        <v>0</v>
      </c>
      <c r="O385" s="218">
        <v>0</v>
      </c>
      <c r="P385" s="218">
        <v>0</v>
      </c>
      <c r="Q385" s="218">
        <v>0</v>
      </c>
      <c r="R385" s="218">
        <v>0</v>
      </c>
      <c r="S385" s="179" t="s">
        <v>152</v>
      </c>
      <c r="T385" s="179" t="s">
        <v>915</v>
      </c>
      <c r="U385" s="408">
        <f t="shared" si="58"/>
        <v>1043171.3</v>
      </c>
    </row>
    <row r="386" spans="1:21" s="176" customFormat="1" ht="63.75" hidden="1" outlineLevel="1">
      <c r="A386" s="179"/>
      <c r="B386" s="180"/>
      <c r="C386" s="180">
        <v>11009</v>
      </c>
      <c r="D386" s="179" t="s">
        <v>598</v>
      </c>
      <c r="E386" s="179" t="s">
        <v>599</v>
      </c>
      <c r="F386" s="179" t="s">
        <v>280</v>
      </c>
      <c r="G386" s="181">
        <v>261341.21</v>
      </c>
      <c r="H386" s="181">
        <v>262520.2</v>
      </c>
      <c r="I386" s="181">
        <v>262520.2</v>
      </c>
      <c r="J386" s="218">
        <v>0</v>
      </c>
      <c r="K386" s="218">
        <v>0</v>
      </c>
      <c r="L386" s="218">
        <v>0</v>
      </c>
      <c r="M386" s="218">
        <v>0</v>
      </c>
      <c r="N386" s="218">
        <v>0</v>
      </c>
      <c r="O386" s="218">
        <v>0</v>
      </c>
      <c r="P386" s="218">
        <v>0</v>
      </c>
      <c r="Q386" s="218">
        <v>0</v>
      </c>
      <c r="R386" s="218">
        <v>0</v>
      </c>
      <c r="S386" s="179" t="s">
        <v>152</v>
      </c>
      <c r="T386" s="179" t="s">
        <v>916</v>
      </c>
      <c r="U386" s="408">
        <f t="shared" si="58"/>
        <v>262520.2</v>
      </c>
    </row>
    <row r="387" spans="1:21" s="176" customFormat="1" ht="25.5" hidden="1" outlineLevel="1">
      <c r="A387" s="179"/>
      <c r="B387" s="180"/>
      <c r="C387" s="180">
        <v>11010</v>
      </c>
      <c r="D387" s="179" t="s">
        <v>600</v>
      </c>
      <c r="E387" s="179" t="s">
        <v>601</v>
      </c>
      <c r="F387" s="179" t="s">
        <v>280</v>
      </c>
      <c r="G387" s="181">
        <f>+G388</f>
        <v>45000</v>
      </c>
      <c r="H387" s="181">
        <f t="shared" ref="H387:R387" si="64">+H388</f>
        <v>37400</v>
      </c>
      <c r="I387" s="181">
        <f t="shared" si="64"/>
        <v>37400</v>
      </c>
      <c r="J387" s="218">
        <f t="shared" si="64"/>
        <v>37400</v>
      </c>
      <c r="K387" s="218">
        <f t="shared" si="64"/>
        <v>37400</v>
      </c>
      <c r="L387" s="218">
        <f t="shared" si="64"/>
        <v>37400</v>
      </c>
      <c r="M387" s="218">
        <f t="shared" si="64"/>
        <v>37400</v>
      </c>
      <c r="N387" s="218">
        <f t="shared" si="64"/>
        <v>37400</v>
      </c>
      <c r="O387" s="218">
        <f t="shared" si="64"/>
        <v>37400</v>
      </c>
      <c r="P387" s="218">
        <f t="shared" si="64"/>
        <v>0</v>
      </c>
      <c r="Q387" s="218">
        <f t="shared" si="64"/>
        <v>0</v>
      </c>
      <c r="R387" s="218">
        <f t="shared" si="64"/>
        <v>0</v>
      </c>
      <c r="S387" s="179" t="s">
        <v>152</v>
      </c>
      <c r="T387" s="179"/>
      <c r="U387" s="408">
        <f t="shared" si="58"/>
        <v>0</v>
      </c>
    </row>
    <row r="388" spans="1:21" s="187" customFormat="1" ht="16.5" hidden="1" outlineLevel="1">
      <c r="A388" s="186"/>
      <c r="B388" s="186"/>
      <c r="C388" s="186"/>
      <c r="D388" s="605" t="s">
        <v>611</v>
      </c>
      <c r="E388" s="606"/>
      <c r="F388" s="186" t="s">
        <v>280</v>
      </c>
      <c r="G388" s="192">
        <v>45000</v>
      </c>
      <c r="H388" s="192">
        <v>37400</v>
      </c>
      <c r="I388" s="192">
        <v>37400</v>
      </c>
      <c r="J388" s="189">
        <v>37400</v>
      </c>
      <c r="K388" s="189">
        <v>37400</v>
      </c>
      <c r="L388" s="189">
        <v>37400</v>
      </c>
      <c r="M388" s="189">
        <v>37400</v>
      </c>
      <c r="N388" s="189">
        <v>37400</v>
      </c>
      <c r="O388" s="189">
        <v>37400</v>
      </c>
      <c r="P388" s="189">
        <v>0</v>
      </c>
      <c r="Q388" s="189">
        <v>0</v>
      </c>
      <c r="R388" s="189">
        <v>0</v>
      </c>
      <c r="S388" s="186"/>
      <c r="T388" s="186"/>
      <c r="U388" s="408">
        <f t="shared" si="58"/>
        <v>0</v>
      </c>
    </row>
    <row r="389" spans="1:21" s="176" customFormat="1" ht="63.75" hidden="1" outlineLevel="1">
      <c r="A389" s="179"/>
      <c r="B389" s="180"/>
      <c r="C389" s="180">
        <v>11012</v>
      </c>
      <c r="D389" s="179" t="s">
        <v>602</v>
      </c>
      <c r="E389" s="179" t="s">
        <v>603</v>
      </c>
      <c r="F389" s="179" t="s">
        <v>280</v>
      </c>
      <c r="G389" s="181">
        <v>153613.44</v>
      </c>
      <c r="H389" s="181">
        <v>150630.1</v>
      </c>
      <c r="I389" s="181">
        <v>150630.1</v>
      </c>
      <c r="J389" s="218">
        <v>150630.1</v>
      </c>
      <c r="K389" s="218">
        <v>150630.1</v>
      </c>
      <c r="L389" s="218">
        <v>150630.1</v>
      </c>
      <c r="M389" s="218">
        <v>150630.1</v>
      </c>
      <c r="N389" s="218">
        <v>150630.1</v>
      </c>
      <c r="O389" s="218">
        <v>150630.1</v>
      </c>
      <c r="P389" s="218">
        <v>0</v>
      </c>
      <c r="Q389" s="218">
        <v>0</v>
      </c>
      <c r="R389" s="218">
        <v>0</v>
      </c>
      <c r="S389" s="179" t="s">
        <v>152</v>
      </c>
      <c r="T389" s="179"/>
      <c r="U389" s="408">
        <f t="shared" si="58"/>
        <v>0</v>
      </c>
    </row>
    <row r="390" spans="1:21" s="176" customFormat="1" ht="102" hidden="1" outlineLevel="1">
      <c r="A390" s="179"/>
      <c r="B390" s="180"/>
      <c r="C390" s="180">
        <v>11019</v>
      </c>
      <c r="D390" s="179" t="s">
        <v>604</v>
      </c>
      <c r="E390" s="179" t="s">
        <v>605</v>
      </c>
      <c r="F390" s="179" t="s">
        <v>280</v>
      </c>
      <c r="G390" s="181">
        <v>20755.05</v>
      </c>
      <c r="H390" s="181">
        <v>52826.9</v>
      </c>
      <c r="I390" s="181">
        <v>52826.9</v>
      </c>
      <c r="J390" s="218">
        <v>52826.9</v>
      </c>
      <c r="K390" s="218">
        <v>52826.9</v>
      </c>
      <c r="L390" s="218">
        <v>52826.9</v>
      </c>
      <c r="M390" s="218">
        <v>52826.9</v>
      </c>
      <c r="N390" s="218">
        <v>52826.9</v>
      </c>
      <c r="O390" s="218">
        <v>52826.9</v>
      </c>
      <c r="P390" s="218">
        <v>0</v>
      </c>
      <c r="Q390" s="218">
        <v>0</v>
      </c>
      <c r="R390" s="218">
        <v>0</v>
      </c>
      <c r="S390" s="179" t="s">
        <v>152</v>
      </c>
      <c r="T390" s="179"/>
      <c r="U390" s="408">
        <f t="shared" si="58"/>
        <v>0</v>
      </c>
    </row>
    <row r="391" spans="1:21" s="176" customFormat="1" ht="89.25" hidden="1" outlineLevel="1">
      <c r="A391" s="179"/>
      <c r="B391" s="180"/>
      <c r="C391" s="180">
        <v>11020</v>
      </c>
      <c r="D391" s="179" t="s">
        <v>612</v>
      </c>
      <c r="E391" s="179" t="s">
        <v>615</v>
      </c>
      <c r="F391" s="179" t="s">
        <v>616</v>
      </c>
      <c r="G391" s="181">
        <v>7693.6</v>
      </c>
      <c r="H391" s="181">
        <v>0</v>
      </c>
      <c r="I391" s="181">
        <v>0</v>
      </c>
      <c r="J391" s="218">
        <v>0</v>
      </c>
      <c r="K391" s="218">
        <v>0</v>
      </c>
      <c r="L391" s="218">
        <v>0</v>
      </c>
      <c r="M391" s="218">
        <v>0</v>
      </c>
      <c r="N391" s="218">
        <v>0</v>
      </c>
      <c r="O391" s="218">
        <v>0</v>
      </c>
      <c r="P391" s="218">
        <v>0</v>
      </c>
      <c r="Q391" s="218">
        <v>0</v>
      </c>
      <c r="R391" s="218">
        <v>0</v>
      </c>
      <c r="S391" s="179"/>
      <c r="T391" s="179"/>
      <c r="U391" s="408">
        <f t="shared" si="58"/>
        <v>0</v>
      </c>
    </row>
    <row r="392" spans="1:21" s="176" customFormat="1" ht="51" hidden="1" outlineLevel="1">
      <c r="A392" s="179"/>
      <c r="B392" s="180"/>
      <c r="C392" s="180">
        <v>12001</v>
      </c>
      <c r="D392" s="179" t="s">
        <v>606</v>
      </c>
      <c r="E392" s="179" t="s">
        <v>607</v>
      </c>
      <c r="F392" s="179" t="s">
        <v>307</v>
      </c>
      <c r="G392" s="181">
        <v>426160.57</v>
      </c>
      <c r="H392" s="181">
        <v>450000</v>
      </c>
      <c r="I392" s="181">
        <v>450000</v>
      </c>
      <c r="J392" s="218">
        <v>450000</v>
      </c>
      <c r="K392" s="218">
        <v>450000</v>
      </c>
      <c r="L392" s="218">
        <v>450000</v>
      </c>
      <c r="M392" s="218">
        <v>450000</v>
      </c>
      <c r="N392" s="218">
        <v>450000</v>
      </c>
      <c r="O392" s="218">
        <v>450000</v>
      </c>
      <c r="P392" s="218"/>
      <c r="Q392" s="218"/>
      <c r="R392" s="218"/>
      <c r="S392" s="179" t="s">
        <v>152</v>
      </c>
      <c r="T392" s="179"/>
      <c r="U392" s="408">
        <f t="shared" si="58"/>
        <v>0</v>
      </c>
    </row>
    <row r="393" spans="1:21" s="176" customFormat="1" ht="38.25" hidden="1" outlineLevel="1">
      <c r="A393" s="179"/>
      <c r="B393" s="180"/>
      <c r="C393" s="180">
        <v>12002</v>
      </c>
      <c r="D393" s="179" t="s">
        <v>608</v>
      </c>
      <c r="E393" s="179" t="s">
        <v>608</v>
      </c>
      <c r="F393" s="179" t="s">
        <v>307</v>
      </c>
      <c r="G393" s="181">
        <v>91250</v>
      </c>
      <c r="H393" s="181">
        <v>109800</v>
      </c>
      <c r="I393" s="181">
        <v>109800</v>
      </c>
      <c r="J393" s="218">
        <v>109800</v>
      </c>
      <c r="K393" s="218">
        <v>109800</v>
      </c>
      <c r="L393" s="218">
        <v>109800</v>
      </c>
      <c r="M393" s="218">
        <v>109800</v>
      </c>
      <c r="N393" s="218">
        <v>109800</v>
      </c>
      <c r="O393" s="218">
        <v>109800</v>
      </c>
      <c r="P393" s="218"/>
      <c r="Q393" s="218"/>
      <c r="R393" s="218"/>
      <c r="S393" s="179" t="s">
        <v>152</v>
      </c>
      <c r="T393" s="179"/>
      <c r="U393" s="408">
        <f t="shared" si="58"/>
        <v>0</v>
      </c>
    </row>
    <row r="394" spans="1:21" s="176" customFormat="1" ht="89.25" hidden="1" outlineLevel="1">
      <c r="A394" s="179"/>
      <c r="B394" s="180"/>
      <c r="C394" s="180">
        <v>32004</v>
      </c>
      <c r="D394" s="179" t="s">
        <v>609</v>
      </c>
      <c r="E394" s="179" t="s">
        <v>610</v>
      </c>
      <c r="F394" s="179" t="s">
        <v>320</v>
      </c>
      <c r="G394" s="181">
        <v>1874798.02</v>
      </c>
      <c r="H394" s="181">
        <v>2250000</v>
      </c>
      <c r="I394" s="181">
        <v>2250000</v>
      </c>
      <c r="J394" s="218">
        <v>4250000</v>
      </c>
      <c r="K394" s="218">
        <v>5250000</v>
      </c>
      <c r="L394" s="218">
        <v>7250000</v>
      </c>
      <c r="M394" s="218">
        <v>4250000</v>
      </c>
      <c r="N394" s="218">
        <v>5250000</v>
      </c>
      <c r="O394" s="218">
        <v>7250000</v>
      </c>
      <c r="P394" s="218"/>
      <c r="Q394" s="218"/>
      <c r="R394" s="218"/>
      <c r="S394" s="179" t="s">
        <v>895</v>
      </c>
      <c r="T394" s="179" t="s">
        <v>922</v>
      </c>
      <c r="U394" s="408">
        <f t="shared" si="58"/>
        <v>-2000000</v>
      </c>
    </row>
    <row r="395" spans="1:21" s="176" customFormat="1" ht="102" hidden="1" outlineLevel="1">
      <c r="A395" s="179"/>
      <c r="B395" s="180"/>
      <c r="C395" s="180">
        <v>32005</v>
      </c>
      <c r="D395" s="179" t="s">
        <v>614</v>
      </c>
      <c r="E395" s="179" t="s">
        <v>613</v>
      </c>
      <c r="F395" s="179" t="s">
        <v>320</v>
      </c>
      <c r="G395" s="181">
        <v>883203.96</v>
      </c>
      <c r="H395" s="181">
        <v>0</v>
      </c>
      <c r="I395" s="181">
        <v>0</v>
      </c>
      <c r="J395" s="218">
        <v>0</v>
      </c>
      <c r="K395" s="218">
        <v>0</v>
      </c>
      <c r="L395" s="218">
        <v>0</v>
      </c>
      <c r="M395" s="218">
        <v>0</v>
      </c>
      <c r="N395" s="218">
        <v>0</v>
      </c>
      <c r="O395" s="218">
        <v>0</v>
      </c>
      <c r="P395" s="218"/>
      <c r="Q395" s="218"/>
      <c r="R395" s="218"/>
      <c r="S395" s="179"/>
      <c r="T395" s="179"/>
      <c r="U395" s="408">
        <f t="shared" si="58"/>
        <v>0</v>
      </c>
    </row>
    <row r="396" spans="1:21" s="176" customFormat="1" ht="67.5" hidden="1" customHeight="1" outlineLevel="1">
      <c r="A396" s="220"/>
      <c r="B396" s="205"/>
      <c r="C396" s="205">
        <v>11021</v>
      </c>
      <c r="D396" s="220" t="s">
        <v>917</v>
      </c>
      <c r="E396" s="220" t="s">
        <v>918</v>
      </c>
      <c r="F396" s="220" t="s">
        <v>280</v>
      </c>
      <c r="G396" s="218">
        <v>0</v>
      </c>
      <c r="H396" s="218">
        <v>0</v>
      </c>
      <c r="I396" s="218">
        <v>1086616.3999999999</v>
      </c>
      <c r="J396" s="218">
        <v>1685283.8</v>
      </c>
      <c r="K396" s="218">
        <v>1692709</v>
      </c>
      <c r="L396" s="218">
        <v>1687075</v>
      </c>
      <c r="M396" s="218">
        <v>1685283.8</v>
      </c>
      <c r="N396" s="218">
        <v>1692709</v>
      </c>
      <c r="O396" s="218">
        <v>1687075</v>
      </c>
      <c r="P396" s="218"/>
      <c r="Q396" s="218"/>
      <c r="R396" s="218"/>
      <c r="S396" s="220"/>
      <c r="T396" s="220" t="s">
        <v>919</v>
      </c>
      <c r="U396" s="408">
        <f t="shared" ref="U396:U459" si="65">+H396-M396</f>
        <v>-1685283.8</v>
      </c>
    </row>
    <row r="397" spans="1:21" s="210" customFormat="1" ht="67.5" hidden="1" customHeight="1" outlineLevel="1">
      <c r="A397" s="207"/>
      <c r="B397" s="208"/>
      <c r="C397" s="217" t="s">
        <v>885</v>
      </c>
      <c r="D397" s="207" t="s">
        <v>923</v>
      </c>
      <c r="E397" s="207" t="s">
        <v>924</v>
      </c>
      <c r="F397" s="207" t="s">
        <v>925</v>
      </c>
      <c r="G397" s="209">
        <v>0</v>
      </c>
      <c r="H397" s="209">
        <v>0</v>
      </c>
      <c r="I397" s="209">
        <v>0</v>
      </c>
      <c r="J397" s="218">
        <v>0</v>
      </c>
      <c r="K397" s="218">
        <v>0</v>
      </c>
      <c r="L397" s="218">
        <v>0</v>
      </c>
      <c r="M397" s="218">
        <v>22576.7</v>
      </c>
      <c r="N397" s="218">
        <v>22576.7</v>
      </c>
      <c r="O397" s="218">
        <v>22576.7</v>
      </c>
      <c r="P397" s="218"/>
      <c r="Q397" s="218"/>
      <c r="R397" s="218"/>
      <c r="S397" s="207" t="s">
        <v>895</v>
      </c>
      <c r="T397" s="207" t="s">
        <v>926</v>
      </c>
      <c r="U397" s="408">
        <f t="shared" si="65"/>
        <v>-22576.7</v>
      </c>
    </row>
    <row r="398" spans="1:21" s="185" customFormat="1" ht="76.5" collapsed="1">
      <c r="A398" s="182">
        <v>104010</v>
      </c>
      <c r="B398" s="183">
        <v>1163</v>
      </c>
      <c r="C398" s="183"/>
      <c r="D398" s="182" t="s">
        <v>617</v>
      </c>
      <c r="E398" s="182" t="s">
        <v>618</v>
      </c>
      <c r="F398" s="182"/>
      <c r="G398" s="184">
        <f>+G401+G402+G403+G404+G405+G406+G407+G408+G409+G410+G411+G412+G413+G417+G418+G420+G423+G425++G426+G428</f>
        <v>3153970.83</v>
      </c>
      <c r="H398" s="184">
        <f t="shared" ref="H398:R398" si="66">+H401+H402+H403+H404+H405+H406+H407+H408+H409+H410+H411+H412+H413+H417+H418+H420+H423+H425++H426+H428</f>
        <v>5500693.5</v>
      </c>
      <c r="I398" s="184">
        <f t="shared" si="66"/>
        <v>5500693.5</v>
      </c>
      <c r="J398" s="237">
        <f t="shared" si="66"/>
        <v>719476</v>
      </c>
      <c r="K398" s="237">
        <f t="shared" si="66"/>
        <v>724966</v>
      </c>
      <c r="L398" s="237">
        <f t="shared" si="66"/>
        <v>743970</v>
      </c>
      <c r="M398" s="237">
        <f t="shared" si="66"/>
        <v>5641563.9000000004</v>
      </c>
      <c r="N398" s="237">
        <f t="shared" si="66"/>
        <v>5636081.9000000004</v>
      </c>
      <c r="O398" s="237">
        <f t="shared" si="66"/>
        <v>5613644.9000000004</v>
      </c>
      <c r="P398" s="237">
        <f t="shared" si="66"/>
        <v>0</v>
      </c>
      <c r="Q398" s="237">
        <f t="shared" si="66"/>
        <v>0</v>
      </c>
      <c r="R398" s="237">
        <f t="shared" si="66"/>
        <v>0</v>
      </c>
      <c r="S398" s="184"/>
      <c r="T398" s="184"/>
      <c r="U398" s="408">
        <f t="shared" si="65"/>
        <v>-140870.40000000037</v>
      </c>
    </row>
    <row r="399" spans="1:21" s="198" customFormat="1" ht="16.5">
      <c r="A399" s="196"/>
      <c r="B399" s="195"/>
      <c r="C399" s="195"/>
      <c r="D399" s="196"/>
      <c r="E399" s="196"/>
      <c r="F399" s="196"/>
      <c r="G399" s="197">
        <v>3153970.83</v>
      </c>
      <c r="H399" s="197">
        <v>5500693.5</v>
      </c>
      <c r="I399" s="197"/>
      <c r="J399" s="218"/>
      <c r="K399" s="218"/>
      <c r="L399" s="218"/>
      <c r="M399" s="218">
        <v>729476</v>
      </c>
      <c r="N399" s="218"/>
      <c r="O399" s="218"/>
      <c r="P399" s="218"/>
      <c r="Q399" s="218"/>
      <c r="R399" s="218"/>
      <c r="S399" s="196"/>
      <c r="T399" s="196"/>
      <c r="U399" s="408">
        <f t="shared" si="65"/>
        <v>4771217.5</v>
      </c>
    </row>
    <row r="400" spans="1:21" s="198" customFormat="1" ht="16.5">
      <c r="A400" s="196"/>
      <c r="B400" s="195"/>
      <c r="C400" s="195"/>
      <c r="D400" s="196"/>
      <c r="E400" s="196"/>
      <c r="F400" s="196"/>
      <c r="G400" s="197">
        <f>+G398-G399</f>
        <v>0</v>
      </c>
      <c r="H400" s="197">
        <f>+H398-H399</f>
        <v>0</v>
      </c>
      <c r="I400" s="197">
        <f t="shared" ref="I400:M400" si="67">+I398-I399</f>
        <v>5500693.5</v>
      </c>
      <c r="J400" s="197">
        <f t="shared" si="67"/>
        <v>719476</v>
      </c>
      <c r="K400" s="197">
        <f t="shared" si="67"/>
        <v>724966</v>
      </c>
      <c r="L400" s="197">
        <f t="shared" si="67"/>
        <v>743970</v>
      </c>
      <c r="M400" s="197">
        <f t="shared" si="67"/>
        <v>4912087.9000000004</v>
      </c>
      <c r="N400" s="218"/>
      <c r="O400" s="218"/>
      <c r="P400" s="218"/>
      <c r="Q400" s="218"/>
      <c r="R400" s="218"/>
      <c r="S400" s="196"/>
      <c r="T400" s="196"/>
      <c r="U400" s="408">
        <f t="shared" si="65"/>
        <v>-4912087.9000000004</v>
      </c>
    </row>
    <row r="401" spans="1:21" s="176" customFormat="1" ht="38.25" hidden="1" outlineLevel="1">
      <c r="A401" s="179"/>
      <c r="B401" s="180"/>
      <c r="C401" s="180">
        <v>11007</v>
      </c>
      <c r="D401" s="179" t="s">
        <v>619</v>
      </c>
      <c r="E401" s="179" t="s">
        <v>620</v>
      </c>
      <c r="F401" s="179" t="s">
        <v>280</v>
      </c>
      <c r="G401" s="181">
        <v>4996.7</v>
      </c>
      <c r="H401" s="181">
        <v>5000</v>
      </c>
      <c r="I401" s="181">
        <v>5000</v>
      </c>
      <c r="J401" s="218">
        <v>5000</v>
      </c>
      <c r="K401" s="218">
        <v>5000</v>
      </c>
      <c r="L401" s="218">
        <v>5000</v>
      </c>
      <c r="M401" s="218">
        <v>5000</v>
      </c>
      <c r="N401" s="218">
        <v>5000</v>
      </c>
      <c r="O401" s="218">
        <v>5000</v>
      </c>
      <c r="P401" s="218">
        <v>0</v>
      </c>
      <c r="Q401" s="218">
        <v>0</v>
      </c>
      <c r="R401" s="218">
        <v>0</v>
      </c>
      <c r="S401" s="179" t="s">
        <v>870</v>
      </c>
      <c r="T401" s="179"/>
      <c r="U401" s="408">
        <f t="shared" si="65"/>
        <v>0</v>
      </c>
    </row>
    <row r="402" spans="1:21" s="176" customFormat="1" ht="63.75" hidden="1" outlineLevel="1">
      <c r="A402" s="179"/>
      <c r="B402" s="180"/>
      <c r="C402" s="180">
        <v>11017</v>
      </c>
      <c r="D402" s="179" t="s">
        <v>621</v>
      </c>
      <c r="E402" s="179" t="s">
        <v>622</v>
      </c>
      <c r="F402" s="179" t="s">
        <v>280</v>
      </c>
      <c r="G402" s="181">
        <v>23957.68</v>
      </c>
      <c r="H402" s="181">
        <v>15500</v>
      </c>
      <c r="I402" s="181">
        <v>15500</v>
      </c>
      <c r="J402" s="247">
        <v>25000</v>
      </c>
      <c r="K402" s="247">
        <v>15500</v>
      </c>
      <c r="L402" s="247">
        <v>25000</v>
      </c>
      <c r="M402" s="218">
        <v>25000</v>
      </c>
      <c r="N402" s="218">
        <v>15500</v>
      </c>
      <c r="O402" s="218">
        <v>25000</v>
      </c>
      <c r="P402" s="218">
        <v>0</v>
      </c>
      <c r="Q402" s="218">
        <v>0</v>
      </c>
      <c r="R402" s="218">
        <v>0</v>
      </c>
      <c r="S402" s="179" t="s">
        <v>152</v>
      </c>
      <c r="T402" s="179"/>
      <c r="U402" s="408">
        <f t="shared" si="65"/>
        <v>-9500</v>
      </c>
    </row>
    <row r="403" spans="1:21" s="176" customFormat="1" ht="76.5" hidden="1" outlineLevel="1">
      <c r="A403" s="179"/>
      <c r="B403" s="180"/>
      <c r="C403" s="180">
        <v>11018</v>
      </c>
      <c r="D403" s="179" t="s">
        <v>623</v>
      </c>
      <c r="E403" s="179" t="s">
        <v>624</v>
      </c>
      <c r="F403" s="179" t="s">
        <v>280</v>
      </c>
      <c r="G403" s="181">
        <v>39734.67</v>
      </c>
      <c r="H403" s="181">
        <v>40013.5</v>
      </c>
      <c r="I403" s="181">
        <v>40013.5</v>
      </c>
      <c r="J403" s="218">
        <v>40013.5</v>
      </c>
      <c r="K403" s="218">
        <v>40013.5</v>
      </c>
      <c r="L403" s="218">
        <v>40013.5</v>
      </c>
      <c r="M403" s="218">
        <v>40013.5</v>
      </c>
      <c r="N403" s="218">
        <v>40013.5</v>
      </c>
      <c r="O403" s="218">
        <v>40013.5</v>
      </c>
      <c r="P403" s="218">
        <v>0</v>
      </c>
      <c r="Q403" s="218">
        <v>0</v>
      </c>
      <c r="R403" s="218">
        <v>0</v>
      </c>
      <c r="S403" s="179" t="s">
        <v>870</v>
      </c>
      <c r="T403" s="179"/>
      <c r="U403" s="408">
        <f t="shared" si="65"/>
        <v>0</v>
      </c>
    </row>
    <row r="404" spans="1:21" s="176" customFormat="1" ht="63.75" hidden="1" outlineLevel="1">
      <c r="A404" s="179"/>
      <c r="B404" s="180"/>
      <c r="C404" s="180">
        <v>11021</v>
      </c>
      <c r="D404" s="179" t="s">
        <v>625</v>
      </c>
      <c r="E404" s="179" t="s">
        <v>626</v>
      </c>
      <c r="F404" s="179" t="s">
        <v>280</v>
      </c>
      <c r="G404" s="181">
        <v>47828.78</v>
      </c>
      <c r="H404" s="181">
        <v>48930.2</v>
      </c>
      <c r="I404" s="181">
        <v>48930.2</v>
      </c>
      <c r="J404" s="218">
        <v>48930.2</v>
      </c>
      <c r="K404" s="218">
        <v>48930.2</v>
      </c>
      <c r="L404" s="218">
        <v>48930.2</v>
      </c>
      <c r="M404" s="218">
        <v>48930.2</v>
      </c>
      <c r="N404" s="218">
        <v>48930.2</v>
      </c>
      <c r="O404" s="218">
        <v>48930.2</v>
      </c>
      <c r="P404" s="218">
        <v>0</v>
      </c>
      <c r="Q404" s="218">
        <v>0</v>
      </c>
      <c r="R404" s="218">
        <v>0</v>
      </c>
      <c r="S404" s="179" t="s">
        <v>870</v>
      </c>
      <c r="T404" s="179"/>
      <c r="U404" s="408">
        <f t="shared" si="65"/>
        <v>0</v>
      </c>
    </row>
    <row r="405" spans="1:21" s="176" customFormat="1" ht="76.5" hidden="1" outlineLevel="1">
      <c r="A405" s="179"/>
      <c r="B405" s="180"/>
      <c r="C405" s="180">
        <v>11022</v>
      </c>
      <c r="D405" s="179" t="s">
        <v>627</v>
      </c>
      <c r="E405" s="179" t="s">
        <v>628</v>
      </c>
      <c r="F405" s="179" t="s">
        <v>280</v>
      </c>
      <c r="G405" s="181">
        <v>38335.300000000003</v>
      </c>
      <c r="H405" s="181">
        <v>50000</v>
      </c>
      <c r="I405" s="181">
        <v>50000</v>
      </c>
      <c r="J405" s="218">
        <v>80000</v>
      </c>
      <c r="K405" s="218">
        <v>80000</v>
      </c>
      <c r="L405" s="218">
        <v>80000</v>
      </c>
      <c r="M405" s="218">
        <v>80000</v>
      </c>
      <c r="N405" s="218">
        <v>80000</v>
      </c>
      <c r="O405" s="218">
        <v>80000</v>
      </c>
      <c r="P405" s="218">
        <v>0</v>
      </c>
      <c r="Q405" s="218">
        <v>0</v>
      </c>
      <c r="R405" s="218">
        <v>0</v>
      </c>
      <c r="S405" s="179" t="s">
        <v>870</v>
      </c>
      <c r="T405" s="179"/>
      <c r="U405" s="408">
        <f t="shared" si="65"/>
        <v>-30000</v>
      </c>
    </row>
    <row r="406" spans="1:21" s="176" customFormat="1" ht="63.75" hidden="1" outlineLevel="1">
      <c r="A406" s="179"/>
      <c r="B406" s="180"/>
      <c r="C406" s="180">
        <v>11023</v>
      </c>
      <c r="D406" s="179" t="s">
        <v>629</v>
      </c>
      <c r="E406" s="179" t="s">
        <v>630</v>
      </c>
      <c r="F406" s="179" t="s">
        <v>280</v>
      </c>
      <c r="G406" s="181">
        <v>29054.89</v>
      </c>
      <c r="H406" s="181">
        <v>29274.9</v>
      </c>
      <c r="I406" s="181">
        <v>29274.9</v>
      </c>
      <c r="J406" s="218">
        <v>60839.3</v>
      </c>
      <c r="K406" s="218">
        <v>60839.3</v>
      </c>
      <c r="L406" s="218">
        <v>60839.3</v>
      </c>
      <c r="M406" s="218">
        <v>60839.3</v>
      </c>
      <c r="N406" s="218">
        <v>60839.3</v>
      </c>
      <c r="O406" s="218">
        <v>60839.3</v>
      </c>
      <c r="P406" s="218">
        <v>0</v>
      </c>
      <c r="Q406" s="218">
        <v>0</v>
      </c>
      <c r="R406" s="218">
        <v>0</v>
      </c>
      <c r="S406" s="179" t="s">
        <v>870</v>
      </c>
      <c r="T406" s="179"/>
      <c r="U406" s="408">
        <f t="shared" si="65"/>
        <v>-31564.400000000001</v>
      </c>
    </row>
    <row r="407" spans="1:21" s="176" customFormat="1" ht="76.5" hidden="1" outlineLevel="1">
      <c r="A407" s="179"/>
      <c r="B407" s="180"/>
      <c r="C407" s="180">
        <v>11024</v>
      </c>
      <c r="D407" s="179" t="s">
        <v>631</v>
      </c>
      <c r="E407" s="179" t="s">
        <v>632</v>
      </c>
      <c r="F407" s="179" t="s">
        <v>280</v>
      </c>
      <c r="G407" s="181">
        <v>48076.9</v>
      </c>
      <c r="H407" s="181">
        <v>54414.1</v>
      </c>
      <c r="I407" s="181">
        <v>54414.1</v>
      </c>
      <c r="J407" s="218">
        <v>54414.1</v>
      </c>
      <c r="K407" s="218">
        <v>54414.1</v>
      </c>
      <c r="L407" s="218">
        <v>54414.1</v>
      </c>
      <c r="M407" s="218">
        <v>54414.1</v>
      </c>
      <c r="N407" s="218">
        <v>54414.1</v>
      </c>
      <c r="O407" s="218">
        <v>54414.1</v>
      </c>
      <c r="P407" s="218">
        <v>0</v>
      </c>
      <c r="Q407" s="218">
        <v>0</v>
      </c>
      <c r="R407" s="218">
        <v>0</v>
      </c>
      <c r="S407" s="179" t="s">
        <v>870</v>
      </c>
      <c r="T407" s="179"/>
      <c r="U407" s="408">
        <f t="shared" si="65"/>
        <v>0</v>
      </c>
    </row>
    <row r="408" spans="1:21" s="176" customFormat="1" ht="63.75" hidden="1" outlineLevel="1">
      <c r="A408" s="179"/>
      <c r="B408" s="180"/>
      <c r="C408" s="180">
        <v>11025</v>
      </c>
      <c r="D408" s="179" t="s">
        <v>633</v>
      </c>
      <c r="E408" s="179" t="s">
        <v>634</v>
      </c>
      <c r="F408" s="179" t="s">
        <v>280</v>
      </c>
      <c r="G408" s="181">
        <v>10824</v>
      </c>
      <c r="H408" s="181">
        <v>64152</v>
      </c>
      <c r="I408" s="181">
        <v>64152</v>
      </c>
      <c r="J408" s="218">
        <v>85536</v>
      </c>
      <c r="K408" s="218">
        <v>95040</v>
      </c>
      <c r="L408" s="218">
        <v>104544</v>
      </c>
      <c r="M408" s="218">
        <v>85536</v>
      </c>
      <c r="N408" s="218">
        <v>95040</v>
      </c>
      <c r="O408" s="218">
        <v>104544</v>
      </c>
      <c r="P408" s="218">
        <v>0</v>
      </c>
      <c r="Q408" s="218">
        <v>0</v>
      </c>
      <c r="R408" s="218">
        <v>0</v>
      </c>
      <c r="S408" s="179" t="s">
        <v>870</v>
      </c>
      <c r="T408" s="179"/>
      <c r="U408" s="408">
        <f t="shared" si="65"/>
        <v>-21384</v>
      </c>
    </row>
    <row r="409" spans="1:21" s="176" customFormat="1" ht="38.25" hidden="1" outlineLevel="1">
      <c r="A409" s="179"/>
      <c r="B409" s="180"/>
      <c r="C409" s="180">
        <v>11027</v>
      </c>
      <c r="D409" s="179" t="s">
        <v>635</v>
      </c>
      <c r="E409" s="179" t="s">
        <v>636</v>
      </c>
      <c r="F409" s="179" t="s">
        <v>280</v>
      </c>
      <c r="G409" s="181">
        <v>89862.44</v>
      </c>
      <c r="H409" s="181">
        <v>99726</v>
      </c>
      <c r="I409" s="181">
        <v>99726</v>
      </c>
      <c r="J409" s="218">
        <v>99726</v>
      </c>
      <c r="K409" s="218">
        <v>99726</v>
      </c>
      <c r="L409" s="218">
        <v>99726</v>
      </c>
      <c r="M409" s="218">
        <v>99726</v>
      </c>
      <c r="N409" s="218">
        <v>99726</v>
      </c>
      <c r="O409" s="218">
        <v>99726</v>
      </c>
      <c r="P409" s="218">
        <v>0</v>
      </c>
      <c r="Q409" s="218">
        <v>0</v>
      </c>
      <c r="R409" s="218">
        <v>0</v>
      </c>
      <c r="S409" s="179" t="s">
        <v>870</v>
      </c>
      <c r="T409" s="179"/>
      <c r="U409" s="408">
        <f t="shared" si="65"/>
        <v>0</v>
      </c>
    </row>
    <row r="410" spans="1:21" s="176" customFormat="1" ht="63.75" hidden="1" outlineLevel="1">
      <c r="A410" s="179"/>
      <c r="B410" s="180"/>
      <c r="C410" s="180">
        <v>11029</v>
      </c>
      <c r="D410" s="179" t="s">
        <v>650</v>
      </c>
      <c r="E410" s="179"/>
      <c r="F410" s="179"/>
      <c r="G410" s="181">
        <v>11834.4</v>
      </c>
      <c r="H410" s="181">
        <v>0</v>
      </c>
      <c r="I410" s="181">
        <v>0</v>
      </c>
      <c r="J410" s="218">
        <v>0</v>
      </c>
      <c r="K410" s="218">
        <v>0</v>
      </c>
      <c r="L410" s="218">
        <v>0</v>
      </c>
      <c r="M410" s="218">
        <v>0</v>
      </c>
      <c r="N410" s="218">
        <v>0</v>
      </c>
      <c r="O410" s="218">
        <v>0</v>
      </c>
      <c r="P410" s="218">
        <v>0</v>
      </c>
      <c r="Q410" s="218">
        <v>0</v>
      </c>
      <c r="R410" s="218">
        <v>0</v>
      </c>
      <c r="S410" s="179"/>
      <c r="T410" s="179"/>
      <c r="U410" s="408">
        <f t="shared" si="65"/>
        <v>0</v>
      </c>
    </row>
    <row r="411" spans="1:21" s="176" customFormat="1" ht="63.75" hidden="1" outlineLevel="1">
      <c r="A411" s="179"/>
      <c r="B411" s="180"/>
      <c r="C411" s="180">
        <v>11030</v>
      </c>
      <c r="D411" s="179" t="s">
        <v>637</v>
      </c>
      <c r="E411" s="179" t="s">
        <v>638</v>
      </c>
      <c r="F411" s="179" t="s">
        <v>280</v>
      </c>
      <c r="G411" s="181">
        <v>60645</v>
      </c>
      <c r="H411" s="181">
        <v>60780.3</v>
      </c>
      <c r="I411" s="181">
        <v>60780.3</v>
      </c>
      <c r="J411" s="218">
        <v>60780.3</v>
      </c>
      <c r="K411" s="218">
        <v>60780.3</v>
      </c>
      <c r="L411" s="218">
        <v>60780.3</v>
      </c>
      <c r="M411" s="218">
        <v>60780.3</v>
      </c>
      <c r="N411" s="218">
        <v>60780.3</v>
      </c>
      <c r="O411" s="218">
        <v>60780.3</v>
      </c>
      <c r="P411" s="218">
        <v>0</v>
      </c>
      <c r="Q411" s="218">
        <v>0</v>
      </c>
      <c r="R411" s="218">
        <v>0</v>
      </c>
      <c r="S411" s="179" t="s">
        <v>870</v>
      </c>
      <c r="T411" s="179"/>
      <c r="U411" s="408">
        <f t="shared" si="65"/>
        <v>0</v>
      </c>
    </row>
    <row r="412" spans="1:21" s="176" customFormat="1" ht="76.5" hidden="1" outlineLevel="1">
      <c r="A412" s="179"/>
      <c r="B412" s="180"/>
      <c r="C412" s="180">
        <v>11031</v>
      </c>
      <c r="D412" s="263" t="s">
        <v>639</v>
      </c>
      <c r="E412" s="179" t="s">
        <v>639</v>
      </c>
      <c r="F412" s="179" t="s">
        <v>280</v>
      </c>
      <c r="G412" s="181">
        <v>86004.800000000003</v>
      </c>
      <c r="H412" s="181">
        <v>86144.6</v>
      </c>
      <c r="I412" s="181">
        <v>86144.6</v>
      </c>
      <c r="J412" s="218">
        <v>86144.6</v>
      </c>
      <c r="K412" s="218">
        <v>86144.6</v>
      </c>
      <c r="L412" s="218">
        <v>86144.6</v>
      </c>
      <c r="M412" s="218">
        <v>86144.6</v>
      </c>
      <c r="N412" s="218">
        <v>86144.6</v>
      </c>
      <c r="O412" s="218">
        <v>86144.6</v>
      </c>
      <c r="P412" s="218">
        <v>0</v>
      </c>
      <c r="Q412" s="218">
        <v>0</v>
      </c>
      <c r="R412" s="218">
        <v>0</v>
      </c>
      <c r="S412" s="179" t="s">
        <v>870</v>
      </c>
      <c r="T412" s="179"/>
      <c r="U412" s="408">
        <f t="shared" si="65"/>
        <v>0</v>
      </c>
    </row>
    <row r="413" spans="1:21" s="176" customFormat="1" ht="63.75" hidden="1" outlineLevel="1">
      <c r="A413" s="179"/>
      <c r="B413" s="180"/>
      <c r="C413" s="180">
        <v>12001</v>
      </c>
      <c r="D413" s="179" t="s">
        <v>640</v>
      </c>
      <c r="E413" s="179" t="s">
        <v>641</v>
      </c>
      <c r="F413" s="179" t="s">
        <v>307</v>
      </c>
      <c r="G413" s="181">
        <f>+G414+G415+G416</f>
        <v>1499914.04</v>
      </c>
      <c r="H413" s="181">
        <f t="shared" ref="H413:R413" si="68">+H414+H415+H416</f>
        <v>2338651.4</v>
      </c>
      <c r="I413" s="181">
        <f t="shared" si="68"/>
        <v>2338651.4</v>
      </c>
      <c r="J413" s="181">
        <f t="shared" si="68"/>
        <v>0</v>
      </c>
      <c r="K413" s="181">
        <f t="shared" si="68"/>
        <v>0</v>
      </c>
      <c r="L413" s="181">
        <f t="shared" si="68"/>
        <v>0</v>
      </c>
      <c r="M413" s="181">
        <f t="shared" si="68"/>
        <v>2338651.4</v>
      </c>
      <c r="N413" s="181">
        <f t="shared" si="68"/>
        <v>2338651.4</v>
      </c>
      <c r="O413" s="181">
        <f t="shared" si="68"/>
        <v>2338651.4</v>
      </c>
      <c r="P413" s="181">
        <f t="shared" si="68"/>
        <v>0</v>
      </c>
      <c r="Q413" s="181">
        <f t="shared" si="68"/>
        <v>0</v>
      </c>
      <c r="R413" s="181">
        <f t="shared" si="68"/>
        <v>0</v>
      </c>
      <c r="S413" s="179" t="s">
        <v>152</v>
      </c>
      <c r="T413" s="179"/>
      <c r="U413" s="408">
        <f t="shared" si="65"/>
        <v>0</v>
      </c>
    </row>
    <row r="414" spans="1:21" s="213" customFormat="1" ht="24" hidden="1" customHeight="1" outlineLevel="1">
      <c r="A414" s="211"/>
      <c r="B414" s="211"/>
      <c r="C414" s="211"/>
      <c r="D414" s="609" t="s">
        <v>576</v>
      </c>
      <c r="E414" s="610"/>
      <c r="F414" s="211"/>
      <c r="G414" s="212">
        <v>1498434.04</v>
      </c>
      <c r="H414" s="212">
        <v>1500000</v>
      </c>
      <c r="I414" s="212">
        <v>1500000</v>
      </c>
      <c r="J414" s="189"/>
      <c r="K414" s="189"/>
      <c r="L414" s="189"/>
      <c r="M414" s="431">
        <v>1500000</v>
      </c>
      <c r="N414" s="431">
        <v>1500000</v>
      </c>
      <c r="O414" s="431">
        <v>1500000</v>
      </c>
      <c r="P414" s="189"/>
      <c r="Q414" s="189"/>
      <c r="R414" s="189"/>
      <c r="S414" s="211"/>
      <c r="T414" s="211"/>
      <c r="U414" s="408">
        <f t="shared" si="65"/>
        <v>0</v>
      </c>
    </row>
    <row r="415" spans="1:21" s="213" customFormat="1" ht="24" hidden="1" customHeight="1" outlineLevel="1">
      <c r="A415" s="211"/>
      <c r="B415" s="211"/>
      <c r="C415" s="211"/>
      <c r="D415" s="609" t="s">
        <v>691</v>
      </c>
      <c r="E415" s="610"/>
      <c r="F415" s="211"/>
      <c r="G415" s="212">
        <v>1480</v>
      </c>
      <c r="H415" s="212">
        <v>0</v>
      </c>
      <c r="I415" s="212">
        <v>0</v>
      </c>
      <c r="J415" s="189"/>
      <c r="K415" s="189"/>
      <c r="L415" s="189"/>
      <c r="M415" s="431">
        <v>0</v>
      </c>
      <c r="N415" s="431">
        <v>0</v>
      </c>
      <c r="O415" s="431">
        <v>0</v>
      </c>
      <c r="P415" s="189"/>
      <c r="Q415" s="189"/>
      <c r="R415" s="189"/>
      <c r="S415" s="211"/>
      <c r="T415" s="211"/>
      <c r="U415" s="408">
        <f t="shared" si="65"/>
        <v>0</v>
      </c>
    </row>
    <row r="416" spans="1:21" s="213" customFormat="1" ht="25.5" hidden="1" customHeight="1" outlineLevel="1">
      <c r="A416" s="211"/>
      <c r="B416" s="211"/>
      <c r="C416" s="211"/>
      <c r="D416" s="609" t="s">
        <v>651</v>
      </c>
      <c r="E416" s="610"/>
      <c r="F416" s="211"/>
      <c r="G416" s="212">
        <v>0</v>
      </c>
      <c r="H416" s="212">
        <v>838651.4</v>
      </c>
      <c r="I416" s="212">
        <v>838651.4</v>
      </c>
      <c r="J416" s="189"/>
      <c r="K416" s="189"/>
      <c r="L416" s="189"/>
      <c r="M416" s="431">
        <v>838651.4</v>
      </c>
      <c r="N416" s="431">
        <v>838651.4</v>
      </c>
      <c r="O416" s="431">
        <v>838651.4</v>
      </c>
      <c r="P416" s="189"/>
      <c r="Q416" s="189"/>
      <c r="R416" s="189"/>
      <c r="S416" s="211"/>
      <c r="T416" s="211"/>
      <c r="U416" s="408">
        <f t="shared" si="65"/>
        <v>0</v>
      </c>
    </row>
    <row r="417" spans="1:21" s="176" customFormat="1" ht="63.75" hidden="1" outlineLevel="1">
      <c r="A417" s="179"/>
      <c r="B417" s="180"/>
      <c r="C417" s="180">
        <v>12002</v>
      </c>
      <c r="D417" s="179" t="s">
        <v>642</v>
      </c>
      <c r="E417" s="179" t="s">
        <v>643</v>
      </c>
      <c r="F417" s="179" t="s">
        <v>307</v>
      </c>
      <c r="G417" s="181">
        <v>0</v>
      </c>
      <c r="H417" s="181">
        <v>40156</v>
      </c>
      <c r="I417" s="181">
        <v>40156</v>
      </c>
      <c r="J417" s="218">
        <v>73092</v>
      </c>
      <c r="K417" s="218">
        <v>78578</v>
      </c>
      <c r="L417" s="218">
        <v>78578</v>
      </c>
      <c r="M417" s="247">
        <v>78578</v>
      </c>
      <c r="N417" s="247">
        <v>73092</v>
      </c>
      <c r="O417" s="247">
        <v>31651</v>
      </c>
      <c r="P417" s="218">
        <v>0</v>
      </c>
      <c r="Q417" s="218">
        <v>0</v>
      </c>
      <c r="R417" s="218">
        <v>0</v>
      </c>
      <c r="S417" s="179" t="s">
        <v>870</v>
      </c>
      <c r="T417" s="179"/>
      <c r="U417" s="408">
        <f t="shared" si="65"/>
        <v>-38422</v>
      </c>
    </row>
    <row r="418" spans="1:21" s="176" customFormat="1" ht="58.5" hidden="1" customHeight="1" outlineLevel="1">
      <c r="A418" s="179"/>
      <c r="B418" s="180"/>
      <c r="C418" s="205">
        <v>12003</v>
      </c>
      <c r="D418" s="179" t="s">
        <v>656</v>
      </c>
      <c r="E418" s="179" t="s">
        <v>658</v>
      </c>
      <c r="F418" s="179" t="s">
        <v>307</v>
      </c>
      <c r="G418" s="181">
        <f>+G419</f>
        <v>329855</v>
      </c>
      <c r="H418" s="181">
        <f t="shared" ref="H418:R418" si="69">+H419</f>
        <v>0</v>
      </c>
      <c r="I418" s="181">
        <f t="shared" si="69"/>
        <v>0</v>
      </c>
      <c r="J418" s="218">
        <f t="shared" si="69"/>
        <v>0</v>
      </c>
      <c r="K418" s="218">
        <f t="shared" si="69"/>
        <v>0</v>
      </c>
      <c r="L418" s="218">
        <f t="shared" si="69"/>
        <v>0</v>
      </c>
      <c r="M418" s="218">
        <f t="shared" si="69"/>
        <v>0</v>
      </c>
      <c r="N418" s="218">
        <f t="shared" si="69"/>
        <v>0</v>
      </c>
      <c r="O418" s="218">
        <f t="shared" si="69"/>
        <v>0</v>
      </c>
      <c r="P418" s="218">
        <f t="shared" si="69"/>
        <v>0</v>
      </c>
      <c r="Q418" s="218">
        <f t="shared" si="69"/>
        <v>0</v>
      </c>
      <c r="R418" s="218">
        <f t="shared" si="69"/>
        <v>0</v>
      </c>
      <c r="S418" s="179"/>
      <c r="T418" s="179"/>
      <c r="U418" s="408">
        <f t="shared" si="65"/>
        <v>0</v>
      </c>
    </row>
    <row r="419" spans="1:21" s="213" customFormat="1" ht="32.25" hidden="1" customHeight="1" outlineLevel="1">
      <c r="A419" s="211"/>
      <c r="B419" s="211"/>
      <c r="C419" s="211"/>
      <c r="D419" s="609" t="s">
        <v>657</v>
      </c>
      <c r="E419" s="610"/>
      <c r="F419" s="211"/>
      <c r="G419" s="212">
        <v>329855</v>
      </c>
      <c r="H419" s="212">
        <v>0</v>
      </c>
      <c r="I419" s="212">
        <v>0</v>
      </c>
      <c r="J419" s="189"/>
      <c r="K419" s="189"/>
      <c r="L419" s="189"/>
      <c r="M419" s="189"/>
      <c r="N419" s="189"/>
      <c r="O419" s="189"/>
      <c r="P419" s="189"/>
      <c r="Q419" s="189"/>
      <c r="R419" s="189"/>
      <c r="S419" s="211"/>
      <c r="T419" s="211"/>
      <c r="U419" s="408">
        <f t="shared" si="65"/>
        <v>0</v>
      </c>
    </row>
    <row r="420" spans="1:21" s="176" customFormat="1" ht="76.5" hidden="1" outlineLevel="1">
      <c r="A420" s="179"/>
      <c r="B420" s="180"/>
      <c r="C420" s="180">
        <v>32001</v>
      </c>
      <c r="D420" s="179" t="s">
        <v>644</v>
      </c>
      <c r="E420" s="179" t="s">
        <v>645</v>
      </c>
      <c r="F420" s="179" t="s">
        <v>320</v>
      </c>
      <c r="G420" s="181">
        <f t="shared" ref="G420:R420" si="70">+G422+G421</f>
        <v>603257.93999999994</v>
      </c>
      <c r="H420" s="181">
        <f t="shared" si="70"/>
        <v>1968753.0999999999</v>
      </c>
      <c r="I420" s="181">
        <f t="shared" si="70"/>
        <v>1968753.0999999999</v>
      </c>
      <c r="J420" s="218">
        <f t="shared" si="70"/>
        <v>0</v>
      </c>
      <c r="K420" s="218">
        <f t="shared" si="70"/>
        <v>0</v>
      </c>
      <c r="L420" s="218">
        <f t="shared" si="70"/>
        <v>0</v>
      </c>
      <c r="M420" s="218">
        <f t="shared" si="70"/>
        <v>1968753.0999999999</v>
      </c>
      <c r="N420" s="218">
        <f t="shared" si="70"/>
        <v>1968753.0999999999</v>
      </c>
      <c r="O420" s="218">
        <f t="shared" si="70"/>
        <v>1968753.0999999999</v>
      </c>
      <c r="P420" s="218">
        <f t="shared" si="70"/>
        <v>0</v>
      </c>
      <c r="Q420" s="218">
        <f t="shared" si="70"/>
        <v>0</v>
      </c>
      <c r="R420" s="218">
        <f t="shared" si="70"/>
        <v>0</v>
      </c>
      <c r="S420" s="179" t="s">
        <v>152</v>
      </c>
      <c r="T420" s="179"/>
      <c r="U420" s="408">
        <f t="shared" si="65"/>
        <v>0</v>
      </c>
    </row>
    <row r="421" spans="1:21" s="213" customFormat="1" ht="25.5" hidden="1" customHeight="1" outlineLevel="1">
      <c r="A421" s="211"/>
      <c r="B421" s="211"/>
      <c r="C421" s="211"/>
      <c r="D421" s="609" t="s">
        <v>652</v>
      </c>
      <c r="E421" s="610"/>
      <c r="F421" s="211"/>
      <c r="G421" s="212">
        <v>319678.08000000002</v>
      </c>
      <c r="H421" s="212">
        <v>1734154.7</v>
      </c>
      <c r="I421" s="212">
        <v>1734154.7</v>
      </c>
      <c r="J421" s="189"/>
      <c r="K421" s="189"/>
      <c r="L421" s="189"/>
      <c r="M421" s="431">
        <v>1734154.7</v>
      </c>
      <c r="N421" s="431">
        <v>1734154.7</v>
      </c>
      <c r="O421" s="431">
        <v>1734154.7</v>
      </c>
      <c r="P421" s="189"/>
      <c r="Q421" s="189"/>
      <c r="R421" s="189"/>
      <c r="S421" s="211"/>
      <c r="T421" s="211"/>
      <c r="U421" s="408">
        <f t="shared" si="65"/>
        <v>0</v>
      </c>
    </row>
    <row r="422" spans="1:21" s="213" customFormat="1" ht="25.5" hidden="1" customHeight="1" outlineLevel="1">
      <c r="A422" s="211"/>
      <c r="B422" s="211"/>
      <c r="C422" s="211"/>
      <c r="D422" s="609" t="s">
        <v>653</v>
      </c>
      <c r="E422" s="610"/>
      <c r="F422" s="211"/>
      <c r="G422" s="212">
        <v>283579.86</v>
      </c>
      <c r="H422" s="212">
        <v>234598.39999999999</v>
      </c>
      <c r="I422" s="212">
        <v>234598.39999999999</v>
      </c>
      <c r="J422" s="189"/>
      <c r="K422" s="189"/>
      <c r="L422" s="189"/>
      <c r="M422" s="431">
        <v>234598.39999999999</v>
      </c>
      <c r="N422" s="431">
        <v>234598.39999999999</v>
      </c>
      <c r="O422" s="431">
        <v>234598.39999999999</v>
      </c>
      <c r="P422" s="189"/>
      <c r="Q422" s="189"/>
      <c r="R422" s="189"/>
      <c r="S422" s="211"/>
      <c r="T422" s="211"/>
      <c r="U422" s="408">
        <f t="shared" si="65"/>
        <v>0</v>
      </c>
    </row>
    <row r="423" spans="1:21" s="176" customFormat="1" ht="76.5" hidden="1" outlineLevel="1">
      <c r="A423" s="179"/>
      <c r="B423" s="180"/>
      <c r="C423" s="180">
        <v>32002</v>
      </c>
      <c r="D423" s="179" t="s">
        <v>646</v>
      </c>
      <c r="E423" s="179" t="s">
        <v>647</v>
      </c>
      <c r="F423" s="179" t="s">
        <v>320</v>
      </c>
      <c r="G423" s="181">
        <f>+G424</f>
        <v>99694.23</v>
      </c>
      <c r="H423" s="181">
        <f t="shared" ref="H423:R423" si="71">+H424</f>
        <v>99197.4</v>
      </c>
      <c r="I423" s="181">
        <f t="shared" si="71"/>
        <v>99197.4</v>
      </c>
      <c r="J423" s="218">
        <f t="shared" si="71"/>
        <v>0</v>
      </c>
      <c r="K423" s="218">
        <f t="shared" si="71"/>
        <v>0</v>
      </c>
      <c r="L423" s="218">
        <f t="shared" si="71"/>
        <v>0</v>
      </c>
      <c r="M423" s="218">
        <f t="shared" si="71"/>
        <v>99197.4</v>
      </c>
      <c r="N423" s="218">
        <f t="shared" si="71"/>
        <v>99197.4</v>
      </c>
      <c r="O423" s="218">
        <f t="shared" si="71"/>
        <v>99197.4</v>
      </c>
      <c r="P423" s="218">
        <f t="shared" si="71"/>
        <v>0</v>
      </c>
      <c r="Q423" s="218">
        <f t="shared" si="71"/>
        <v>0</v>
      </c>
      <c r="R423" s="218">
        <f t="shared" si="71"/>
        <v>0</v>
      </c>
      <c r="S423" s="179" t="s">
        <v>152</v>
      </c>
      <c r="T423" s="179"/>
      <c r="U423" s="408">
        <f t="shared" si="65"/>
        <v>0</v>
      </c>
    </row>
    <row r="424" spans="1:21" s="213" customFormat="1" ht="25.5" hidden="1" customHeight="1" outlineLevel="1">
      <c r="A424" s="211">
        <v>105045</v>
      </c>
      <c r="B424" s="211"/>
      <c r="C424" s="211"/>
      <c r="D424" s="609" t="s">
        <v>653</v>
      </c>
      <c r="E424" s="610"/>
      <c r="F424" s="211"/>
      <c r="G424" s="212">
        <v>99694.23</v>
      </c>
      <c r="H424" s="212">
        <v>99197.4</v>
      </c>
      <c r="I424" s="212">
        <v>99197.4</v>
      </c>
      <c r="J424" s="189"/>
      <c r="K424" s="189"/>
      <c r="L424" s="189"/>
      <c r="M424" s="431">
        <v>99197.4</v>
      </c>
      <c r="N424" s="431">
        <v>99197.4</v>
      </c>
      <c r="O424" s="431">
        <v>99197.4</v>
      </c>
      <c r="P424" s="189"/>
      <c r="Q424" s="189"/>
      <c r="R424" s="189"/>
      <c r="S424" s="211"/>
      <c r="T424" s="211"/>
      <c r="U424" s="408">
        <f t="shared" si="65"/>
        <v>0</v>
      </c>
    </row>
    <row r="425" spans="1:21" s="176" customFormat="1" ht="102" hidden="1" outlineLevel="1">
      <c r="A425" s="179"/>
      <c r="B425" s="180"/>
      <c r="C425" s="180">
        <v>32005</v>
      </c>
      <c r="D425" s="179" t="s">
        <v>655</v>
      </c>
      <c r="E425" s="179" t="s">
        <v>654</v>
      </c>
      <c r="F425" s="179" t="s">
        <v>280</v>
      </c>
      <c r="G425" s="181">
        <v>130094.06</v>
      </c>
      <c r="H425" s="181">
        <v>0</v>
      </c>
      <c r="I425" s="181">
        <v>0</v>
      </c>
      <c r="J425" s="218">
        <v>0</v>
      </c>
      <c r="K425" s="218">
        <v>0</v>
      </c>
      <c r="L425" s="218">
        <v>0</v>
      </c>
      <c r="M425" s="218">
        <v>0</v>
      </c>
      <c r="N425" s="218">
        <v>0</v>
      </c>
      <c r="O425" s="218">
        <v>0</v>
      </c>
      <c r="P425" s="218">
        <v>0</v>
      </c>
      <c r="Q425" s="218">
        <v>0</v>
      </c>
      <c r="R425" s="218">
        <v>0</v>
      </c>
      <c r="S425" s="179"/>
      <c r="T425" s="179"/>
      <c r="U425" s="408">
        <f t="shared" si="65"/>
        <v>0</v>
      </c>
    </row>
    <row r="426" spans="1:21" s="176" customFormat="1" ht="63.75" hidden="1" outlineLevel="1">
      <c r="A426" s="179"/>
      <c r="B426" s="180"/>
      <c r="C426" s="180">
        <v>32006</v>
      </c>
      <c r="D426" s="179" t="s">
        <v>648</v>
      </c>
      <c r="E426" s="179" t="s">
        <v>649</v>
      </c>
      <c r="F426" s="179" t="s">
        <v>320</v>
      </c>
      <c r="G426" s="181">
        <f>+G427</f>
        <v>0</v>
      </c>
      <c r="H426" s="181">
        <f t="shared" ref="H426:Q426" si="72">+H427</f>
        <v>500000</v>
      </c>
      <c r="I426" s="181">
        <f>+I427</f>
        <v>500000</v>
      </c>
      <c r="J426" s="218">
        <f t="shared" si="72"/>
        <v>0</v>
      </c>
      <c r="K426" s="218">
        <f t="shared" si="72"/>
        <v>0</v>
      </c>
      <c r="L426" s="218">
        <f t="shared" si="72"/>
        <v>0</v>
      </c>
      <c r="M426" s="218">
        <f t="shared" si="72"/>
        <v>500000</v>
      </c>
      <c r="N426" s="218">
        <f t="shared" si="72"/>
        <v>500000</v>
      </c>
      <c r="O426" s="218">
        <f t="shared" si="72"/>
        <v>500000</v>
      </c>
      <c r="P426" s="218">
        <f t="shared" si="72"/>
        <v>0</v>
      </c>
      <c r="Q426" s="218">
        <f t="shared" si="72"/>
        <v>0</v>
      </c>
      <c r="R426" s="218">
        <f>+R427</f>
        <v>0</v>
      </c>
      <c r="S426" s="179" t="s">
        <v>152</v>
      </c>
      <c r="T426" s="179"/>
      <c r="U426" s="408">
        <f t="shared" si="65"/>
        <v>0</v>
      </c>
    </row>
    <row r="427" spans="1:21" s="213" customFormat="1" ht="25.5" hidden="1" customHeight="1" outlineLevel="1">
      <c r="A427" s="211">
        <v>105045</v>
      </c>
      <c r="B427" s="211"/>
      <c r="C427" s="211"/>
      <c r="D427" s="609" t="s">
        <v>653</v>
      </c>
      <c r="E427" s="610"/>
      <c r="F427" s="211"/>
      <c r="G427" s="212">
        <v>0</v>
      </c>
      <c r="H427" s="197">
        <v>500000</v>
      </c>
      <c r="I427" s="266">
        <v>500000</v>
      </c>
      <c r="J427" s="189"/>
      <c r="K427" s="189"/>
      <c r="L427" s="189"/>
      <c r="M427" s="431">
        <v>500000</v>
      </c>
      <c r="N427" s="431">
        <v>500000</v>
      </c>
      <c r="O427" s="431">
        <v>500000</v>
      </c>
      <c r="P427" s="189"/>
      <c r="Q427" s="189"/>
      <c r="R427" s="189"/>
      <c r="S427" s="211"/>
      <c r="T427" s="211"/>
      <c r="U427" s="408">
        <f t="shared" si="65"/>
        <v>0</v>
      </c>
    </row>
    <row r="428" spans="1:21" s="210" customFormat="1" ht="114.75" hidden="1" outlineLevel="1">
      <c r="A428" s="207"/>
      <c r="B428" s="208"/>
      <c r="C428" s="208" t="s">
        <v>885</v>
      </c>
      <c r="D428" s="207" t="s">
        <v>893</v>
      </c>
      <c r="E428" s="207" t="s">
        <v>894</v>
      </c>
      <c r="F428" s="207" t="s">
        <v>280</v>
      </c>
      <c r="G428" s="209">
        <v>0</v>
      </c>
      <c r="H428" s="209">
        <v>0</v>
      </c>
      <c r="I428" s="209">
        <v>0</v>
      </c>
      <c r="J428" s="218">
        <v>0</v>
      </c>
      <c r="K428" s="218">
        <v>0</v>
      </c>
      <c r="L428" s="218">
        <v>0</v>
      </c>
      <c r="M428" s="218">
        <v>10000</v>
      </c>
      <c r="N428" s="218">
        <v>10000</v>
      </c>
      <c r="O428" s="218">
        <v>10000</v>
      </c>
      <c r="P428" s="218">
        <v>0</v>
      </c>
      <c r="Q428" s="218">
        <v>0</v>
      </c>
      <c r="R428" s="218">
        <v>0</v>
      </c>
      <c r="S428" s="207" t="s">
        <v>152</v>
      </c>
      <c r="T428" s="207"/>
      <c r="U428" s="408">
        <f t="shared" si="65"/>
        <v>-10000</v>
      </c>
    </row>
    <row r="429" spans="1:21" s="176" customFormat="1" ht="16.5" hidden="1" outlineLevel="1">
      <c r="A429" s="179"/>
      <c r="B429" s="180"/>
      <c r="C429" s="180"/>
      <c r="D429" s="179"/>
      <c r="E429" s="179"/>
      <c r="F429" s="181"/>
      <c r="G429" s="181"/>
      <c r="H429" s="181"/>
      <c r="I429" s="181"/>
      <c r="J429" s="218"/>
      <c r="K429" s="218"/>
      <c r="L429" s="218"/>
      <c r="M429" s="218"/>
      <c r="N429" s="218"/>
      <c r="O429" s="218"/>
      <c r="P429" s="218"/>
      <c r="Q429" s="218"/>
      <c r="R429" s="218"/>
      <c r="S429" s="179"/>
      <c r="T429" s="179"/>
      <c r="U429" s="408">
        <f t="shared" si="65"/>
        <v>0</v>
      </c>
    </row>
    <row r="430" spans="1:21" s="185" customFormat="1" ht="63.75" collapsed="1">
      <c r="A430" s="182">
        <v>104010</v>
      </c>
      <c r="B430" s="183">
        <v>1168</v>
      </c>
      <c r="C430" s="183"/>
      <c r="D430" s="182" t="s">
        <v>659</v>
      </c>
      <c r="E430" s="182" t="s">
        <v>660</v>
      </c>
      <c r="F430" s="182"/>
      <c r="G430" s="184">
        <f>+G433+G434+G435+G439+G442+G443+G444+G446+G448+G449+G450+G451+G452+G454+G455+G458+G460+G461+G462</f>
        <v>10886196.020000001</v>
      </c>
      <c r="H430" s="184">
        <f t="shared" ref="H430:R430" si="73">+H433+H434+H435+H439+H442+H443+H444+H446+H448+H449+H450+H451+H452+H454+H455+H458+H460+H461+H462</f>
        <v>11309098.499999998</v>
      </c>
      <c r="I430" s="184">
        <f t="shared" si="73"/>
        <v>11309098.499999998</v>
      </c>
      <c r="J430" s="237">
        <f t="shared" si="73"/>
        <v>16047694</v>
      </c>
      <c r="K430" s="237">
        <f t="shared" si="73"/>
        <v>15345957.5</v>
      </c>
      <c r="L430" s="237">
        <f t="shared" si="73"/>
        <v>15505957.5</v>
      </c>
      <c r="M430" s="401">
        <f>+M433+M434+M435+M439+M442+M443+M444+M446+M448+M449+M450+M451+M452+M454+M455+M458+M460+M461+M462</f>
        <v>17054690</v>
      </c>
      <c r="N430" s="237">
        <f t="shared" si="73"/>
        <v>16352953.5</v>
      </c>
      <c r="O430" s="237">
        <f t="shared" si="73"/>
        <v>16512953.5</v>
      </c>
      <c r="P430" s="237">
        <f t="shared" si="73"/>
        <v>0</v>
      </c>
      <c r="Q430" s="237">
        <f t="shared" si="73"/>
        <v>0</v>
      </c>
      <c r="R430" s="237">
        <f t="shared" si="73"/>
        <v>0</v>
      </c>
      <c r="S430" s="184"/>
      <c r="T430" s="184"/>
      <c r="U430" s="408">
        <f t="shared" si="65"/>
        <v>-5745591.5000000019</v>
      </c>
    </row>
    <row r="431" spans="1:21" s="198" customFormat="1" ht="16.5">
      <c r="A431" s="196"/>
      <c r="B431" s="195"/>
      <c r="C431" s="195"/>
      <c r="D431" s="196"/>
      <c r="E431" s="196"/>
      <c r="F431" s="196"/>
      <c r="G431" s="197">
        <v>10886196.020000001</v>
      </c>
      <c r="H431" s="197">
        <v>11309098.499999998</v>
      </c>
      <c r="I431" s="197"/>
      <c r="J431" s="218"/>
      <c r="K431" s="218"/>
      <c r="L431" s="218"/>
      <c r="M431" s="218"/>
      <c r="N431" s="218"/>
      <c r="O431" s="218"/>
      <c r="P431" s="218"/>
      <c r="Q431" s="218"/>
      <c r="R431" s="218"/>
      <c r="S431" s="196"/>
      <c r="T431" s="196"/>
      <c r="U431" s="408">
        <f t="shared" si="65"/>
        <v>11309098.499999998</v>
      </c>
    </row>
    <row r="432" spans="1:21" s="198" customFormat="1" ht="16.5">
      <c r="A432" s="196"/>
      <c r="B432" s="195"/>
      <c r="C432" s="195"/>
      <c r="D432" s="196"/>
      <c r="E432" s="196"/>
      <c r="F432" s="196"/>
      <c r="G432" s="197">
        <f>+G430-G431</f>
        <v>0</v>
      </c>
      <c r="H432" s="197">
        <f>+H430-H431</f>
        <v>0</v>
      </c>
      <c r="I432" s="197"/>
      <c r="J432" s="218"/>
      <c r="K432" s="218"/>
      <c r="L432" s="218"/>
      <c r="M432" s="218"/>
      <c r="N432" s="218"/>
      <c r="O432" s="218"/>
      <c r="P432" s="218"/>
      <c r="Q432" s="218"/>
      <c r="R432" s="218"/>
      <c r="S432" s="196"/>
      <c r="T432" s="196"/>
      <c r="U432" s="408">
        <f t="shared" si="65"/>
        <v>0</v>
      </c>
    </row>
    <row r="433" spans="1:21" s="176" customFormat="1" ht="63.75" hidden="1" outlineLevel="1">
      <c r="A433" s="179"/>
      <c r="B433" s="180"/>
      <c r="C433" s="180">
        <v>11001</v>
      </c>
      <c r="D433" s="179" t="s">
        <v>661</v>
      </c>
      <c r="E433" s="179" t="s">
        <v>662</v>
      </c>
      <c r="F433" s="179" t="s">
        <v>280</v>
      </c>
      <c r="G433" s="181">
        <v>2129702.4500000002</v>
      </c>
      <c r="H433" s="181">
        <v>2190000</v>
      </c>
      <c r="I433" s="181">
        <v>2190000</v>
      </c>
      <c r="J433" s="218">
        <v>2400000</v>
      </c>
      <c r="K433" s="218">
        <v>2400000</v>
      </c>
      <c r="L433" s="218">
        <v>2400000</v>
      </c>
      <c r="M433" s="218">
        <v>2400000</v>
      </c>
      <c r="N433" s="218">
        <v>2400000</v>
      </c>
      <c r="O433" s="218">
        <v>2400000</v>
      </c>
      <c r="P433" s="218"/>
      <c r="Q433" s="218"/>
      <c r="R433" s="218"/>
      <c r="S433" s="179" t="s">
        <v>152</v>
      </c>
      <c r="T433" s="179"/>
      <c r="U433" s="408">
        <f t="shared" si="65"/>
        <v>-210000</v>
      </c>
    </row>
    <row r="434" spans="1:21" s="176" customFormat="1" ht="51" hidden="1" outlineLevel="1">
      <c r="A434" s="179"/>
      <c r="B434" s="180"/>
      <c r="C434" s="180">
        <v>11002</v>
      </c>
      <c r="D434" s="179" t="s">
        <v>663</v>
      </c>
      <c r="E434" s="179" t="s">
        <v>664</v>
      </c>
      <c r="F434" s="179" t="s">
        <v>280</v>
      </c>
      <c r="G434" s="181">
        <v>370923.6</v>
      </c>
      <c r="H434" s="181">
        <v>414905.59999999998</v>
      </c>
      <c r="I434" s="181">
        <v>414905.59999999998</v>
      </c>
      <c r="J434" s="218">
        <v>414905.59999999998</v>
      </c>
      <c r="K434" s="218">
        <v>414905.59999999998</v>
      </c>
      <c r="L434" s="218">
        <v>414905.59999999998</v>
      </c>
      <c r="M434" s="218">
        <v>414905.59999999998</v>
      </c>
      <c r="N434" s="218">
        <v>414905.59999999998</v>
      </c>
      <c r="O434" s="218">
        <v>414905.59999999998</v>
      </c>
      <c r="P434" s="218"/>
      <c r="Q434" s="218"/>
      <c r="R434" s="218"/>
      <c r="S434" s="179" t="s">
        <v>152</v>
      </c>
      <c r="T434" s="179"/>
      <c r="U434" s="408">
        <f t="shared" si="65"/>
        <v>0</v>
      </c>
    </row>
    <row r="435" spans="1:21" s="176" customFormat="1" ht="38.25" hidden="1" outlineLevel="1">
      <c r="A435" s="179"/>
      <c r="B435" s="180"/>
      <c r="C435" s="180">
        <v>11003</v>
      </c>
      <c r="D435" s="179" t="s">
        <v>665</v>
      </c>
      <c r="E435" s="179" t="s">
        <v>666</v>
      </c>
      <c r="F435" s="179" t="s">
        <v>280</v>
      </c>
      <c r="G435" s="181">
        <f>SUM(G436:G438)</f>
        <v>2038279.5000000002</v>
      </c>
      <c r="H435" s="181">
        <f t="shared" ref="H435:R435" si="74">SUM(H436:H438)</f>
        <v>2427665.5999999996</v>
      </c>
      <c r="I435" s="181">
        <f t="shared" si="74"/>
        <v>2427665.5999999996</v>
      </c>
      <c r="J435" s="218">
        <f>SUM(J436:J438)</f>
        <v>2448691.7999999998</v>
      </c>
      <c r="K435" s="218">
        <f t="shared" si="74"/>
        <v>2448691.7999999998</v>
      </c>
      <c r="L435" s="218">
        <f t="shared" si="74"/>
        <v>2448691.7999999998</v>
      </c>
      <c r="M435" s="218">
        <f t="shared" si="74"/>
        <v>2448691.7999999998</v>
      </c>
      <c r="N435" s="218">
        <f t="shared" si="74"/>
        <v>2448691.7999999998</v>
      </c>
      <c r="O435" s="218">
        <f t="shared" si="74"/>
        <v>2448691.7999999998</v>
      </c>
      <c r="P435" s="218">
        <f t="shared" si="74"/>
        <v>0</v>
      </c>
      <c r="Q435" s="218">
        <f t="shared" si="74"/>
        <v>0</v>
      </c>
      <c r="R435" s="218">
        <f t="shared" si="74"/>
        <v>0</v>
      </c>
      <c r="S435" s="179" t="s">
        <v>152</v>
      </c>
      <c r="T435" s="179"/>
      <c r="U435" s="408">
        <f t="shared" si="65"/>
        <v>-21026.200000000186</v>
      </c>
    </row>
    <row r="436" spans="1:21" s="187" customFormat="1" ht="25.5" hidden="1" customHeight="1" outlineLevel="1">
      <c r="A436" s="186"/>
      <c r="B436" s="186"/>
      <c r="C436" s="186"/>
      <c r="D436" s="605" t="s">
        <v>691</v>
      </c>
      <c r="E436" s="606"/>
      <c r="F436" s="186" t="s">
        <v>280</v>
      </c>
      <c r="G436" s="192">
        <v>1910028.58</v>
      </c>
      <c r="H436" s="192">
        <v>2273761.7999999998</v>
      </c>
      <c r="I436" s="192">
        <v>2273761.7999999998</v>
      </c>
      <c r="J436" s="189">
        <v>2294788</v>
      </c>
      <c r="K436" s="189">
        <v>2294788</v>
      </c>
      <c r="L436" s="189">
        <v>2294788</v>
      </c>
      <c r="M436" s="189">
        <v>2294788</v>
      </c>
      <c r="N436" s="189">
        <v>2294788</v>
      </c>
      <c r="O436" s="189">
        <v>2294788</v>
      </c>
      <c r="P436" s="189"/>
      <c r="Q436" s="189"/>
      <c r="R436" s="189"/>
      <c r="S436" s="186"/>
      <c r="T436" s="186"/>
      <c r="U436" s="408">
        <f t="shared" si="65"/>
        <v>-21026.200000000186</v>
      </c>
    </row>
    <row r="437" spans="1:21" s="187" customFormat="1" ht="25.5" hidden="1" customHeight="1" outlineLevel="1">
      <c r="A437" s="186"/>
      <c r="B437" s="186"/>
      <c r="C437" s="186"/>
      <c r="D437" s="605" t="s">
        <v>414</v>
      </c>
      <c r="E437" s="606"/>
      <c r="F437" s="186" t="s">
        <v>280</v>
      </c>
      <c r="G437" s="192">
        <v>55341.120000000003</v>
      </c>
      <c r="H437" s="192">
        <v>66412</v>
      </c>
      <c r="I437" s="192">
        <v>66412</v>
      </c>
      <c r="J437" s="189">
        <v>66412</v>
      </c>
      <c r="K437" s="189">
        <v>66412</v>
      </c>
      <c r="L437" s="189">
        <v>66412</v>
      </c>
      <c r="M437" s="189">
        <v>66412</v>
      </c>
      <c r="N437" s="189">
        <v>66412</v>
      </c>
      <c r="O437" s="189">
        <v>66412</v>
      </c>
      <c r="P437" s="189"/>
      <c r="Q437" s="189"/>
      <c r="R437" s="189"/>
      <c r="S437" s="186"/>
      <c r="T437" s="186"/>
      <c r="U437" s="408">
        <f t="shared" si="65"/>
        <v>0</v>
      </c>
    </row>
    <row r="438" spans="1:21" s="187" customFormat="1" ht="25.5" hidden="1" customHeight="1" outlineLevel="1">
      <c r="A438" s="186"/>
      <c r="B438" s="186"/>
      <c r="C438" s="186"/>
      <c r="D438" s="605" t="s">
        <v>417</v>
      </c>
      <c r="E438" s="606"/>
      <c r="F438" s="186" t="s">
        <v>280</v>
      </c>
      <c r="G438" s="192">
        <v>72909.8</v>
      </c>
      <c r="H438" s="192">
        <v>87491.8</v>
      </c>
      <c r="I438" s="192">
        <v>87491.8</v>
      </c>
      <c r="J438" s="189">
        <v>87491.8</v>
      </c>
      <c r="K438" s="189">
        <v>87491.8</v>
      </c>
      <c r="L438" s="189">
        <v>87491.8</v>
      </c>
      <c r="M438" s="189">
        <v>87491.8</v>
      </c>
      <c r="N438" s="189">
        <v>87491.8</v>
      </c>
      <c r="O438" s="189">
        <v>87491.8</v>
      </c>
      <c r="P438" s="189"/>
      <c r="Q438" s="189"/>
      <c r="R438" s="189"/>
      <c r="S438" s="186"/>
      <c r="T438" s="186"/>
      <c r="U438" s="408">
        <f t="shared" si="65"/>
        <v>0</v>
      </c>
    </row>
    <row r="439" spans="1:21" s="176" customFormat="1" ht="51" hidden="1" outlineLevel="1">
      <c r="A439" s="179"/>
      <c r="B439" s="180"/>
      <c r="C439" s="180">
        <v>11004</v>
      </c>
      <c r="D439" s="179" t="s">
        <v>667</v>
      </c>
      <c r="E439" s="179" t="s">
        <v>668</v>
      </c>
      <c r="F439" s="179" t="s">
        <v>280</v>
      </c>
      <c r="G439" s="181">
        <f>SUM(G440:G441)</f>
        <v>3008613.15</v>
      </c>
      <c r="H439" s="181">
        <f t="shared" ref="H439:R439" si="75">SUM(H440:H441)</f>
        <v>3010792.7</v>
      </c>
      <c r="I439" s="181">
        <f t="shared" si="75"/>
        <v>3010792.7</v>
      </c>
      <c r="J439" s="267">
        <f t="shared" si="75"/>
        <v>3357192.7</v>
      </c>
      <c r="K439" s="218">
        <f t="shared" si="75"/>
        <v>3010792.7</v>
      </c>
      <c r="L439" s="218">
        <f t="shared" si="75"/>
        <v>3010792.7</v>
      </c>
      <c r="M439" s="267">
        <f t="shared" si="75"/>
        <v>3357192.7</v>
      </c>
      <c r="N439" s="218">
        <f t="shared" si="75"/>
        <v>3010792.7</v>
      </c>
      <c r="O439" s="218">
        <f t="shared" si="75"/>
        <v>3010792.7</v>
      </c>
      <c r="P439" s="218">
        <f t="shared" si="75"/>
        <v>0</v>
      </c>
      <c r="Q439" s="218">
        <f t="shared" si="75"/>
        <v>0</v>
      </c>
      <c r="R439" s="218">
        <f t="shared" si="75"/>
        <v>0</v>
      </c>
      <c r="S439" s="179" t="s">
        <v>152</v>
      </c>
      <c r="T439" s="179"/>
      <c r="U439" s="408">
        <f t="shared" si="65"/>
        <v>-346400</v>
      </c>
    </row>
    <row r="440" spans="1:21" s="187" customFormat="1" ht="25.5" hidden="1" customHeight="1" outlineLevel="1">
      <c r="A440" s="186"/>
      <c r="B440" s="186"/>
      <c r="C440" s="186"/>
      <c r="D440" s="611" t="s">
        <v>691</v>
      </c>
      <c r="E440" s="612"/>
      <c r="F440" s="186" t="s">
        <v>280</v>
      </c>
      <c r="G440" s="192">
        <v>2862018.75</v>
      </c>
      <c r="H440" s="192">
        <v>2834876</v>
      </c>
      <c r="I440" s="192">
        <f>2834876</f>
        <v>2834876</v>
      </c>
      <c r="J440" s="392">
        <f>2834876+346400</f>
        <v>3181276</v>
      </c>
      <c r="K440" s="192">
        <v>2834876</v>
      </c>
      <c r="L440" s="192">
        <v>2834876</v>
      </c>
      <c r="M440" s="392">
        <f>2834876+346400</f>
        <v>3181276</v>
      </c>
      <c r="N440" s="192">
        <v>2834876</v>
      </c>
      <c r="O440" s="192">
        <v>2834876</v>
      </c>
      <c r="P440" s="189"/>
      <c r="Q440" s="189"/>
      <c r="R440" s="189"/>
      <c r="S440" s="186"/>
      <c r="T440" s="400" t="s">
        <v>1466</v>
      </c>
      <c r="U440" s="408">
        <f t="shared" si="65"/>
        <v>-346400</v>
      </c>
    </row>
    <row r="441" spans="1:21" s="187" customFormat="1" ht="25.5" hidden="1" customHeight="1" outlineLevel="1">
      <c r="A441" s="186"/>
      <c r="B441" s="186"/>
      <c r="C441" s="186"/>
      <c r="D441" s="605" t="s">
        <v>416</v>
      </c>
      <c r="E441" s="606"/>
      <c r="F441" s="186" t="s">
        <v>280</v>
      </c>
      <c r="G441" s="192">
        <v>146594.4</v>
      </c>
      <c r="H441" s="192">
        <v>175916.7</v>
      </c>
      <c r="I441" s="192">
        <v>175916.7</v>
      </c>
      <c r="J441" s="243">
        <v>175916.7</v>
      </c>
      <c r="K441" s="243">
        <v>175916.7</v>
      </c>
      <c r="L441" s="243">
        <v>175916.7</v>
      </c>
      <c r="M441" s="243">
        <v>175916.7</v>
      </c>
      <c r="N441" s="243">
        <v>175916.7</v>
      </c>
      <c r="O441" s="243">
        <v>175916.7</v>
      </c>
      <c r="P441" s="189"/>
      <c r="Q441" s="189"/>
      <c r="R441" s="189"/>
      <c r="S441" s="186"/>
      <c r="T441" s="186"/>
      <c r="U441" s="408">
        <f t="shared" si="65"/>
        <v>0</v>
      </c>
    </row>
    <row r="442" spans="1:21" s="176" customFormat="1" ht="25.5" hidden="1" outlineLevel="1">
      <c r="A442" s="220"/>
      <c r="B442" s="205"/>
      <c r="C442" s="205">
        <v>11005</v>
      </c>
      <c r="D442" s="220" t="s">
        <v>669</v>
      </c>
      <c r="E442" s="220" t="s">
        <v>670</v>
      </c>
      <c r="F442" s="220" t="s">
        <v>280</v>
      </c>
      <c r="G442" s="218">
        <v>1048352</v>
      </c>
      <c r="H442" s="218">
        <v>1216787</v>
      </c>
      <c r="I442" s="218">
        <v>1216787</v>
      </c>
      <c r="J442" s="218">
        <f>2288336.5+327000</f>
        <v>2615336.5</v>
      </c>
      <c r="K442" s="218">
        <v>2235000</v>
      </c>
      <c r="L442" s="218">
        <v>2395000</v>
      </c>
      <c r="M442" s="218">
        <v>2615336.5</v>
      </c>
      <c r="N442" s="218">
        <v>2235000</v>
      </c>
      <c r="O442" s="218">
        <v>2395000</v>
      </c>
      <c r="P442" s="218"/>
      <c r="Q442" s="218"/>
      <c r="R442" s="218"/>
      <c r="S442" s="220" t="s">
        <v>870</v>
      </c>
      <c r="T442" s="220"/>
      <c r="U442" s="408">
        <f t="shared" si="65"/>
        <v>-1398549.5</v>
      </c>
    </row>
    <row r="443" spans="1:21" s="176" customFormat="1" ht="38.25" hidden="1" outlineLevel="1">
      <c r="A443" s="179"/>
      <c r="B443" s="180"/>
      <c r="C443" s="180">
        <v>11006</v>
      </c>
      <c r="D443" s="179" t="s">
        <v>671</v>
      </c>
      <c r="E443" s="179" t="s">
        <v>672</v>
      </c>
      <c r="F443" s="179" t="s">
        <v>280</v>
      </c>
      <c r="G443" s="181">
        <v>412056.6</v>
      </c>
      <c r="H443" s="181">
        <v>404616.6</v>
      </c>
      <c r="I443" s="181">
        <v>404616.6</v>
      </c>
      <c r="J443" s="218">
        <v>404616.6</v>
      </c>
      <c r="K443" s="218">
        <v>404616.6</v>
      </c>
      <c r="L443" s="218">
        <v>404616.6</v>
      </c>
      <c r="M443" s="218">
        <v>404616.6</v>
      </c>
      <c r="N443" s="218">
        <v>404616.6</v>
      </c>
      <c r="O443" s="218">
        <v>404616.6</v>
      </c>
      <c r="P443" s="218"/>
      <c r="Q443" s="218"/>
      <c r="R443" s="218"/>
      <c r="S443" s="179" t="s">
        <v>152</v>
      </c>
      <c r="T443" s="179"/>
      <c r="U443" s="408">
        <f t="shared" si="65"/>
        <v>0</v>
      </c>
    </row>
    <row r="444" spans="1:21" s="176" customFormat="1" ht="89.25" hidden="1" outlineLevel="1">
      <c r="A444" s="179"/>
      <c r="B444" s="180"/>
      <c r="C444" s="180">
        <v>11008</v>
      </c>
      <c r="D444" s="179" t="s">
        <v>673</v>
      </c>
      <c r="E444" s="179" t="s">
        <v>674</v>
      </c>
      <c r="F444" s="179" t="s">
        <v>280</v>
      </c>
      <c r="G444" s="181">
        <f>+G445</f>
        <v>61.29</v>
      </c>
      <c r="H444" s="181">
        <f t="shared" ref="H444:R444" si="76">+H445</f>
        <v>95</v>
      </c>
      <c r="I444" s="181">
        <f t="shared" si="76"/>
        <v>95</v>
      </c>
      <c r="J444" s="218">
        <f t="shared" si="76"/>
        <v>50</v>
      </c>
      <c r="K444" s="218">
        <f t="shared" si="76"/>
        <v>50</v>
      </c>
      <c r="L444" s="218">
        <f t="shared" si="76"/>
        <v>50</v>
      </c>
      <c r="M444" s="218">
        <f t="shared" si="76"/>
        <v>50</v>
      </c>
      <c r="N444" s="218">
        <f t="shared" si="76"/>
        <v>50</v>
      </c>
      <c r="O444" s="218">
        <f t="shared" si="76"/>
        <v>50</v>
      </c>
      <c r="P444" s="218">
        <f t="shared" si="76"/>
        <v>0</v>
      </c>
      <c r="Q444" s="218">
        <f t="shared" si="76"/>
        <v>0</v>
      </c>
      <c r="R444" s="218">
        <f t="shared" si="76"/>
        <v>0</v>
      </c>
      <c r="S444" s="179" t="s">
        <v>870</v>
      </c>
      <c r="T444" s="179"/>
      <c r="U444" s="408">
        <f t="shared" si="65"/>
        <v>45</v>
      </c>
    </row>
    <row r="445" spans="1:21" s="187" customFormat="1" ht="25.5" hidden="1" customHeight="1" outlineLevel="1">
      <c r="A445" s="186"/>
      <c r="B445" s="186"/>
      <c r="C445" s="186"/>
      <c r="D445" s="605" t="s">
        <v>692</v>
      </c>
      <c r="E445" s="606"/>
      <c r="F445" s="186" t="s">
        <v>280</v>
      </c>
      <c r="G445" s="192">
        <v>61.29</v>
      </c>
      <c r="H445" s="192">
        <v>95</v>
      </c>
      <c r="I445" s="192">
        <v>95</v>
      </c>
      <c r="J445" s="189">
        <v>50</v>
      </c>
      <c r="K445" s="189">
        <v>50</v>
      </c>
      <c r="L445" s="189">
        <v>50</v>
      </c>
      <c r="M445" s="189">
        <v>50</v>
      </c>
      <c r="N445" s="189">
        <v>50</v>
      </c>
      <c r="O445" s="189">
        <v>50</v>
      </c>
      <c r="P445" s="189"/>
      <c r="Q445" s="189"/>
      <c r="R445" s="189"/>
      <c r="S445" s="186"/>
      <c r="T445" s="186"/>
      <c r="U445" s="408">
        <f t="shared" si="65"/>
        <v>45</v>
      </c>
    </row>
    <row r="446" spans="1:21" s="176" customFormat="1" ht="32.25" hidden="1" customHeight="1" outlineLevel="1">
      <c r="A446" s="179"/>
      <c r="B446" s="180"/>
      <c r="C446" s="180">
        <v>11010</v>
      </c>
      <c r="D446" s="179" t="s">
        <v>697</v>
      </c>
      <c r="E446" s="179" t="s">
        <v>698</v>
      </c>
      <c r="F446" s="179" t="s">
        <v>280</v>
      </c>
      <c r="G446" s="181">
        <f>+G447</f>
        <v>191937.7</v>
      </c>
      <c r="H446" s="181">
        <f t="shared" ref="H446:R446" si="77">+H447</f>
        <v>0</v>
      </c>
      <c r="I446" s="181">
        <f t="shared" si="77"/>
        <v>0</v>
      </c>
      <c r="J446" s="218">
        <f t="shared" si="77"/>
        <v>0</v>
      </c>
      <c r="K446" s="218">
        <f t="shared" si="77"/>
        <v>0</v>
      </c>
      <c r="L446" s="218">
        <f t="shared" si="77"/>
        <v>0</v>
      </c>
      <c r="M446" s="218">
        <f t="shared" si="77"/>
        <v>0</v>
      </c>
      <c r="N446" s="218">
        <f t="shared" si="77"/>
        <v>0</v>
      </c>
      <c r="O446" s="218">
        <f t="shared" si="77"/>
        <v>0</v>
      </c>
      <c r="P446" s="218">
        <f t="shared" si="77"/>
        <v>0</v>
      </c>
      <c r="Q446" s="218">
        <f t="shared" si="77"/>
        <v>0</v>
      </c>
      <c r="R446" s="218">
        <f t="shared" si="77"/>
        <v>0</v>
      </c>
      <c r="S446" s="179"/>
      <c r="T446" s="179"/>
      <c r="U446" s="408">
        <f t="shared" si="65"/>
        <v>0</v>
      </c>
    </row>
    <row r="447" spans="1:21" s="187" customFormat="1" ht="25.5" hidden="1" customHeight="1" outlineLevel="1">
      <c r="A447" s="186"/>
      <c r="B447" s="186"/>
      <c r="C447" s="186"/>
      <c r="D447" s="605" t="s">
        <v>696</v>
      </c>
      <c r="E447" s="606"/>
      <c r="F447" s="186" t="s">
        <v>280</v>
      </c>
      <c r="G447" s="192">
        <v>191937.7</v>
      </c>
      <c r="H447" s="192">
        <v>0</v>
      </c>
      <c r="I447" s="192">
        <v>0</v>
      </c>
      <c r="J447" s="189">
        <v>0</v>
      </c>
      <c r="K447" s="189">
        <v>0</v>
      </c>
      <c r="L447" s="189">
        <v>0</v>
      </c>
      <c r="M447" s="189">
        <v>0</v>
      </c>
      <c r="N447" s="189">
        <v>0</v>
      </c>
      <c r="O447" s="189">
        <v>0</v>
      </c>
      <c r="P447" s="189">
        <v>0</v>
      </c>
      <c r="Q447" s="189">
        <v>0</v>
      </c>
      <c r="R447" s="189">
        <v>0</v>
      </c>
      <c r="S447" s="186"/>
      <c r="T447" s="186"/>
      <c r="U447" s="408">
        <f t="shared" si="65"/>
        <v>0</v>
      </c>
    </row>
    <row r="448" spans="1:21" s="176" customFormat="1" ht="114.75" hidden="1" outlineLevel="1">
      <c r="A448" s="179"/>
      <c r="B448" s="180"/>
      <c r="C448" s="180">
        <v>11025</v>
      </c>
      <c r="D448" s="179" t="s">
        <v>675</v>
      </c>
      <c r="E448" s="179" t="s">
        <v>676</v>
      </c>
      <c r="F448" s="179" t="s">
        <v>280</v>
      </c>
      <c r="G448" s="181">
        <v>189238.6</v>
      </c>
      <c r="H448" s="181">
        <v>50000</v>
      </c>
      <c r="I448" s="181">
        <v>50000</v>
      </c>
      <c r="J448" s="218">
        <v>50000</v>
      </c>
      <c r="K448" s="218">
        <v>50000</v>
      </c>
      <c r="L448" s="218">
        <v>50000</v>
      </c>
      <c r="M448" s="218">
        <v>50000</v>
      </c>
      <c r="N448" s="218">
        <v>50000</v>
      </c>
      <c r="O448" s="218">
        <v>50000</v>
      </c>
      <c r="P448" s="218"/>
      <c r="Q448" s="218"/>
      <c r="R448" s="218"/>
      <c r="S448" s="179" t="s">
        <v>870</v>
      </c>
      <c r="T448" s="179"/>
      <c r="U448" s="408">
        <f t="shared" si="65"/>
        <v>0</v>
      </c>
    </row>
    <row r="449" spans="1:21" s="176" customFormat="1" ht="102" hidden="1" outlineLevel="1">
      <c r="A449" s="179"/>
      <c r="B449" s="180"/>
      <c r="C449" s="180">
        <v>11030</v>
      </c>
      <c r="D449" s="179" t="s">
        <v>871</v>
      </c>
      <c r="E449" s="179" t="s">
        <v>693</v>
      </c>
      <c r="F449" s="179" t="s">
        <v>280</v>
      </c>
      <c r="G449" s="181">
        <v>314477.40000000002</v>
      </c>
      <c r="H449" s="181">
        <v>0</v>
      </c>
      <c r="I449" s="181">
        <v>0</v>
      </c>
      <c r="J449" s="218">
        <v>0</v>
      </c>
      <c r="K449" s="218">
        <v>0</v>
      </c>
      <c r="L449" s="218">
        <v>0</v>
      </c>
      <c r="M449" s="218">
        <v>0</v>
      </c>
      <c r="N449" s="218">
        <v>0</v>
      </c>
      <c r="O449" s="218">
        <v>0</v>
      </c>
      <c r="P449" s="218"/>
      <c r="Q449" s="218"/>
      <c r="R449" s="218"/>
      <c r="S449" s="179"/>
      <c r="T449" s="179"/>
      <c r="U449" s="408">
        <f t="shared" si="65"/>
        <v>0</v>
      </c>
    </row>
    <row r="450" spans="1:21" s="176" customFormat="1" ht="89.25" hidden="1" outlineLevel="1">
      <c r="A450" s="179"/>
      <c r="B450" s="180"/>
      <c r="C450" s="180">
        <v>11031</v>
      </c>
      <c r="D450" s="179" t="s">
        <v>872</v>
      </c>
      <c r="E450" s="179" t="s">
        <v>694</v>
      </c>
      <c r="F450" s="179" t="s">
        <v>280</v>
      </c>
      <c r="G450" s="181">
        <v>52981.9</v>
      </c>
      <c r="H450" s="181">
        <v>0</v>
      </c>
      <c r="I450" s="181">
        <v>0</v>
      </c>
      <c r="J450" s="218">
        <v>0</v>
      </c>
      <c r="K450" s="218">
        <v>0</v>
      </c>
      <c r="L450" s="218">
        <v>0</v>
      </c>
      <c r="M450" s="218">
        <v>0</v>
      </c>
      <c r="N450" s="218">
        <v>0</v>
      </c>
      <c r="O450" s="218">
        <v>0</v>
      </c>
      <c r="P450" s="218">
        <v>0</v>
      </c>
      <c r="Q450" s="218">
        <v>0</v>
      </c>
      <c r="R450" s="218">
        <v>0</v>
      </c>
      <c r="S450" s="179"/>
      <c r="T450" s="179"/>
      <c r="U450" s="408">
        <f t="shared" si="65"/>
        <v>0</v>
      </c>
    </row>
    <row r="451" spans="1:21" s="176" customFormat="1" ht="25.5" hidden="1" outlineLevel="1">
      <c r="A451" s="179"/>
      <c r="B451" s="180"/>
      <c r="C451" s="180">
        <v>11053</v>
      </c>
      <c r="D451" s="179" t="s">
        <v>677</v>
      </c>
      <c r="E451" s="179" t="s">
        <v>678</v>
      </c>
      <c r="F451" s="179" t="s">
        <v>280</v>
      </c>
      <c r="G451" s="181">
        <v>0</v>
      </c>
      <c r="H451" s="181">
        <v>500000</v>
      </c>
      <c r="I451" s="181">
        <v>500000</v>
      </c>
      <c r="J451" s="218">
        <v>4221900.7999999998</v>
      </c>
      <c r="K451" s="218">
        <v>4221900.7999999998</v>
      </c>
      <c r="L451" s="218">
        <v>4221900.7999999998</v>
      </c>
      <c r="M451" s="218">
        <v>4221900.7999999998</v>
      </c>
      <c r="N451" s="218">
        <v>4221900.7999999998</v>
      </c>
      <c r="O451" s="218">
        <v>4221900.7999999998</v>
      </c>
      <c r="P451" s="218"/>
      <c r="Q451" s="218"/>
      <c r="R451" s="218"/>
      <c r="S451" s="179"/>
      <c r="T451" s="179"/>
      <c r="U451" s="408">
        <f t="shared" si="65"/>
        <v>-3721900.8</v>
      </c>
    </row>
    <row r="452" spans="1:21" s="176" customFormat="1" ht="76.5" hidden="1" outlineLevel="1">
      <c r="A452" s="179"/>
      <c r="B452" s="180"/>
      <c r="C452" s="180">
        <v>12001</v>
      </c>
      <c r="D452" s="179" t="s">
        <v>679</v>
      </c>
      <c r="E452" s="179" t="s">
        <v>680</v>
      </c>
      <c r="F452" s="179" t="s">
        <v>307</v>
      </c>
      <c r="G452" s="181">
        <f>+G453</f>
        <v>28607.48</v>
      </c>
      <c r="H452" s="181">
        <f t="shared" ref="H452:R452" si="78">+H453</f>
        <v>31440</v>
      </c>
      <c r="I452" s="181">
        <f t="shared" si="78"/>
        <v>31440</v>
      </c>
      <c r="J452" s="218">
        <f t="shared" si="78"/>
        <v>30000</v>
      </c>
      <c r="K452" s="218">
        <f t="shared" si="78"/>
        <v>30000</v>
      </c>
      <c r="L452" s="218">
        <f t="shared" si="78"/>
        <v>30000</v>
      </c>
      <c r="M452" s="218">
        <f t="shared" si="78"/>
        <v>30000</v>
      </c>
      <c r="N452" s="218">
        <f t="shared" si="78"/>
        <v>30000</v>
      </c>
      <c r="O452" s="218">
        <f t="shared" si="78"/>
        <v>30000</v>
      </c>
      <c r="P452" s="218">
        <f t="shared" si="78"/>
        <v>0</v>
      </c>
      <c r="Q452" s="218">
        <f t="shared" si="78"/>
        <v>0</v>
      </c>
      <c r="R452" s="218">
        <f t="shared" si="78"/>
        <v>0</v>
      </c>
      <c r="S452" s="179" t="s">
        <v>870</v>
      </c>
      <c r="T452" s="179"/>
      <c r="U452" s="408">
        <f t="shared" si="65"/>
        <v>1440</v>
      </c>
    </row>
    <row r="453" spans="1:21" s="187" customFormat="1" ht="25.5" hidden="1" customHeight="1" outlineLevel="1">
      <c r="A453" s="186"/>
      <c r="B453" s="186"/>
      <c r="C453" s="186"/>
      <c r="D453" s="605" t="s">
        <v>692</v>
      </c>
      <c r="E453" s="606"/>
      <c r="F453" s="186" t="s">
        <v>280</v>
      </c>
      <c r="G453" s="192">
        <v>28607.48</v>
      </c>
      <c r="H453" s="192">
        <v>31440</v>
      </c>
      <c r="I453" s="192">
        <v>31440</v>
      </c>
      <c r="J453" s="189">
        <v>30000</v>
      </c>
      <c r="K453" s="189">
        <v>30000</v>
      </c>
      <c r="L453" s="189">
        <v>30000</v>
      </c>
      <c r="M453" s="189">
        <v>30000</v>
      </c>
      <c r="N453" s="189">
        <v>30000</v>
      </c>
      <c r="O453" s="189">
        <v>30000</v>
      </c>
      <c r="P453" s="189"/>
      <c r="Q453" s="189"/>
      <c r="R453" s="189"/>
      <c r="S453" s="186"/>
      <c r="T453" s="186"/>
      <c r="U453" s="408">
        <f t="shared" si="65"/>
        <v>1440</v>
      </c>
    </row>
    <row r="454" spans="1:21" s="176" customFormat="1" ht="102" hidden="1" outlineLevel="1">
      <c r="A454" s="179"/>
      <c r="B454" s="180"/>
      <c r="C454" s="180">
        <v>12002</v>
      </c>
      <c r="D454" s="179" t="s">
        <v>681</v>
      </c>
      <c r="E454" s="179" t="s">
        <v>682</v>
      </c>
      <c r="F454" s="179" t="s">
        <v>307</v>
      </c>
      <c r="G454" s="181">
        <v>122165.23</v>
      </c>
      <c r="H454" s="181">
        <v>85800</v>
      </c>
      <c r="I454" s="181">
        <v>85800</v>
      </c>
      <c r="J454" s="218">
        <v>105000</v>
      </c>
      <c r="K454" s="218">
        <v>130000</v>
      </c>
      <c r="L454" s="218">
        <v>130000</v>
      </c>
      <c r="M454" s="218">
        <v>105000</v>
      </c>
      <c r="N454" s="218">
        <v>130000</v>
      </c>
      <c r="O454" s="218">
        <v>130000</v>
      </c>
      <c r="P454" s="218">
        <v>0</v>
      </c>
      <c r="Q454" s="218">
        <v>0</v>
      </c>
      <c r="R454" s="218">
        <v>0</v>
      </c>
      <c r="S454" s="179" t="s">
        <v>870</v>
      </c>
      <c r="T454" s="179"/>
      <c r="U454" s="408">
        <f t="shared" si="65"/>
        <v>-19200</v>
      </c>
    </row>
    <row r="455" spans="1:21" s="176" customFormat="1" ht="89.25" hidden="1" outlineLevel="1">
      <c r="A455" s="179"/>
      <c r="B455" s="180"/>
      <c r="C455" s="180">
        <v>32001</v>
      </c>
      <c r="D455" s="179" t="s">
        <v>683</v>
      </c>
      <c r="E455" s="179" t="s">
        <v>684</v>
      </c>
      <c r="F455" s="179" t="s">
        <v>320</v>
      </c>
      <c r="G455" s="181">
        <f>+G456+G457</f>
        <v>225902.06</v>
      </c>
      <c r="H455" s="181">
        <f t="shared" ref="H455:R455" si="79">+H456+H457</f>
        <v>332336.09999999998</v>
      </c>
      <c r="I455" s="181">
        <f t="shared" si="79"/>
        <v>332336.09999999998</v>
      </c>
      <c r="J455" s="218">
        <f t="shared" si="79"/>
        <v>0</v>
      </c>
      <c r="K455" s="218">
        <f t="shared" si="79"/>
        <v>0</v>
      </c>
      <c r="L455" s="218">
        <f t="shared" si="79"/>
        <v>0</v>
      </c>
      <c r="M455" s="218">
        <f t="shared" si="79"/>
        <v>332336.09999999998</v>
      </c>
      <c r="N455" s="218">
        <f t="shared" si="79"/>
        <v>332336.09999999998</v>
      </c>
      <c r="O455" s="218">
        <f t="shared" si="79"/>
        <v>332336.09999999998</v>
      </c>
      <c r="P455" s="218">
        <f t="shared" si="79"/>
        <v>0</v>
      </c>
      <c r="Q455" s="218">
        <f t="shared" si="79"/>
        <v>0</v>
      </c>
      <c r="R455" s="218">
        <f t="shared" si="79"/>
        <v>0</v>
      </c>
      <c r="S455" s="179" t="s">
        <v>152</v>
      </c>
      <c r="T455" s="179"/>
      <c r="U455" s="408">
        <f t="shared" si="65"/>
        <v>0</v>
      </c>
    </row>
    <row r="456" spans="1:21" s="187" customFormat="1" ht="25.5" hidden="1" customHeight="1" outlineLevel="1">
      <c r="A456" s="186"/>
      <c r="B456" s="186"/>
      <c r="C456" s="186"/>
      <c r="D456" s="605" t="s">
        <v>412</v>
      </c>
      <c r="E456" s="606"/>
      <c r="F456" s="186" t="s">
        <v>320</v>
      </c>
      <c r="G456" s="192">
        <v>40200</v>
      </c>
      <c r="H456" s="192">
        <v>0</v>
      </c>
      <c r="I456" s="192">
        <v>0</v>
      </c>
      <c r="J456" s="189"/>
      <c r="K456" s="189"/>
      <c r="L456" s="189"/>
      <c r="M456" s="189"/>
      <c r="N456" s="189"/>
      <c r="O456" s="189"/>
      <c r="P456" s="189"/>
      <c r="Q456" s="189"/>
      <c r="R456" s="189"/>
      <c r="S456" s="186"/>
      <c r="T456" s="186"/>
      <c r="U456" s="408">
        <f t="shared" si="65"/>
        <v>0</v>
      </c>
    </row>
    <row r="457" spans="1:21" s="187" customFormat="1" ht="25.5" hidden="1" customHeight="1" outlineLevel="1">
      <c r="A457" s="186"/>
      <c r="B457" s="186"/>
      <c r="C457" s="186"/>
      <c r="D457" s="605" t="s">
        <v>695</v>
      </c>
      <c r="E457" s="606"/>
      <c r="F457" s="186" t="s">
        <v>320</v>
      </c>
      <c r="G457" s="192">
        <v>185702.06</v>
      </c>
      <c r="H457" s="192">
        <v>332336.09999999998</v>
      </c>
      <c r="I457" s="192">
        <v>332336.09999999998</v>
      </c>
      <c r="J457" s="189"/>
      <c r="K457" s="189"/>
      <c r="L457" s="189"/>
      <c r="M457" s="431">
        <v>332336.09999999998</v>
      </c>
      <c r="N457" s="431">
        <v>332336.09999999998</v>
      </c>
      <c r="O457" s="431">
        <v>332336.09999999998</v>
      </c>
      <c r="P457" s="189"/>
      <c r="Q457" s="189"/>
      <c r="R457" s="189"/>
      <c r="S457" s="186"/>
      <c r="T457" s="186"/>
      <c r="U457" s="408">
        <f t="shared" si="65"/>
        <v>0</v>
      </c>
    </row>
    <row r="458" spans="1:21" s="176" customFormat="1" ht="63.75" hidden="1" outlineLevel="1">
      <c r="A458" s="179"/>
      <c r="B458" s="180"/>
      <c r="C458" s="180">
        <v>32002</v>
      </c>
      <c r="D458" s="179" t="s">
        <v>685</v>
      </c>
      <c r="E458" s="179" t="s">
        <v>686</v>
      </c>
      <c r="F458" s="179" t="s">
        <v>320</v>
      </c>
      <c r="G458" s="181">
        <f>+G459</f>
        <v>0</v>
      </c>
      <c r="H458" s="181">
        <f t="shared" ref="H458:R458" si="80">+H459</f>
        <v>206504.1</v>
      </c>
      <c r="I458" s="181">
        <f t="shared" si="80"/>
        <v>206504.1</v>
      </c>
      <c r="J458" s="218">
        <f t="shared" si="80"/>
        <v>0</v>
      </c>
      <c r="K458" s="218">
        <f t="shared" si="80"/>
        <v>0</v>
      </c>
      <c r="L458" s="218">
        <f t="shared" si="80"/>
        <v>0</v>
      </c>
      <c r="M458" s="218">
        <f t="shared" si="80"/>
        <v>206504.1</v>
      </c>
      <c r="N458" s="218">
        <f t="shared" si="80"/>
        <v>206504.1</v>
      </c>
      <c r="O458" s="218">
        <f t="shared" si="80"/>
        <v>206504.1</v>
      </c>
      <c r="P458" s="218">
        <f t="shared" si="80"/>
        <v>0</v>
      </c>
      <c r="Q458" s="218">
        <f t="shared" si="80"/>
        <v>0</v>
      </c>
      <c r="R458" s="218">
        <f t="shared" si="80"/>
        <v>0</v>
      </c>
      <c r="S458" s="179" t="s">
        <v>152</v>
      </c>
      <c r="T458" s="179"/>
      <c r="U458" s="408">
        <f t="shared" si="65"/>
        <v>0</v>
      </c>
    </row>
    <row r="459" spans="1:21" s="187" customFormat="1" ht="25.5" hidden="1" customHeight="1" outlineLevel="1">
      <c r="A459" s="186"/>
      <c r="B459" s="186"/>
      <c r="C459" s="186"/>
      <c r="D459" s="605" t="s">
        <v>412</v>
      </c>
      <c r="E459" s="606"/>
      <c r="F459" s="186" t="s">
        <v>320</v>
      </c>
      <c r="G459" s="192">
        <v>0</v>
      </c>
      <c r="H459" s="192">
        <v>206504.1</v>
      </c>
      <c r="I459" s="192">
        <v>206504.1</v>
      </c>
      <c r="J459" s="189"/>
      <c r="K459" s="189"/>
      <c r="L459" s="189"/>
      <c r="M459" s="431">
        <v>206504.1</v>
      </c>
      <c r="N459" s="431">
        <v>206504.1</v>
      </c>
      <c r="O459" s="431">
        <v>206504.1</v>
      </c>
      <c r="P459" s="189"/>
      <c r="Q459" s="189"/>
      <c r="R459" s="189"/>
      <c r="S459" s="186"/>
      <c r="T459" s="186"/>
      <c r="U459" s="408">
        <f t="shared" si="65"/>
        <v>0</v>
      </c>
    </row>
    <row r="460" spans="1:21" s="176" customFormat="1" ht="63.75" hidden="1" outlineLevel="1">
      <c r="A460" s="179"/>
      <c r="B460" s="180"/>
      <c r="C460" s="180">
        <v>32007</v>
      </c>
      <c r="D460" s="179" t="s">
        <v>687</v>
      </c>
      <c r="E460" s="179" t="s">
        <v>688</v>
      </c>
      <c r="F460" s="179" t="s">
        <v>320</v>
      </c>
      <c r="G460" s="181">
        <v>675141.06</v>
      </c>
      <c r="H460" s="181">
        <v>293300.8</v>
      </c>
      <c r="I460" s="181">
        <v>293300.8</v>
      </c>
      <c r="J460" s="218"/>
      <c r="K460" s="218"/>
      <c r="L460" s="218"/>
      <c r="M460" s="435">
        <v>293300.8</v>
      </c>
      <c r="N460" s="435">
        <v>293300.8</v>
      </c>
      <c r="O460" s="435">
        <v>293300.8</v>
      </c>
      <c r="P460" s="218"/>
      <c r="Q460" s="218"/>
      <c r="R460" s="218"/>
      <c r="S460" s="179" t="s">
        <v>152</v>
      </c>
      <c r="T460" s="179"/>
      <c r="U460" s="408">
        <f t="shared" ref="U460:U523" si="81">+H460-M460</f>
        <v>0</v>
      </c>
    </row>
    <row r="461" spans="1:21" s="176" customFormat="1" ht="63.75" hidden="1" outlineLevel="1">
      <c r="A461" s="179"/>
      <c r="B461" s="180"/>
      <c r="C461" s="180">
        <v>32008</v>
      </c>
      <c r="D461" s="179" t="s">
        <v>689</v>
      </c>
      <c r="E461" s="179" t="s">
        <v>690</v>
      </c>
      <c r="F461" s="179" t="s">
        <v>320</v>
      </c>
      <c r="G461" s="181">
        <v>77756</v>
      </c>
      <c r="H461" s="181">
        <v>144855</v>
      </c>
      <c r="I461" s="181">
        <v>144855</v>
      </c>
      <c r="J461" s="218"/>
      <c r="K461" s="218"/>
      <c r="L461" s="218"/>
      <c r="M461" s="435">
        <v>144855</v>
      </c>
      <c r="N461" s="435">
        <v>144855</v>
      </c>
      <c r="O461" s="435">
        <v>144855</v>
      </c>
      <c r="P461" s="218"/>
      <c r="Q461" s="218"/>
      <c r="R461" s="218"/>
      <c r="S461" s="179" t="s">
        <v>152</v>
      </c>
      <c r="T461" s="179"/>
      <c r="U461" s="408">
        <f t="shared" si="81"/>
        <v>0</v>
      </c>
    </row>
    <row r="462" spans="1:21" s="210" customFormat="1" ht="76.5" hidden="1" outlineLevel="1">
      <c r="A462" s="207"/>
      <c r="B462" s="208"/>
      <c r="C462" s="208" t="s">
        <v>885</v>
      </c>
      <c r="D462" s="207" t="s">
        <v>993</v>
      </c>
      <c r="E462" s="207" t="s">
        <v>994</v>
      </c>
      <c r="F462" s="207" t="s">
        <v>280</v>
      </c>
      <c r="G462" s="209">
        <v>0</v>
      </c>
      <c r="H462" s="209">
        <v>0</v>
      </c>
      <c r="I462" s="209">
        <v>0</v>
      </c>
      <c r="J462" s="218">
        <v>0</v>
      </c>
      <c r="K462" s="218">
        <v>0</v>
      </c>
      <c r="L462" s="218">
        <v>0</v>
      </c>
      <c r="M462" s="218">
        <v>30000</v>
      </c>
      <c r="N462" s="218">
        <v>30000</v>
      </c>
      <c r="O462" s="218">
        <v>30000</v>
      </c>
      <c r="P462" s="218"/>
      <c r="Q462" s="218"/>
      <c r="R462" s="218"/>
      <c r="S462" s="207"/>
      <c r="T462" s="207"/>
      <c r="U462" s="408">
        <f t="shared" si="81"/>
        <v>-30000</v>
      </c>
    </row>
    <row r="463" spans="1:21" s="185" customFormat="1" ht="89.25" collapsed="1">
      <c r="A463" s="182"/>
      <c r="B463" s="183">
        <v>1183</v>
      </c>
      <c r="C463" s="183"/>
      <c r="D463" s="182" t="s">
        <v>699</v>
      </c>
      <c r="E463" s="182" t="s">
        <v>700</v>
      </c>
      <c r="F463" s="182"/>
      <c r="G463" s="184">
        <f>+G466+G467+G477+G478+G479+G482</f>
        <v>1696718.8300000003</v>
      </c>
      <c r="H463" s="184">
        <f t="shared" ref="H463:R463" si="82">+H466+H467+H477+H478+H479+H482</f>
        <v>841704.9</v>
      </c>
      <c r="I463" s="184">
        <f t="shared" si="82"/>
        <v>841704.9</v>
      </c>
      <c r="J463" s="237">
        <f t="shared" si="82"/>
        <v>0</v>
      </c>
      <c r="K463" s="237">
        <f t="shared" si="82"/>
        <v>0</v>
      </c>
      <c r="L463" s="237">
        <f t="shared" si="82"/>
        <v>0</v>
      </c>
      <c r="M463" s="437">
        <v>841704.9</v>
      </c>
      <c r="N463" s="437">
        <v>841704.9</v>
      </c>
      <c r="O463" s="437">
        <v>841704.9</v>
      </c>
      <c r="P463" s="237">
        <f t="shared" si="82"/>
        <v>0</v>
      </c>
      <c r="Q463" s="237">
        <f t="shared" si="82"/>
        <v>0</v>
      </c>
      <c r="R463" s="237">
        <f t="shared" si="82"/>
        <v>0</v>
      </c>
      <c r="S463" s="184"/>
      <c r="T463" s="184"/>
      <c r="U463" s="408">
        <f t="shared" si="81"/>
        <v>0</v>
      </c>
    </row>
    <row r="464" spans="1:21" s="198" customFormat="1" ht="16.5">
      <c r="A464" s="196"/>
      <c r="B464" s="195"/>
      <c r="C464" s="195"/>
      <c r="D464" s="196"/>
      <c r="E464" s="196"/>
      <c r="F464" s="196"/>
      <c r="G464" s="197">
        <v>1696718.8300000003</v>
      </c>
      <c r="H464" s="197">
        <v>841704.9</v>
      </c>
      <c r="I464" s="197"/>
      <c r="J464" s="218"/>
      <c r="K464" s="218"/>
      <c r="L464" s="218"/>
      <c r="M464" s="218"/>
      <c r="N464" s="218"/>
      <c r="O464" s="218"/>
      <c r="P464" s="218"/>
      <c r="Q464" s="218"/>
      <c r="R464" s="218"/>
      <c r="S464" s="196"/>
      <c r="T464" s="196"/>
      <c r="U464" s="408">
        <f t="shared" si="81"/>
        <v>841704.9</v>
      </c>
    </row>
    <row r="465" spans="1:21" s="198" customFormat="1" ht="16.5">
      <c r="A465" s="196"/>
      <c r="B465" s="195"/>
      <c r="C465" s="195"/>
      <c r="D465" s="196"/>
      <c r="E465" s="196"/>
      <c r="F465" s="196"/>
      <c r="G465" s="197">
        <f>+G463-G464</f>
        <v>0</v>
      </c>
      <c r="H465" s="197">
        <f>+H463-H464</f>
        <v>0</v>
      </c>
      <c r="I465" s="197"/>
      <c r="J465" s="218"/>
      <c r="K465" s="218"/>
      <c r="L465" s="218"/>
      <c r="M465" s="218"/>
      <c r="N465" s="218"/>
      <c r="O465" s="218"/>
      <c r="P465" s="218"/>
      <c r="Q465" s="218"/>
      <c r="R465" s="218"/>
      <c r="S465" s="196"/>
      <c r="T465" s="196"/>
      <c r="U465" s="408">
        <f t="shared" si="81"/>
        <v>0</v>
      </c>
    </row>
    <row r="466" spans="1:21" s="176" customFormat="1" ht="76.5" hidden="1" outlineLevel="1">
      <c r="A466" s="179"/>
      <c r="B466" s="180"/>
      <c r="C466" s="180">
        <v>11002</v>
      </c>
      <c r="D466" s="179" t="s">
        <v>701</v>
      </c>
      <c r="E466" s="179" t="s">
        <v>702</v>
      </c>
      <c r="F466" s="179" t="s">
        <v>280</v>
      </c>
      <c r="G466" s="181">
        <v>132406.57</v>
      </c>
      <c r="H466" s="181">
        <v>80000</v>
      </c>
      <c r="I466" s="181">
        <v>80000</v>
      </c>
      <c r="J466" s="218"/>
      <c r="K466" s="218"/>
      <c r="L466" s="218"/>
      <c r="M466" s="218"/>
      <c r="N466" s="218"/>
      <c r="O466" s="218"/>
      <c r="P466" s="218"/>
      <c r="Q466" s="218"/>
      <c r="R466" s="218"/>
      <c r="S466" s="179" t="s">
        <v>152</v>
      </c>
      <c r="T466" s="179"/>
      <c r="U466" s="408">
        <f t="shared" si="81"/>
        <v>80000</v>
      </c>
    </row>
    <row r="467" spans="1:21" s="176" customFormat="1" ht="76.5" hidden="1" outlineLevel="1">
      <c r="A467" s="179"/>
      <c r="B467" s="180"/>
      <c r="C467" s="180">
        <v>32001</v>
      </c>
      <c r="D467" s="179" t="s">
        <v>708</v>
      </c>
      <c r="E467" s="179" t="s">
        <v>715</v>
      </c>
      <c r="F467" s="179" t="s">
        <v>716</v>
      </c>
      <c r="G467" s="181">
        <f>SUM(G468:G476)</f>
        <v>1037392.5900000001</v>
      </c>
      <c r="H467" s="181">
        <f t="shared" ref="H467:R467" si="83">SUM(H468:H476)</f>
        <v>0</v>
      </c>
      <c r="I467" s="181">
        <f t="shared" si="83"/>
        <v>0</v>
      </c>
      <c r="J467" s="218">
        <f t="shared" si="83"/>
        <v>0</v>
      </c>
      <c r="K467" s="218">
        <f t="shared" si="83"/>
        <v>0</v>
      </c>
      <c r="L467" s="218">
        <f t="shared" si="83"/>
        <v>0</v>
      </c>
      <c r="M467" s="218">
        <f t="shared" si="83"/>
        <v>0</v>
      </c>
      <c r="N467" s="218">
        <f t="shared" si="83"/>
        <v>0</v>
      </c>
      <c r="O467" s="218">
        <f t="shared" si="83"/>
        <v>0</v>
      </c>
      <c r="P467" s="218">
        <f t="shared" si="83"/>
        <v>0</v>
      </c>
      <c r="Q467" s="218">
        <f t="shared" si="83"/>
        <v>0</v>
      </c>
      <c r="R467" s="218">
        <f t="shared" si="83"/>
        <v>0</v>
      </c>
      <c r="S467" s="179"/>
      <c r="T467" s="179"/>
      <c r="U467" s="408">
        <f t="shared" si="81"/>
        <v>0</v>
      </c>
    </row>
    <row r="468" spans="1:21" s="187" customFormat="1" ht="25.5" hidden="1" customHeight="1" outlineLevel="1">
      <c r="A468" s="186"/>
      <c r="B468" s="186"/>
      <c r="C468" s="186"/>
      <c r="D468" s="605" t="s">
        <v>709</v>
      </c>
      <c r="E468" s="606"/>
      <c r="F468" s="186" t="s">
        <v>716</v>
      </c>
      <c r="G468" s="192">
        <v>55417.04</v>
      </c>
      <c r="H468" s="192">
        <v>0</v>
      </c>
      <c r="I468" s="192">
        <v>0</v>
      </c>
      <c r="J468" s="189"/>
      <c r="K468" s="189"/>
      <c r="L468" s="189"/>
      <c r="M468" s="189"/>
      <c r="N468" s="189"/>
      <c r="O468" s="189"/>
      <c r="P468" s="189"/>
      <c r="Q468" s="189"/>
      <c r="R468" s="189"/>
      <c r="S468" s="186"/>
      <c r="T468" s="186"/>
      <c r="U468" s="408">
        <f t="shared" si="81"/>
        <v>0</v>
      </c>
    </row>
    <row r="469" spans="1:21" s="187" customFormat="1" ht="25.5" hidden="1" customHeight="1" outlineLevel="1">
      <c r="A469" s="186"/>
      <c r="B469" s="186"/>
      <c r="C469" s="186"/>
      <c r="D469" s="605" t="s">
        <v>710</v>
      </c>
      <c r="E469" s="606"/>
      <c r="F469" s="186" t="s">
        <v>716</v>
      </c>
      <c r="G469" s="192">
        <v>45995.63</v>
      </c>
      <c r="H469" s="192">
        <v>0</v>
      </c>
      <c r="I469" s="192">
        <v>0</v>
      </c>
      <c r="J469" s="189"/>
      <c r="K469" s="189"/>
      <c r="L469" s="189"/>
      <c r="M469" s="189"/>
      <c r="N469" s="189"/>
      <c r="O469" s="189"/>
      <c r="P469" s="189"/>
      <c r="Q469" s="189"/>
      <c r="R469" s="189"/>
      <c r="S469" s="186"/>
      <c r="T469" s="186"/>
      <c r="U469" s="408">
        <f t="shared" si="81"/>
        <v>0</v>
      </c>
    </row>
    <row r="470" spans="1:21" s="187" customFormat="1" ht="25.5" hidden="1" customHeight="1" outlineLevel="1">
      <c r="A470" s="186"/>
      <c r="B470" s="186"/>
      <c r="C470" s="186"/>
      <c r="D470" s="605" t="s">
        <v>711</v>
      </c>
      <c r="E470" s="606"/>
      <c r="F470" s="186" t="s">
        <v>716</v>
      </c>
      <c r="G470" s="192">
        <v>138846.16</v>
      </c>
      <c r="H470" s="192">
        <v>0</v>
      </c>
      <c r="I470" s="192">
        <v>0</v>
      </c>
      <c r="J470" s="189"/>
      <c r="K470" s="189"/>
      <c r="L470" s="189"/>
      <c r="M470" s="189"/>
      <c r="N470" s="189"/>
      <c r="O470" s="189"/>
      <c r="P470" s="189"/>
      <c r="Q470" s="189"/>
      <c r="R470" s="189"/>
      <c r="S470" s="186"/>
      <c r="T470" s="186"/>
      <c r="U470" s="408">
        <f t="shared" si="81"/>
        <v>0</v>
      </c>
    </row>
    <row r="471" spans="1:21" s="187" customFormat="1" ht="25.5" hidden="1" customHeight="1" outlineLevel="1">
      <c r="A471" s="186"/>
      <c r="B471" s="186"/>
      <c r="C471" s="186"/>
      <c r="D471" s="605" t="s">
        <v>413</v>
      </c>
      <c r="E471" s="606"/>
      <c r="F471" s="186" t="s">
        <v>716</v>
      </c>
      <c r="G471" s="192">
        <v>313457.84000000003</v>
      </c>
      <c r="H471" s="192">
        <v>0</v>
      </c>
      <c r="I471" s="192">
        <v>0</v>
      </c>
      <c r="J471" s="189"/>
      <c r="K471" s="189"/>
      <c r="L471" s="189"/>
      <c r="M471" s="189"/>
      <c r="N471" s="189"/>
      <c r="O471" s="189"/>
      <c r="P471" s="189"/>
      <c r="Q471" s="189"/>
      <c r="R471" s="189"/>
      <c r="S471" s="186"/>
      <c r="T471" s="186"/>
      <c r="U471" s="408">
        <f t="shared" si="81"/>
        <v>0</v>
      </c>
    </row>
    <row r="472" spans="1:21" s="187" customFormat="1" ht="25.5" hidden="1" customHeight="1" outlineLevel="1">
      <c r="A472" s="186"/>
      <c r="B472" s="186"/>
      <c r="C472" s="186"/>
      <c r="D472" s="605" t="s">
        <v>578</v>
      </c>
      <c r="E472" s="606"/>
      <c r="F472" s="186" t="s">
        <v>716</v>
      </c>
      <c r="G472" s="192">
        <v>27136.400000000001</v>
      </c>
      <c r="H472" s="192">
        <v>0</v>
      </c>
      <c r="I472" s="192">
        <v>0</v>
      </c>
      <c r="J472" s="189"/>
      <c r="K472" s="189"/>
      <c r="L472" s="189"/>
      <c r="M472" s="189"/>
      <c r="N472" s="189"/>
      <c r="O472" s="189"/>
      <c r="P472" s="189"/>
      <c r="Q472" s="189"/>
      <c r="R472" s="189"/>
      <c r="S472" s="186"/>
      <c r="T472" s="186"/>
      <c r="U472" s="408">
        <f t="shared" si="81"/>
        <v>0</v>
      </c>
    </row>
    <row r="473" spans="1:21" s="187" customFormat="1" ht="25.5" hidden="1" customHeight="1" outlineLevel="1">
      <c r="A473" s="186"/>
      <c r="B473" s="186"/>
      <c r="C473" s="186"/>
      <c r="D473" s="605" t="s">
        <v>712</v>
      </c>
      <c r="E473" s="606"/>
      <c r="F473" s="186" t="s">
        <v>716</v>
      </c>
      <c r="G473" s="192">
        <v>285082.8</v>
      </c>
      <c r="H473" s="192">
        <v>0</v>
      </c>
      <c r="I473" s="192">
        <v>0</v>
      </c>
      <c r="J473" s="189"/>
      <c r="K473" s="189"/>
      <c r="L473" s="189"/>
      <c r="M473" s="189"/>
      <c r="N473" s="189"/>
      <c r="O473" s="189"/>
      <c r="P473" s="189"/>
      <c r="Q473" s="189"/>
      <c r="R473" s="189"/>
      <c r="S473" s="186"/>
      <c r="T473" s="186"/>
      <c r="U473" s="408">
        <f t="shared" si="81"/>
        <v>0</v>
      </c>
    </row>
    <row r="474" spans="1:21" s="187" customFormat="1" ht="25.5" hidden="1" customHeight="1" outlineLevel="1">
      <c r="A474" s="186"/>
      <c r="B474" s="186"/>
      <c r="C474" s="186"/>
      <c r="D474" s="605" t="s">
        <v>713</v>
      </c>
      <c r="E474" s="606"/>
      <c r="F474" s="186" t="s">
        <v>716</v>
      </c>
      <c r="G474" s="192">
        <v>114700.61</v>
      </c>
      <c r="H474" s="192">
        <v>0</v>
      </c>
      <c r="I474" s="192">
        <v>0</v>
      </c>
      <c r="J474" s="189"/>
      <c r="K474" s="189"/>
      <c r="L474" s="189"/>
      <c r="M474" s="189"/>
      <c r="N474" s="189"/>
      <c r="O474" s="189"/>
      <c r="P474" s="189"/>
      <c r="Q474" s="189"/>
      <c r="R474" s="189"/>
      <c r="S474" s="186"/>
      <c r="T474" s="186"/>
      <c r="U474" s="408">
        <f t="shared" si="81"/>
        <v>0</v>
      </c>
    </row>
    <row r="475" spans="1:21" s="187" customFormat="1" ht="25.5" hidden="1" customHeight="1" outlineLevel="1">
      <c r="A475" s="186"/>
      <c r="B475" s="186"/>
      <c r="C475" s="186"/>
      <c r="D475" s="605" t="s">
        <v>416</v>
      </c>
      <c r="E475" s="606"/>
      <c r="F475" s="186" t="s">
        <v>716</v>
      </c>
      <c r="G475" s="192">
        <v>3049.1</v>
      </c>
      <c r="H475" s="192">
        <v>0</v>
      </c>
      <c r="I475" s="192">
        <v>0</v>
      </c>
      <c r="J475" s="189"/>
      <c r="K475" s="189"/>
      <c r="L475" s="189"/>
      <c r="M475" s="189"/>
      <c r="N475" s="189"/>
      <c r="O475" s="189"/>
      <c r="P475" s="189"/>
      <c r="Q475" s="189"/>
      <c r="R475" s="189"/>
      <c r="S475" s="186"/>
      <c r="T475" s="186"/>
      <c r="U475" s="408">
        <f t="shared" si="81"/>
        <v>0</v>
      </c>
    </row>
    <row r="476" spans="1:21" s="187" customFormat="1" ht="25.5" hidden="1" customHeight="1" outlineLevel="1">
      <c r="A476" s="186"/>
      <c r="B476" s="186"/>
      <c r="C476" s="186"/>
      <c r="D476" s="605" t="s">
        <v>714</v>
      </c>
      <c r="E476" s="606"/>
      <c r="F476" s="186" t="s">
        <v>716</v>
      </c>
      <c r="G476" s="192">
        <v>53707.01</v>
      </c>
      <c r="H476" s="192">
        <v>0</v>
      </c>
      <c r="I476" s="192">
        <v>0</v>
      </c>
      <c r="J476" s="189"/>
      <c r="K476" s="189"/>
      <c r="L476" s="189"/>
      <c r="M476" s="189"/>
      <c r="N476" s="189"/>
      <c r="O476" s="189"/>
      <c r="P476" s="189"/>
      <c r="Q476" s="189"/>
      <c r="R476" s="189"/>
      <c r="S476" s="186"/>
      <c r="T476" s="186"/>
      <c r="U476" s="408">
        <f t="shared" si="81"/>
        <v>0</v>
      </c>
    </row>
    <row r="477" spans="1:21" s="176" customFormat="1" ht="76.5" hidden="1" outlineLevel="1">
      <c r="A477" s="179"/>
      <c r="B477" s="180"/>
      <c r="C477" s="180">
        <v>32002</v>
      </c>
      <c r="D477" s="179" t="s">
        <v>717</v>
      </c>
      <c r="E477" s="179" t="s">
        <v>720</v>
      </c>
      <c r="F477" s="179" t="s">
        <v>320</v>
      </c>
      <c r="G477" s="181">
        <v>132336.22</v>
      </c>
      <c r="H477" s="181">
        <v>0</v>
      </c>
      <c r="I477" s="181">
        <v>0</v>
      </c>
      <c r="J477" s="218"/>
      <c r="K477" s="218"/>
      <c r="L477" s="218"/>
      <c r="M477" s="218"/>
      <c r="N477" s="218"/>
      <c r="O477" s="218"/>
      <c r="P477" s="218"/>
      <c r="Q477" s="218"/>
      <c r="R477" s="218"/>
      <c r="S477" s="179"/>
      <c r="T477" s="179"/>
      <c r="U477" s="408">
        <f t="shared" si="81"/>
        <v>0</v>
      </c>
    </row>
    <row r="478" spans="1:21" s="176" customFormat="1" ht="63.75" hidden="1" outlineLevel="1">
      <c r="A478" s="179"/>
      <c r="B478" s="180"/>
      <c r="C478" s="180">
        <v>32004</v>
      </c>
      <c r="D478" s="179" t="s">
        <v>718</v>
      </c>
      <c r="E478" s="179" t="s">
        <v>719</v>
      </c>
      <c r="F478" s="179" t="s">
        <v>320</v>
      </c>
      <c r="G478" s="181">
        <v>14360.55</v>
      </c>
      <c r="H478" s="181">
        <v>0</v>
      </c>
      <c r="I478" s="181">
        <v>0</v>
      </c>
      <c r="J478" s="218"/>
      <c r="K478" s="218"/>
      <c r="L478" s="218"/>
      <c r="M478" s="218"/>
      <c r="N478" s="218"/>
      <c r="O478" s="218"/>
      <c r="P478" s="218"/>
      <c r="Q478" s="218"/>
      <c r="R478" s="218"/>
      <c r="S478" s="179"/>
      <c r="T478" s="179"/>
      <c r="U478" s="408">
        <f t="shared" si="81"/>
        <v>0</v>
      </c>
    </row>
    <row r="479" spans="1:21" s="176" customFormat="1" ht="76.5" hidden="1" outlineLevel="1">
      <c r="A479" s="179"/>
      <c r="B479" s="180"/>
      <c r="C479" s="180">
        <v>32007</v>
      </c>
      <c r="D479" s="179" t="s">
        <v>703</v>
      </c>
      <c r="E479" s="179" t="s">
        <v>704</v>
      </c>
      <c r="F479" s="179" t="s">
        <v>320</v>
      </c>
      <c r="G479" s="181">
        <f>+G480+G481</f>
        <v>189957.33000000002</v>
      </c>
      <c r="H479" s="181">
        <f t="shared" ref="H479:R479" si="84">+H480+H481</f>
        <v>258188.80000000002</v>
      </c>
      <c r="I479" s="181">
        <f t="shared" si="84"/>
        <v>258188.80000000002</v>
      </c>
      <c r="J479" s="218">
        <f t="shared" si="84"/>
        <v>0</v>
      </c>
      <c r="K479" s="218">
        <f t="shared" si="84"/>
        <v>0</v>
      </c>
      <c r="L479" s="218">
        <f t="shared" si="84"/>
        <v>0</v>
      </c>
      <c r="M479" s="218">
        <f t="shared" si="84"/>
        <v>0</v>
      </c>
      <c r="N479" s="218">
        <f t="shared" si="84"/>
        <v>0</v>
      </c>
      <c r="O479" s="218">
        <f t="shared" si="84"/>
        <v>0</v>
      </c>
      <c r="P479" s="218">
        <f t="shared" si="84"/>
        <v>0</v>
      </c>
      <c r="Q479" s="218">
        <f t="shared" si="84"/>
        <v>0</v>
      </c>
      <c r="R479" s="218">
        <f t="shared" si="84"/>
        <v>0</v>
      </c>
      <c r="S479" s="179" t="s">
        <v>152</v>
      </c>
      <c r="T479" s="179"/>
      <c r="U479" s="408">
        <f t="shared" si="81"/>
        <v>258188.80000000002</v>
      </c>
    </row>
    <row r="480" spans="1:21" s="187" customFormat="1" ht="25.5" hidden="1" customHeight="1" outlineLevel="1">
      <c r="A480" s="186"/>
      <c r="B480" s="186"/>
      <c r="C480" s="186"/>
      <c r="D480" s="605" t="s">
        <v>707</v>
      </c>
      <c r="E480" s="606"/>
      <c r="F480" s="186" t="s">
        <v>320</v>
      </c>
      <c r="G480" s="192">
        <v>130905.16</v>
      </c>
      <c r="H480" s="192">
        <v>5046.1000000000004</v>
      </c>
      <c r="I480" s="192">
        <v>5046.1000000000004</v>
      </c>
      <c r="J480" s="189"/>
      <c r="K480" s="189"/>
      <c r="L480" s="189"/>
      <c r="M480" s="189"/>
      <c r="N480" s="189"/>
      <c r="O480" s="189"/>
      <c r="P480" s="189"/>
      <c r="Q480" s="189"/>
      <c r="R480" s="189"/>
      <c r="S480" s="186"/>
      <c r="T480" s="186"/>
      <c r="U480" s="408">
        <f t="shared" si="81"/>
        <v>5046.1000000000004</v>
      </c>
    </row>
    <row r="481" spans="1:21" s="187" customFormat="1" ht="25.5" hidden="1" customHeight="1" outlineLevel="1">
      <c r="A481" s="186"/>
      <c r="B481" s="186"/>
      <c r="C481" s="186"/>
      <c r="D481" s="605" t="s">
        <v>412</v>
      </c>
      <c r="E481" s="606"/>
      <c r="F481" s="186" t="s">
        <v>320</v>
      </c>
      <c r="G481" s="192">
        <v>59052.17</v>
      </c>
      <c r="H481" s="192">
        <v>253142.7</v>
      </c>
      <c r="I481" s="192">
        <v>253142.7</v>
      </c>
      <c r="J481" s="189"/>
      <c r="K481" s="189"/>
      <c r="L481" s="189"/>
      <c r="M481" s="189"/>
      <c r="N481" s="189"/>
      <c r="O481" s="189"/>
      <c r="P481" s="189"/>
      <c r="Q481" s="189"/>
      <c r="R481" s="189"/>
      <c r="S481" s="186"/>
      <c r="T481" s="186"/>
      <c r="U481" s="408">
        <f t="shared" si="81"/>
        <v>253142.7</v>
      </c>
    </row>
    <row r="482" spans="1:21" s="176" customFormat="1" ht="76.5" hidden="1" outlineLevel="1">
      <c r="A482" s="179"/>
      <c r="B482" s="180"/>
      <c r="C482" s="180">
        <v>32009</v>
      </c>
      <c r="D482" s="179" t="s">
        <v>705</v>
      </c>
      <c r="E482" s="179" t="s">
        <v>706</v>
      </c>
      <c r="F482" s="179" t="s">
        <v>320</v>
      </c>
      <c r="G482" s="181">
        <f>+G483</f>
        <v>190265.57</v>
      </c>
      <c r="H482" s="181">
        <f t="shared" ref="H482:R482" si="85">+H483</f>
        <v>503516.1</v>
      </c>
      <c r="I482" s="181">
        <f t="shared" si="85"/>
        <v>503516.1</v>
      </c>
      <c r="J482" s="218">
        <f t="shared" si="85"/>
        <v>0</v>
      </c>
      <c r="K482" s="218">
        <f t="shared" si="85"/>
        <v>0</v>
      </c>
      <c r="L482" s="218">
        <f t="shared" si="85"/>
        <v>0</v>
      </c>
      <c r="M482" s="218">
        <f t="shared" si="85"/>
        <v>0</v>
      </c>
      <c r="N482" s="218">
        <f t="shared" si="85"/>
        <v>0</v>
      </c>
      <c r="O482" s="218">
        <f t="shared" si="85"/>
        <v>0</v>
      </c>
      <c r="P482" s="218">
        <f t="shared" si="85"/>
        <v>0</v>
      </c>
      <c r="Q482" s="218">
        <f t="shared" si="85"/>
        <v>0</v>
      </c>
      <c r="R482" s="218">
        <f t="shared" si="85"/>
        <v>0</v>
      </c>
      <c r="S482" s="179" t="s">
        <v>152</v>
      </c>
      <c r="T482" s="179"/>
      <c r="U482" s="408">
        <f t="shared" si="81"/>
        <v>503516.1</v>
      </c>
    </row>
    <row r="483" spans="1:21" s="187" customFormat="1" ht="25.5" hidden="1" customHeight="1" outlineLevel="1">
      <c r="A483" s="186"/>
      <c r="B483" s="186"/>
      <c r="C483" s="186"/>
      <c r="D483" s="605" t="s">
        <v>412</v>
      </c>
      <c r="E483" s="606"/>
      <c r="F483" s="186" t="s">
        <v>320</v>
      </c>
      <c r="G483" s="192">
        <v>190265.57</v>
      </c>
      <c r="H483" s="192">
        <v>503516.1</v>
      </c>
      <c r="I483" s="192">
        <v>503516.1</v>
      </c>
      <c r="J483" s="189"/>
      <c r="K483" s="189"/>
      <c r="L483" s="189"/>
      <c r="M483" s="189"/>
      <c r="N483" s="189"/>
      <c r="O483" s="189"/>
      <c r="P483" s="189"/>
      <c r="Q483" s="189"/>
      <c r="R483" s="189"/>
      <c r="S483" s="186"/>
      <c r="T483" s="186"/>
      <c r="U483" s="408">
        <f t="shared" si="81"/>
        <v>503516.1</v>
      </c>
    </row>
    <row r="484" spans="1:21" s="185" customFormat="1" ht="51" collapsed="1">
      <c r="A484" s="182">
        <v>104010</v>
      </c>
      <c r="B484" s="183">
        <v>1189</v>
      </c>
      <c r="C484" s="183"/>
      <c r="D484" s="182" t="s">
        <v>721</v>
      </c>
      <c r="E484" s="182" t="s">
        <v>722</v>
      </c>
      <c r="F484" s="182"/>
      <c r="G484" s="184">
        <f>+G487+G489+G491+G493</f>
        <v>14649983.550000001</v>
      </c>
      <c r="H484" s="184">
        <f t="shared" ref="H484:R484" si="86">+H487+H489+H491+H493</f>
        <v>8574812.5</v>
      </c>
      <c r="I484" s="184">
        <f t="shared" si="86"/>
        <v>8574812.5</v>
      </c>
      <c r="J484" s="237">
        <f t="shared" si="86"/>
        <v>0</v>
      </c>
      <c r="K484" s="237">
        <f t="shared" si="86"/>
        <v>0</v>
      </c>
      <c r="L484" s="237">
        <f t="shared" si="86"/>
        <v>0</v>
      </c>
      <c r="M484" s="437">
        <v>8574812.5</v>
      </c>
      <c r="N484" s="437">
        <v>8574812.5</v>
      </c>
      <c r="O484" s="437">
        <v>8574812.5</v>
      </c>
      <c r="P484" s="237">
        <f t="shared" si="86"/>
        <v>0</v>
      </c>
      <c r="Q484" s="237">
        <f t="shared" si="86"/>
        <v>0</v>
      </c>
      <c r="R484" s="237">
        <f t="shared" si="86"/>
        <v>0</v>
      </c>
      <c r="S484" s="184"/>
      <c r="T484" s="184"/>
      <c r="U484" s="408">
        <f t="shared" si="81"/>
        <v>0</v>
      </c>
    </row>
    <row r="485" spans="1:21" s="198" customFormat="1" ht="16.5">
      <c r="A485" s="196"/>
      <c r="B485" s="195"/>
      <c r="C485" s="195"/>
      <c r="D485" s="196"/>
      <c r="E485" s="196"/>
      <c r="F485" s="196"/>
      <c r="G485" s="197">
        <v>14649983.550000001</v>
      </c>
      <c r="H485" s="197">
        <v>8574812.5</v>
      </c>
      <c r="I485" s="197"/>
      <c r="J485" s="218"/>
      <c r="K485" s="218"/>
      <c r="L485" s="218"/>
      <c r="M485" s="218"/>
      <c r="N485" s="218"/>
      <c r="O485" s="218"/>
      <c r="P485" s="218"/>
      <c r="Q485" s="218"/>
      <c r="R485" s="218"/>
      <c r="S485" s="196"/>
      <c r="T485" s="196"/>
      <c r="U485" s="408">
        <f t="shared" si="81"/>
        <v>8574812.5</v>
      </c>
    </row>
    <row r="486" spans="1:21" s="198" customFormat="1" ht="16.5">
      <c r="A486" s="196"/>
      <c r="B486" s="195"/>
      <c r="C486" s="195"/>
      <c r="D486" s="196"/>
      <c r="E486" s="196"/>
      <c r="F486" s="196"/>
      <c r="G486" s="197">
        <f>+G484-G485</f>
        <v>0</v>
      </c>
      <c r="H486" s="197">
        <f>+H484-H485</f>
        <v>0</v>
      </c>
      <c r="I486" s="197"/>
      <c r="J486" s="218"/>
      <c r="K486" s="218"/>
      <c r="L486" s="218"/>
      <c r="M486" s="218"/>
      <c r="N486" s="218"/>
      <c r="O486" s="218"/>
      <c r="P486" s="218"/>
      <c r="Q486" s="218"/>
      <c r="R486" s="218"/>
      <c r="S486" s="196"/>
      <c r="T486" s="196"/>
      <c r="U486" s="408">
        <f t="shared" si="81"/>
        <v>0</v>
      </c>
    </row>
    <row r="487" spans="1:21" s="176" customFormat="1" ht="76.5" hidden="1" outlineLevel="1">
      <c r="A487" s="179"/>
      <c r="B487" s="180"/>
      <c r="C487" s="180">
        <v>11002</v>
      </c>
      <c r="D487" s="179" t="s">
        <v>723</v>
      </c>
      <c r="E487" s="179" t="s">
        <v>724</v>
      </c>
      <c r="F487" s="179" t="s">
        <v>280</v>
      </c>
      <c r="G487" s="181">
        <f>+G488</f>
        <v>220267.26</v>
      </c>
      <c r="H487" s="181">
        <f t="shared" ref="H487:R487" si="87">+H488</f>
        <v>334202.3</v>
      </c>
      <c r="I487" s="181">
        <f t="shared" si="87"/>
        <v>334202.3</v>
      </c>
      <c r="J487" s="218">
        <f t="shared" si="87"/>
        <v>0</v>
      </c>
      <c r="K487" s="218">
        <f t="shared" si="87"/>
        <v>0</v>
      </c>
      <c r="L487" s="218">
        <f t="shared" si="87"/>
        <v>0</v>
      </c>
      <c r="M487" s="218">
        <f t="shared" si="87"/>
        <v>0</v>
      </c>
      <c r="N487" s="218">
        <f t="shared" si="87"/>
        <v>0</v>
      </c>
      <c r="O487" s="218">
        <f t="shared" si="87"/>
        <v>0</v>
      </c>
      <c r="P487" s="218">
        <f t="shared" si="87"/>
        <v>0</v>
      </c>
      <c r="Q487" s="218">
        <f t="shared" si="87"/>
        <v>0</v>
      </c>
      <c r="R487" s="218">
        <f t="shared" si="87"/>
        <v>0</v>
      </c>
      <c r="S487" s="179" t="s">
        <v>152</v>
      </c>
      <c r="T487" s="179"/>
      <c r="U487" s="408">
        <f t="shared" si="81"/>
        <v>334202.3</v>
      </c>
    </row>
    <row r="488" spans="1:21" s="187" customFormat="1" ht="25.5" hidden="1" customHeight="1" outlineLevel="1">
      <c r="A488" s="186"/>
      <c r="B488" s="186"/>
      <c r="C488" s="186"/>
      <c r="D488" s="605" t="s">
        <v>731</v>
      </c>
      <c r="E488" s="606"/>
      <c r="F488" s="186" t="s">
        <v>280</v>
      </c>
      <c r="G488" s="192">
        <v>220267.26</v>
      </c>
      <c r="H488" s="192">
        <v>334202.3</v>
      </c>
      <c r="I488" s="192">
        <v>334202.3</v>
      </c>
      <c r="J488" s="189"/>
      <c r="K488" s="189"/>
      <c r="L488" s="189"/>
      <c r="M488" s="189"/>
      <c r="N488" s="189"/>
      <c r="O488" s="189"/>
      <c r="P488" s="189"/>
      <c r="Q488" s="189"/>
      <c r="R488" s="189"/>
      <c r="S488" s="186"/>
      <c r="T488" s="186"/>
      <c r="U488" s="408">
        <f t="shared" si="81"/>
        <v>334202.3</v>
      </c>
    </row>
    <row r="489" spans="1:21" s="176" customFormat="1" ht="102" hidden="1" outlineLevel="1">
      <c r="A489" s="179"/>
      <c r="B489" s="180"/>
      <c r="C489" s="180">
        <v>12001</v>
      </c>
      <c r="D489" s="179" t="s">
        <v>725</v>
      </c>
      <c r="E489" s="179" t="s">
        <v>726</v>
      </c>
      <c r="F489" s="179" t="s">
        <v>280</v>
      </c>
      <c r="G489" s="181">
        <f>+G490</f>
        <v>2437708.91</v>
      </c>
      <c r="H489" s="181">
        <f t="shared" ref="H489:R489" si="88">+H490</f>
        <v>443954</v>
      </c>
      <c r="I489" s="181">
        <f t="shared" si="88"/>
        <v>443954</v>
      </c>
      <c r="J489" s="218">
        <f t="shared" si="88"/>
        <v>0</v>
      </c>
      <c r="K489" s="218">
        <f t="shared" si="88"/>
        <v>0</v>
      </c>
      <c r="L489" s="218">
        <f t="shared" si="88"/>
        <v>0</v>
      </c>
      <c r="M489" s="218">
        <f t="shared" si="88"/>
        <v>0</v>
      </c>
      <c r="N489" s="218">
        <f t="shared" si="88"/>
        <v>0</v>
      </c>
      <c r="O489" s="218">
        <f t="shared" si="88"/>
        <v>0</v>
      </c>
      <c r="P489" s="218">
        <f t="shared" si="88"/>
        <v>0</v>
      </c>
      <c r="Q489" s="218">
        <f t="shared" si="88"/>
        <v>0</v>
      </c>
      <c r="R489" s="218">
        <f t="shared" si="88"/>
        <v>0</v>
      </c>
      <c r="S489" s="179" t="s">
        <v>152</v>
      </c>
      <c r="T489" s="179"/>
      <c r="U489" s="408">
        <f t="shared" si="81"/>
        <v>443954</v>
      </c>
    </row>
    <row r="490" spans="1:21" s="187" customFormat="1" ht="25.5" hidden="1" customHeight="1" outlineLevel="1">
      <c r="A490" s="186"/>
      <c r="B490" s="186"/>
      <c r="C490" s="186"/>
      <c r="D490" s="605" t="s">
        <v>731</v>
      </c>
      <c r="E490" s="606"/>
      <c r="F490" s="186" t="s">
        <v>280</v>
      </c>
      <c r="G490" s="192">
        <v>2437708.91</v>
      </c>
      <c r="H490" s="192">
        <v>443954</v>
      </c>
      <c r="I490" s="192">
        <v>443954</v>
      </c>
      <c r="J490" s="189"/>
      <c r="K490" s="189"/>
      <c r="L490" s="189"/>
      <c r="M490" s="189"/>
      <c r="N490" s="189"/>
      <c r="O490" s="189"/>
      <c r="P490" s="189"/>
      <c r="Q490" s="189"/>
      <c r="R490" s="189"/>
      <c r="S490" s="186"/>
      <c r="T490" s="186"/>
      <c r="U490" s="408">
        <f t="shared" si="81"/>
        <v>443954</v>
      </c>
    </row>
    <row r="491" spans="1:21" s="176" customFormat="1" ht="114.75" hidden="1" outlineLevel="1">
      <c r="A491" s="179"/>
      <c r="B491" s="180"/>
      <c r="C491" s="180">
        <v>12003</v>
      </c>
      <c r="D491" s="179" t="s">
        <v>727</v>
      </c>
      <c r="E491" s="179" t="s">
        <v>728</v>
      </c>
      <c r="F491" s="179" t="s">
        <v>307</v>
      </c>
      <c r="G491" s="181">
        <f>+G492</f>
        <v>11992007.380000001</v>
      </c>
      <c r="H491" s="181">
        <f t="shared" ref="H491:R491" si="89">+H492</f>
        <v>6939132.0999999996</v>
      </c>
      <c r="I491" s="181">
        <f t="shared" si="89"/>
        <v>6939132.0999999996</v>
      </c>
      <c r="J491" s="218">
        <f t="shared" si="89"/>
        <v>0</v>
      </c>
      <c r="K491" s="218">
        <f t="shared" si="89"/>
        <v>0</v>
      </c>
      <c r="L491" s="218">
        <f t="shared" si="89"/>
        <v>0</v>
      </c>
      <c r="M491" s="218">
        <f t="shared" si="89"/>
        <v>0</v>
      </c>
      <c r="N491" s="218">
        <f t="shared" si="89"/>
        <v>0</v>
      </c>
      <c r="O491" s="218">
        <f t="shared" si="89"/>
        <v>0</v>
      </c>
      <c r="P491" s="218">
        <f t="shared" si="89"/>
        <v>0</v>
      </c>
      <c r="Q491" s="218">
        <f t="shared" si="89"/>
        <v>0</v>
      </c>
      <c r="R491" s="218">
        <f t="shared" si="89"/>
        <v>0</v>
      </c>
      <c r="S491" s="179" t="s">
        <v>152</v>
      </c>
      <c r="T491" s="179"/>
      <c r="U491" s="408">
        <f t="shared" si="81"/>
        <v>6939132.0999999996</v>
      </c>
    </row>
    <row r="492" spans="1:21" s="187" customFormat="1" ht="25.5" hidden="1" customHeight="1" outlineLevel="1">
      <c r="A492" s="186"/>
      <c r="B492" s="186"/>
      <c r="C492" s="186"/>
      <c r="D492" s="605" t="s">
        <v>731</v>
      </c>
      <c r="E492" s="606"/>
      <c r="F492" s="186" t="s">
        <v>307</v>
      </c>
      <c r="G492" s="192">
        <v>11992007.380000001</v>
      </c>
      <c r="H492" s="192">
        <v>6939132.0999999996</v>
      </c>
      <c r="I492" s="192">
        <v>6939132.0999999996</v>
      </c>
      <c r="J492" s="189"/>
      <c r="K492" s="189"/>
      <c r="L492" s="189"/>
      <c r="M492" s="189"/>
      <c r="N492" s="189"/>
      <c r="O492" s="189"/>
      <c r="P492" s="189"/>
      <c r="Q492" s="189"/>
      <c r="R492" s="189"/>
      <c r="S492" s="186"/>
      <c r="T492" s="186"/>
      <c r="U492" s="408">
        <f t="shared" si="81"/>
        <v>6939132.0999999996</v>
      </c>
    </row>
    <row r="493" spans="1:21" s="176" customFormat="1" ht="102" hidden="1" outlineLevel="1">
      <c r="A493" s="179"/>
      <c r="B493" s="180"/>
      <c r="C493" s="180">
        <v>12004</v>
      </c>
      <c r="D493" s="179" t="s">
        <v>729</v>
      </c>
      <c r="E493" s="179" t="s">
        <v>730</v>
      </c>
      <c r="F493" s="179" t="s">
        <v>307</v>
      </c>
      <c r="G493" s="181">
        <f>+G494</f>
        <v>0</v>
      </c>
      <c r="H493" s="181">
        <f t="shared" ref="H493:R493" si="90">+H494</f>
        <v>857524.1</v>
      </c>
      <c r="I493" s="181">
        <f t="shared" si="90"/>
        <v>857524.1</v>
      </c>
      <c r="J493" s="218">
        <f t="shared" si="90"/>
        <v>0</v>
      </c>
      <c r="K493" s="218">
        <f t="shared" si="90"/>
        <v>0</v>
      </c>
      <c r="L493" s="218">
        <f t="shared" si="90"/>
        <v>0</v>
      </c>
      <c r="M493" s="218">
        <f t="shared" si="90"/>
        <v>0</v>
      </c>
      <c r="N493" s="218">
        <f t="shared" si="90"/>
        <v>0</v>
      </c>
      <c r="O493" s="218">
        <f t="shared" si="90"/>
        <v>0</v>
      </c>
      <c r="P493" s="218">
        <f t="shared" si="90"/>
        <v>0</v>
      </c>
      <c r="Q493" s="218">
        <f t="shared" si="90"/>
        <v>0</v>
      </c>
      <c r="R493" s="218">
        <f t="shared" si="90"/>
        <v>0</v>
      </c>
      <c r="S493" s="179" t="s">
        <v>152</v>
      </c>
      <c r="T493" s="179"/>
      <c r="U493" s="408">
        <f t="shared" si="81"/>
        <v>857524.1</v>
      </c>
    </row>
    <row r="494" spans="1:21" s="187" customFormat="1" ht="25.5" hidden="1" customHeight="1" outlineLevel="1">
      <c r="A494" s="186"/>
      <c r="B494" s="186"/>
      <c r="C494" s="186"/>
      <c r="D494" s="605" t="s">
        <v>731</v>
      </c>
      <c r="E494" s="606"/>
      <c r="F494" s="186" t="s">
        <v>307</v>
      </c>
      <c r="G494" s="192">
        <v>0</v>
      </c>
      <c r="H494" s="192">
        <v>857524.1</v>
      </c>
      <c r="I494" s="192">
        <v>857524.1</v>
      </c>
      <c r="J494" s="189"/>
      <c r="K494" s="189"/>
      <c r="L494" s="189"/>
      <c r="M494" s="189"/>
      <c r="N494" s="189"/>
      <c r="O494" s="189"/>
      <c r="P494" s="189"/>
      <c r="Q494" s="189"/>
      <c r="R494" s="189"/>
      <c r="S494" s="186"/>
      <c r="T494" s="186"/>
      <c r="U494" s="408">
        <f t="shared" si="81"/>
        <v>857524.1</v>
      </c>
    </row>
    <row r="495" spans="1:21" s="176" customFormat="1" ht="16.5" hidden="1" outlineLevel="1">
      <c r="A495" s="179"/>
      <c r="B495" s="180"/>
      <c r="C495" s="180"/>
      <c r="D495" s="179"/>
      <c r="E495" s="179"/>
      <c r="F495" s="179"/>
      <c r="G495" s="181"/>
      <c r="H495" s="181"/>
      <c r="I495" s="181"/>
      <c r="J495" s="218"/>
      <c r="K495" s="218"/>
      <c r="L495" s="218"/>
      <c r="M495" s="218"/>
      <c r="N495" s="218"/>
      <c r="O495" s="218"/>
      <c r="P495" s="218"/>
      <c r="Q495" s="218"/>
      <c r="R495" s="218"/>
      <c r="S495" s="179"/>
      <c r="T495" s="179"/>
      <c r="U495" s="408">
        <f t="shared" si="81"/>
        <v>0</v>
      </c>
    </row>
    <row r="496" spans="1:21" s="185" customFormat="1" ht="102" collapsed="1">
      <c r="A496" s="182">
        <v>104010</v>
      </c>
      <c r="B496" s="183">
        <v>1192</v>
      </c>
      <c r="C496" s="183"/>
      <c r="D496" s="182" t="s">
        <v>732</v>
      </c>
      <c r="E496" s="182" t="s">
        <v>733</v>
      </c>
      <c r="F496" s="182"/>
      <c r="G496" s="184">
        <f>+G499+G500+G501+G515+G516+G529+G530+G531+G532+G533+G534</f>
        <v>18276881.859999999</v>
      </c>
      <c r="H496" s="184">
        <f t="shared" ref="H496:R496" si="91">+H499+H500+H501+H515+H516+H529+H530+H531+H532+H533+H534</f>
        <v>20132676.200000003</v>
      </c>
      <c r="I496" s="184">
        <f t="shared" si="91"/>
        <v>20132676.200000003</v>
      </c>
      <c r="J496" s="237">
        <f t="shared" si="91"/>
        <v>21387699.499999996</v>
      </c>
      <c r="K496" s="237">
        <f t="shared" si="91"/>
        <v>26589934.861999996</v>
      </c>
      <c r="L496" s="237">
        <f t="shared" si="91"/>
        <v>31813622.409140002</v>
      </c>
      <c r="M496" s="237">
        <f t="shared" si="91"/>
        <v>25449741.799999997</v>
      </c>
      <c r="N496" s="237">
        <f t="shared" si="91"/>
        <v>30692056.161999997</v>
      </c>
      <c r="O496" s="237">
        <f t="shared" si="91"/>
        <v>35930671.709140003</v>
      </c>
      <c r="P496" s="237">
        <f t="shared" si="91"/>
        <v>0</v>
      </c>
      <c r="Q496" s="237">
        <f t="shared" si="91"/>
        <v>0</v>
      </c>
      <c r="R496" s="237">
        <f t="shared" si="91"/>
        <v>0</v>
      </c>
      <c r="S496" s="184"/>
      <c r="T496" s="184"/>
      <c r="U496" s="408">
        <f t="shared" si="81"/>
        <v>-5317065.599999994</v>
      </c>
    </row>
    <row r="497" spans="1:21" s="198" customFormat="1" ht="16.5">
      <c r="A497" s="196"/>
      <c r="B497" s="195"/>
      <c r="C497" s="195"/>
      <c r="D497" s="196"/>
      <c r="E497" s="196"/>
      <c r="F497" s="196"/>
      <c r="G497" s="197">
        <v>18276848.25</v>
      </c>
      <c r="H497" s="197">
        <v>20132676.200000003</v>
      </c>
      <c r="I497" s="197"/>
      <c r="J497" s="218"/>
      <c r="K497" s="218"/>
      <c r="L497" s="218"/>
      <c r="M497" s="218"/>
      <c r="N497" s="218"/>
      <c r="O497" s="218"/>
      <c r="P497" s="218"/>
      <c r="Q497" s="218"/>
      <c r="R497" s="218"/>
      <c r="S497" s="196"/>
      <c r="T497" s="196"/>
      <c r="U497" s="408">
        <f t="shared" si="81"/>
        <v>20132676.200000003</v>
      </c>
    </row>
    <row r="498" spans="1:21" s="198" customFormat="1" ht="16.5">
      <c r="A498" s="196"/>
      <c r="B498" s="195"/>
      <c r="C498" s="195"/>
      <c r="D498" s="196"/>
      <c r="E498" s="196"/>
      <c r="F498" s="196"/>
      <c r="G498" s="197">
        <f>+G496-G497</f>
        <v>33.609999999403954</v>
      </c>
      <c r="H498" s="197">
        <f>+H496-H497</f>
        <v>0</v>
      </c>
      <c r="I498" s="197"/>
      <c r="J498" s="218"/>
      <c r="K498" s="218"/>
      <c r="L498" s="218"/>
      <c r="M498" s="218"/>
      <c r="N498" s="218"/>
      <c r="O498" s="218"/>
      <c r="P498" s="218"/>
      <c r="Q498" s="218"/>
      <c r="R498" s="218"/>
      <c r="S498" s="196"/>
      <c r="T498" s="196"/>
      <c r="U498" s="408">
        <f t="shared" si="81"/>
        <v>0</v>
      </c>
    </row>
    <row r="499" spans="1:21" s="176" customFormat="1" ht="63.75" hidden="1" outlineLevel="1">
      <c r="A499" s="179"/>
      <c r="B499" s="180"/>
      <c r="C499" s="180">
        <v>11001</v>
      </c>
      <c r="D499" s="179" t="s">
        <v>734</v>
      </c>
      <c r="E499" s="179" t="s">
        <v>735</v>
      </c>
      <c r="F499" s="179" t="s">
        <v>280</v>
      </c>
      <c r="G499" s="181">
        <v>199405.4</v>
      </c>
      <c r="H499" s="181">
        <v>206676.6</v>
      </c>
      <c r="I499" s="181">
        <v>206676.6</v>
      </c>
      <c r="J499" s="218">
        <v>218280.8</v>
      </c>
      <c r="K499" s="218">
        <v>219664.8</v>
      </c>
      <c r="L499" s="218">
        <v>221543.2</v>
      </c>
      <c r="M499" s="218">
        <v>218280.8</v>
      </c>
      <c r="N499" s="218">
        <v>219664.8</v>
      </c>
      <c r="O499" s="218">
        <v>221543.2</v>
      </c>
      <c r="P499" s="218"/>
      <c r="Q499" s="218"/>
      <c r="R499" s="218"/>
      <c r="S499" s="179" t="s">
        <v>152</v>
      </c>
      <c r="T499" s="179"/>
      <c r="U499" s="408">
        <f t="shared" si="81"/>
        <v>-11604.199999999983</v>
      </c>
    </row>
    <row r="500" spans="1:21" s="176" customFormat="1" ht="25.5" hidden="1" outlineLevel="1">
      <c r="A500" s="179"/>
      <c r="B500" s="180"/>
      <c r="C500" s="180">
        <v>11006</v>
      </c>
      <c r="D500" s="179" t="s">
        <v>736</v>
      </c>
      <c r="E500" s="179" t="s">
        <v>737</v>
      </c>
      <c r="F500" s="179" t="s">
        <v>280</v>
      </c>
      <c r="G500" s="181">
        <v>543186.4</v>
      </c>
      <c r="H500" s="181">
        <v>543186.4</v>
      </c>
      <c r="I500" s="181">
        <v>543186.4</v>
      </c>
      <c r="J500" s="218">
        <v>476709.9</v>
      </c>
      <c r="K500" s="218">
        <v>512039.6</v>
      </c>
      <c r="L500" s="218">
        <v>559572.1</v>
      </c>
      <c r="M500" s="218">
        <v>476709.9</v>
      </c>
      <c r="N500" s="218">
        <v>512039.6</v>
      </c>
      <c r="O500" s="218">
        <v>559572.1</v>
      </c>
      <c r="P500" s="218"/>
      <c r="Q500" s="218"/>
      <c r="R500" s="218"/>
      <c r="S500" s="179" t="s">
        <v>152</v>
      </c>
      <c r="T500" s="179"/>
      <c r="U500" s="408">
        <f t="shared" si="81"/>
        <v>66476.5</v>
      </c>
    </row>
    <row r="501" spans="1:21" s="176" customFormat="1" ht="51" hidden="1" outlineLevel="1">
      <c r="A501" s="179"/>
      <c r="B501" s="180"/>
      <c r="C501" s="180">
        <v>11010</v>
      </c>
      <c r="D501" s="179" t="s">
        <v>738</v>
      </c>
      <c r="E501" s="179" t="s">
        <v>739</v>
      </c>
      <c r="F501" s="179" t="s">
        <v>280</v>
      </c>
      <c r="G501" s="181">
        <f>SUM(G502:G514)</f>
        <v>10660754.619999997</v>
      </c>
      <c r="H501" s="181">
        <f t="shared" ref="H501:R501" si="92">SUM(H502:H514)</f>
        <v>15022650.6</v>
      </c>
      <c r="I501" s="181">
        <f t="shared" si="92"/>
        <v>15022650.6</v>
      </c>
      <c r="J501" s="218">
        <f t="shared" si="92"/>
        <v>20319798.599999998</v>
      </c>
      <c r="K501" s="218">
        <f t="shared" si="92"/>
        <v>25404040.961999997</v>
      </c>
      <c r="L501" s="218">
        <f t="shared" si="92"/>
        <v>30578317.609140001</v>
      </c>
      <c r="M501" s="218">
        <f t="shared" si="92"/>
        <v>20319798.599999998</v>
      </c>
      <c r="N501" s="218">
        <f t="shared" si="92"/>
        <v>25404040.961999997</v>
      </c>
      <c r="O501" s="218">
        <f t="shared" si="92"/>
        <v>30578317.609140001</v>
      </c>
      <c r="P501" s="218">
        <f t="shared" si="92"/>
        <v>0</v>
      </c>
      <c r="Q501" s="218">
        <f t="shared" si="92"/>
        <v>0</v>
      </c>
      <c r="R501" s="218">
        <f t="shared" si="92"/>
        <v>0</v>
      </c>
      <c r="S501" s="179" t="s">
        <v>152</v>
      </c>
      <c r="T501" s="179"/>
      <c r="U501" s="408">
        <f t="shared" si="81"/>
        <v>-5297147.9999999981</v>
      </c>
    </row>
    <row r="502" spans="1:21" s="187" customFormat="1" ht="24" hidden="1" customHeight="1" outlineLevel="1">
      <c r="A502" s="186"/>
      <c r="B502" s="186"/>
      <c r="C502" s="186"/>
      <c r="D502" s="605" t="s">
        <v>576</v>
      </c>
      <c r="E502" s="606"/>
      <c r="F502" s="186" t="s">
        <v>280</v>
      </c>
      <c r="G502" s="192">
        <v>1643349.5</v>
      </c>
      <c r="H502" s="192">
        <v>2097212.4</v>
      </c>
      <c r="I502" s="192">
        <v>2097212.4</v>
      </c>
      <c r="J502" s="189">
        <v>3395444.4</v>
      </c>
      <c r="K502" s="189">
        <v>4362740.9279999994</v>
      </c>
      <c r="L502" s="189">
        <v>5347143.2469600001</v>
      </c>
      <c r="M502" s="189">
        <v>3395444.4</v>
      </c>
      <c r="N502" s="189">
        <v>4362740.9279999994</v>
      </c>
      <c r="O502" s="189">
        <v>5347143.2469600001</v>
      </c>
      <c r="P502" s="189"/>
      <c r="Q502" s="189"/>
      <c r="R502" s="189"/>
      <c r="S502" s="179"/>
      <c r="T502" s="186"/>
      <c r="U502" s="408">
        <f t="shared" si="81"/>
        <v>-1298232</v>
      </c>
    </row>
    <row r="503" spans="1:21" s="187" customFormat="1" ht="16.5" hidden="1" outlineLevel="1">
      <c r="A503" s="186"/>
      <c r="B503" s="186"/>
      <c r="C503" s="186"/>
      <c r="D503" s="605" t="s">
        <v>353</v>
      </c>
      <c r="E503" s="606"/>
      <c r="F503" s="186" t="s">
        <v>280</v>
      </c>
      <c r="G503" s="192">
        <v>2322829.2999999998</v>
      </c>
      <c r="H503" s="192">
        <v>3225532.8</v>
      </c>
      <c r="I503" s="192">
        <v>3225532.8</v>
      </c>
      <c r="J503" s="189">
        <v>4709464.2</v>
      </c>
      <c r="K503" s="189">
        <v>5965643.7540000007</v>
      </c>
      <c r="L503" s="189">
        <v>7245138.2617800012</v>
      </c>
      <c r="M503" s="189">
        <v>4709464.2</v>
      </c>
      <c r="N503" s="189">
        <v>5965643.7540000007</v>
      </c>
      <c r="O503" s="189">
        <v>7245138.2617800012</v>
      </c>
      <c r="P503" s="189"/>
      <c r="Q503" s="189"/>
      <c r="R503" s="189"/>
      <c r="S503" s="186"/>
      <c r="T503" s="186"/>
      <c r="U503" s="408">
        <f t="shared" si="81"/>
        <v>-1483931.4000000004</v>
      </c>
    </row>
    <row r="504" spans="1:21" s="187" customFormat="1" ht="16.5" hidden="1" outlineLevel="1">
      <c r="A504" s="186"/>
      <c r="B504" s="186"/>
      <c r="C504" s="186"/>
      <c r="D504" s="190"/>
      <c r="E504" s="191" t="s">
        <v>583</v>
      </c>
      <c r="F504" s="186" t="s">
        <v>280</v>
      </c>
      <c r="G504" s="192">
        <v>14572</v>
      </c>
      <c r="H504" s="192">
        <v>16800</v>
      </c>
      <c r="I504" s="192">
        <v>16800</v>
      </c>
      <c r="J504" s="189">
        <v>18900</v>
      </c>
      <c r="K504" s="189">
        <v>21105</v>
      </c>
      <c r="L504" s="189">
        <v>23354.100000000002</v>
      </c>
      <c r="M504" s="189">
        <v>18900</v>
      </c>
      <c r="N504" s="189">
        <v>21105</v>
      </c>
      <c r="O504" s="189">
        <v>23354.100000000002</v>
      </c>
      <c r="P504" s="189"/>
      <c r="Q504" s="189"/>
      <c r="R504" s="189"/>
      <c r="S504" s="186"/>
      <c r="T504" s="186"/>
      <c r="U504" s="408">
        <f t="shared" si="81"/>
        <v>-2100</v>
      </c>
    </row>
    <row r="505" spans="1:21" s="187" customFormat="1" ht="16.5" hidden="1" outlineLevel="1">
      <c r="A505" s="186"/>
      <c r="B505" s="186"/>
      <c r="C505" s="186"/>
      <c r="D505" s="605" t="s">
        <v>577</v>
      </c>
      <c r="E505" s="606"/>
      <c r="F505" s="186" t="s">
        <v>280</v>
      </c>
      <c r="G505" s="192">
        <v>500806.40000000002</v>
      </c>
      <c r="H505" s="192">
        <v>852638.4</v>
      </c>
      <c r="I505" s="192">
        <v>852638.4</v>
      </c>
      <c r="J505" s="189">
        <v>927527.39999999991</v>
      </c>
      <c r="K505" s="189">
        <v>1115297.298</v>
      </c>
      <c r="L505" s="189">
        <v>1306225.83546</v>
      </c>
      <c r="M505" s="189">
        <v>927527.39999999991</v>
      </c>
      <c r="N505" s="189">
        <v>1115297.298</v>
      </c>
      <c r="O505" s="189">
        <v>1306225.83546</v>
      </c>
      <c r="P505" s="189"/>
      <c r="Q505" s="189"/>
      <c r="R505" s="189"/>
      <c r="S505" s="186"/>
      <c r="T505" s="186"/>
      <c r="U505" s="408">
        <f t="shared" si="81"/>
        <v>-74888.999999999884</v>
      </c>
    </row>
    <row r="506" spans="1:21" s="187" customFormat="1" ht="16.5" hidden="1" outlineLevel="1">
      <c r="A506" s="186"/>
      <c r="B506" s="186"/>
      <c r="C506" s="186"/>
      <c r="D506" s="605" t="s">
        <v>413</v>
      </c>
      <c r="E506" s="606"/>
      <c r="F506" s="186" t="s">
        <v>280</v>
      </c>
      <c r="G506" s="192">
        <v>821892.45</v>
      </c>
      <c r="H506" s="192">
        <v>1146883.8</v>
      </c>
      <c r="I506" s="192">
        <v>1146883.8</v>
      </c>
      <c r="J506" s="189">
        <v>1847246.4</v>
      </c>
      <c r="K506" s="189">
        <v>2404334.9879999999</v>
      </c>
      <c r="L506" s="189">
        <v>2971224.9363599997</v>
      </c>
      <c r="M506" s="189">
        <v>1847246.4</v>
      </c>
      <c r="N506" s="189">
        <v>2404334.9879999999</v>
      </c>
      <c r="O506" s="189">
        <v>2971224.9363599997</v>
      </c>
      <c r="P506" s="189"/>
      <c r="Q506" s="189"/>
      <c r="R506" s="189"/>
      <c r="S506" s="186"/>
      <c r="T506" s="186"/>
      <c r="U506" s="408">
        <f t="shared" si="81"/>
        <v>-700362.59999999986</v>
      </c>
    </row>
    <row r="507" spans="1:21" s="187" customFormat="1" ht="16.5" hidden="1" outlineLevel="1">
      <c r="A507" s="186"/>
      <c r="B507" s="186"/>
      <c r="C507" s="186"/>
      <c r="D507" s="605" t="s">
        <v>578</v>
      </c>
      <c r="E507" s="606"/>
      <c r="F507" s="186" t="s">
        <v>280</v>
      </c>
      <c r="G507" s="192">
        <v>807278.8</v>
      </c>
      <c r="H507" s="192">
        <v>927910.2</v>
      </c>
      <c r="I507" s="192">
        <v>927910.2</v>
      </c>
      <c r="J507" s="189">
        <v>1249144.2</v>
      </c>
      <c r="K507" s="189">
        <v>1478419.9739999999</v>
      </c>
      <c r="L507" s="189">
        <v>1711555.9723799999</v>
      </c>
      <c r="M507" s="189">
        <v>1249144.2</v>
      </c>
      <c r="N507" s="189">
        <v>1478419.9739999999</v>
      </c>
      <c r="O507" s="189">
        <v>1711555.9723799999</v>
      </c>
      <c r="P507" s="189"/>
      <c r="Q507" s="189"/>
      <c r="R507" s="189"/>
      <c r="S507" s="186"/>
      <c r="T507" s="186"/>
      <c r="U507" s="408">
        <f t="shared" si="81"/>
        <v>-321234</v>
      </c>
    </row>
    <row r="508" spans="1:21" s="187" customFormat="1" ht="16.5" hidden="1" outlineLevel="1">
      <c r="A508" s="186"/>
      <c r="B508" s="186"/>
      <c r="C508" s="186"/>
      <c r="D508" s="605" t="s">
        <v>414</v>
      </c>
      <c r="E508" s="606"/>
      <c r="F508" s="186" t="s">
        <v>280</v>
      </c>
      <c r="G508" s="192">
        <v>616750.64</v>
      </c>
      <c r="H508" s="192">
        <v>1003930.2</v>
      </c>
      <c r="I508" s="192">
        <v>1003930.2</v>
      </c>
      <c r="J508" s="189">
        <v>1102507.2</v>
      </c>
      <c r="K508" s="189">
        <v>1350638.064</v>
      </c>
      <c r="L508" s="189">
        <v>1603070.5204799997</v>
      </c>
      <c r="M508" s="189">
        <v>1102507.2</v>
      </c>
      <c r="N508" s="189">
        <v>1350638.064</v>
      </c>
      <c r="O508" s="189">
        <v>1603070.5204799997</v>
      </c>
      <c r="P508" s="189"/>
      <c r="Q508" s="189"/>
      <c r="R508" s="189"/>
      <c r="S508" s="186"/>
      <c r="T508" s="186"/>
      <c r="U508" s="408">
        <f t="shared" si="81"/>
        <v>-98577</v>
      </c>
    </row>
    <row r="509" spans="1:21" s="187" customFormat="1" ht="16.5" hidden="1" outlineLevel="1">
      <c r="A509" s="186"/>
      <c r="B509" s="186"/>
      <c r="C509" s="186"/>
      <c r="D509" s="605" t="s">
        <v>415</v>
      </c>
      <c r="E509" s="606"/>
      <c r="F509" s="186" t="s">
        <v>280</v>
      </c>
      <c r="G509" s="192">
        <v>877840.6</v>
      </c>
      <c r="H509" s="192">
        <v>1265367</v>
      </c>
      <c r="I509" s="192">
        <v>1265367</v>
      </c>
      <c r="J509" s="189">
        <v>1966536</v>
      </c>
      <c r="K509" s="189">
        <v>2542794.84</v>
      </c>
      <c r="L509" s="189">
        <v>3129366.9779999997</v>
      </c>
      <c r="M509" s="189">
        <v>1966536</v>
      </c>
      <c r="N509" s="189">
        <v>2542794.84</v>
      </c>
      <c r="O509" s="189">
        <v>3129366.9779999997</v>
      </c>
      <c r="P509" s="189"/>
      <c r="Q509" s="189"/>
      <c r="R509" s="189"/>
      <c r="S509" s="186"/>
      <c r="T509" s="186"/>
      <c r="U509" s="408">
        <f t="shared" si="81"/>
        <v>-701169</v>
      </c>
    </row>
    <row r="510" spans="1:21" s="187" customFormat="1" ht="16.5" hidden="1" outlineLevel="1">
      <c r="A510" s="186"/>
      <c r="B510" s="186"/>
      <c r="C510" s="186"/>
      <c r="D510" s="605" t="s">
        <v>579</v>
      </c>
      <c r="E510" s="606"/>
      <c r="F510" s="186" t="s">
        <v>280</v>
      </c>
      <c r="G510" s="192">
        <v>1035566.7</v>
      </c>
      <c r="H510" s="192">
        <v>1163546.3999999999</v>
      </c>
      <c r="I510" s="192">
        <v>1163546.3999999999</v>
      </c>
      <c r="J510" s="189">
        <v>1440289.8</v>
      </c>
      <c r="K510" s="189">
        <v>1679979.726</v>
      </c>
      <c r="L510" s="189">
        <v>1923701.4358200002</v>
      </c>
      <c r="M510" s="189">
        <v>1440289.8</v>
      </c>
      <c r="N510" s="189">
        <v>1679979.726</v>
      </c>
      <c r="O510" s="189">
        <v>1923701.4358200002</v>
      </c>
      <c r="P510" s="189"/>
      <c r="Q510" s="189"/>
      <c r="R510" s="189"/>
      <c r="S510" s="186"/>
      <c r="T510" s="186"/>
      <c r="U510" s="408">
        <f t="shared" si="81"/>
        <v>-276743.40000000014</v>
      </c>
    </row>
    <row r="511" spans="1:21" s="187" customFormat="1" ht="16.5" hidden="1" outlineLevel="1">
      <c r="A511" s="186"/>
      <c r="B511" s="186"/>
      <c r="C511" s="186"/>
      <c r="D511" s="605" t="s">
        <v>416</v>
      </c>
      <c r="E511" s="606"/>
      <c r="F511" s="186" t="s">
        <v>280</v>
      </c>
      <c r="G511" s="192">
        <v>727042.6</v>
      </c>
      <c r="H511" s="192">
        <v>1372099.8</v>
      </c>
      <c r="I511" s="192">
        <v>1372099.8</v>
      </c>
      <c r="J511" s="189">
        <v>1211754.6000000001</v>
      </c>
      <c r="K511" s="189">
        <v>1444552.0019999999</v>
      </c>
      <c r="L511" s="189">
        <v>1681261.6991399999</v>
      </c>
      <c r="M511" s="189">
        <v>1211754.6000000001</v>
      </c>
      <c r="N511" s="189">
        <v>1444552.0019999999</v>
      </c>
      <c r="O511" s="189">
        <v>1681261.6991399999</v>
      </c>
      <c r="P511" s="189"/>
      <c r="Q511" s="189"/>
      <c r="R511" s="189"/>
      <c r="S511" s="186"/>
      <c r="T511" s="186"/>
      <c r="U511" s="408">
        <f t="shared" si="81"/>
        <v>160345.19999999995</v>
      </c>
    </row>
    <row r="512" spans="1:21" s="187" customFormat="1" ht="16.5" hidden="1" outlineLevel="1">
      <c r="A512" s="186"/>
      <c r="B512" s="186"/>
      <c r="C512" s="186"/>
      <c r="D512" s="605" t="s">
        <v>417</v>
      </c>
      <c r="E512" s="606"/>
      <c r="F512" s="186" t="s">
        <v>280</v>
      </c>
      <c r="G512" s="192">
        <v>626247.69999999995</v>
      </c>
      <c r="H512" s="192">
        <v>975335.4</v>
      </c>
      <c r="I512" s="192">
        <v>975335.4</v>
      </c>
      <c r="J512" s="189">
        <v>1133443.8</v>
      </c>
      <c r="K512" s="189">
        <v>1393235.7660000003</v>
      </c>
      <c r="L512" s="189">
        <v>1657681.8982199999</v>
      </c>
      <c r="M512" s="189">
        <v>1133443.8</v>
      </c>
      <c r="N512" s="189">
        <v>1393235.7660000003</v>
      </c>
      <c r="O512" s="189">
        <v>1657681.8982199999</v>
      </c>
      <c r="P512" s="189"/>
      <c r="Q512" s="189"/>
      <c r="R512" s="189"/>
      <c r="S512" s="186"/>
      <c r="T512" s="186"/>
      <c r="U512" s="408">
        <f t="shared" si="81"/>
        <v>-158108.40000000002</v>
      </c>
    </row>
    <row r="513" spans="1:21" s="187" customFormat="1" ht="16.5" hidden="1" outlineLevel="1">
      <c r="A513" s="186"/>
      <c r="B513" s="186"/>
      <c r="C513" s="186"/>
      <c r="D513" s="605" t="s">
        <v>418</v>
      </c>
      <c r="E513" s="606"/>
      <c r="F513" s="186" t="s">
        <v>280</v>
      </c>
      <c r="G513" s="192">
        <v>251505.6</v>
      </c>
      <c r="H513" s="192">
        <v>378270.6</v>
      </c>
      <c r="I513" s="192">
        <v>378270.6</v>
      </c>
      <c r="J513" s="189">
        <v>616174.19999999995</v>
      </c>
      <c r="K513" s="189">
        <v>805478.81400000001</v>
      </c>
      <c r="L513" s="189">
        <v>997991.12358000013</v>
      </c>
      <c r="M513" s="189">
        <v>616174.19999999995</v>
      </c>
      <c r="N513" s="189">
        <v>805478.81400000001</v>
      </c>
      <c r="O513" s="189">
        <v>997991.12358000013</v>
      </c>
      <c r="P513" s="189"/>
      <c r="Q513" s="189"/>
      <c r="R513" s="189"/>
      <c r="S513" s="186"/>
      <c r="T513" s="186"/>
      <c r="U513" s="408">
        <f t="shared" si="81"/>
        <v>-237903.59999999998</v>
      </c>
    </row>
    <row r="514" spans="1:21" s="187" customFormat="1" ht="16.5" hidden="1" outlineLevel="1">
      <c r="A514" s="186"/>
      <c r="B514" s="186"/>
      <c r="C514" s="186"/>
      <c r="D514" s="605" t="s">
        <v>580</v>
      </c>
      <c r="E514" s="606"/>
      <c r="F514" s="186" t="s">
        <v>280</v>
      </c>
      <c r="G514" s="192">
        <v>415072.33</v>
      </c>
      <c r="H514" s="192">
        <v>597123.6</v>
      </c>
      <c r="I514" s="192">
        <v>597123.6</v>
      </c>
      <c r="J514" s="189">
        <v>701366.4</v>
      </c>
      <c r="K514" s="189">
        <v>839819.80800000008</v>
      </c>
      <c r="L514" s="189">
        <v>980601.60095999995</v>
      </c>
      <c r="M514" s="189">
        <v>701366.4</v>
      </c>
      <c r="N514" s="189">
        <v>839819.80800000008</v>
      </c>
      <c r="O514" s="189">
        <v>980601.60095999995</v>
      </c>
      <c r="P514" s="189"/>
      <c r="Q514" s="189"/>
      <c r="R514" s="189"/>
      <c r="S514" s="186"/>
      <c r="T514" s="186"/>
      <c r="U514" s="408">
        <f t="shared" si="81"/>
        <v>-104242.80000000005</v>
      </c>
    </row>
    <row r="515" spans="1:21" s="176" customFormat="1" ht="102" hidden="1" outlineLevel="1">
      <c r="A515" s="179"/>
      <c r="B515" s="180"/>
      <c r="C515" s="180">
        <v>11018</v>
      </c>
      <c r="D515" s="179" t="s">
        <v>750</v>
      </c>
      <c r="E515" s="179" t="s">
        <v>753</v>
      </c>
      <c r="F515" s="179" t="s">
        <v>280</v>
      </c>
      <c r="G515" s="181">
        <v>2821.89</v>
      </c>
      <c r="H515" s="181">
        <v>0</v>
      </c>
      <c r="I515" s="181">
        <v>0</v>
      </c>
      <c r="J515" s="218">
        <v>0</v>
      </c>
      <c r="K515" s="218">
        <v>0</v>
      </c>
      <c r="L515" s="218">
        <v>0</v>
      </c>
      <c r="M515" s="218">
        <v>0</v>
      </c>
      <c r="N515" s="218">
        <v>0</v>
      </c>
      <c r="O515" s="218">
        <v>0</v>
      </c>
      <c r="P515" s="218"/>
      <c r="Q515" s="218"/>
      <c r="R515" s="218"/>
      <c r="S515" s="179"/>
      <c r="T515" s="179"/>
      <c r="U515" s="408">
        <f t="shared" si="81"/>
        <v>0</v>
      </c>
    </row>
    <row r="516" spans="1:21" s="176" customFormat="1" ht="89.25" hidden="1" outlineLevel="1">
      <c r="A516" s="179"/>
      <c r="B516" s="180"/>
      <c r="C516" s="180">
        <v>11022</v>
      </c>
      <c r="D516" s="179" t="s">
        <v>740</v>
      </c>
      <c r="E516" s="179" t="s">
        <v>741</v>
      </c>
      <c r="F516" s="179" t="s">
        <v>280</v>
      </c>
      <c r="G516" s="181">
        <f>SUM(G517:G528)</f>
        <v>76820.05</v>
      </c>
      <c r="H516" s="181">
        <f t="shared" ref="H516:R516" si="93">SUM(H517:H528)</f>
        <v>144515.30000000002</v>
      </c>
      <c r="I516" s="181">
        <f t="shared" si="93"/>
        <v>144515.30000000002</v>
      </c>
      <c r="J516" s="218">
        <f t="shared" si="93"/>
        <v>242050.20000000004</v>
      </c>
      <c r="K516" s="218">
        <f t="shared" si="93"/>
        <v>323329.50000000006</v>
      </c>
      <c r="L516" s="218">
        <f t="shared" si="93"/>
        <v>323329.50000000006</v>
      </c>
      <c r="M516" s="218">
        <f t="shared" si="93"/>
        <v>242050.20000000004</v>
      </c>
      <c r="N516" s="218">
        <f t="shared" si="93"/>
        <v>323329.50000000006</v>
      </c>
      <c r="O516" s="218">
        <f t="shared" si="93"/>
        <v>323329.50000000006</v>
      </c>
      <c r="P516" s="218">
        <f t="shared" si="93"/>
        <v>0</v>
      </c>
      <c r="Q516" s="218">
        <f t="shared" si="93"/>
        <v>0</v>
      </c>
      <c r="R516" s="218">
        <f t="shared" si="93"/>
        <v>0</v>
      </c>
      <c r="S516" s="179" t="s">
        <v>152</v>
      </c>
      <c r="T516" s="179"/>
      <c r="U516" s="408">
        <f t="shared" si="81"/>
        <v>-97534.900000000023</v>
      </c>
    </row>
    <row r="517" spans="1:21" s="187" customFormat="1" ht="24" hidden="1" customHeight="1" outlineLevel="1">
      <c r="A517" s="186"/>
      <c r="B517" s="186"/>
      <c r="C517" s="186"/>
      <c r="D517" s="605" t="s">
        <v>576</v>
      </c>
      <c r="E517" s="606"/>
      <c r="F517" s="186" t="s">
        <v>280</v>
      </c>
      <c r="G517" s="192">
        <v>9792</v>
      </c>
      <c r="H517" s="192">
        <v>19106.099999999999</v>
      </c>
      <c r="I517" s="192">
        <v>19106.099999999999</v>
      </c>
      <c r="J517" s="189">
        <v>38212.1</v>
      </c>
      <c r="K517" s="189">
        <v>54132</v>
      </c>
      <c r="L517" s="189">
        <v>54132</v>
      </c>
      <c r="M517" s="189">
        <v>38212.1</v>
      </c>
      <c r="N517" s="189">
        <v>54132</v>
      </c>
      <c r="O517" s="189">
        <v>54132</v>
      </c>
      <c r="P517" s="189"/>
      <c r="Q517" s="189"/>
      <c r="R517" s="189"/>
      <c r="S517" s="186"/>
      <c r="T517" s="186"/>
      <c r="U517" s="408">
        <f t="shared" si="81"/>
        <v>-19106</v>
      </c>
    </row>
    <row r="518" spans="1:21" s="187" customFormat="1" ht="16.5" hidden="1" outlineLevel="1">
      <c r="A518" s="186"/>
      <c r="B518" s="186"/>
      <c r="C518" s="186"/>
      <c r="D518" s="605" t="s">
        <v>353</v>
      </c>
      <c r="E518" s="606"/>
      <c r="F518" s="186" t="s">
        <v>280</v>
      </c>
      <c r="G518" s="192">
        <v>7329.61</v>
      </c>
      <c r="H518" s="192">
        <v>59236.9</v>
      </c>
      <c r="I518" s="192">
        <v>59236.9</v>
      </c>
      <c r="J518" s="189">
        <v>71548</v>
      </c>
      <c r="K518" s="189">
        <v>81767.5</v>
      </c>
      <c r="L518" s="189">
        <v>81767.5</v>
      </c>
      <c r="M518" s="189">
        <v>71548</v>
      </c>
      <c r="N518" s="189">
        <v>81767.5</v>
      </c>
      <c r="O518" s="189">
        <v>81767.5</v>
      </c>
      <c r="P518" s="189"/>
      <c r="Q518" s="189"/>
      <c r="R518" s="189"/>
      <c r="S518" s="186"/>
      <c r="T518" s="186"/>
      <c r="U518" s="408">
        <f t="shared" si="81"/>
        <v>-12311.099999999999</v>
      </c>
    </row>
    <row r="519" spans="1:21" s="187" customFormat="1" ht="16.5" hidden="1" outlineLevel="1">
      <c r="A519" s="186"/>
      <c r="B519" s="186"/>
      <c r="C519" s="186"/>
      <c r="D519" s="605" t="s">
        <v>577</v>
      </c>
      <c r="E519" s="606"/>
      <c r="F519" s="186" t="s">
        <v>280</v>
      </c>
      <c r="G519" s="192">
        <v>6209.8</v>
      </c>
      <c r="H519" s="192">
        <v>6448.2</v>
      </c>
      <c r="I519" s="192">
        <v>6448.2</v>
      </c>
      <c r="J519" s="189">
        <v>12896.3</v>
      </c>
      <c r="K519" s="189">
        <v>18271.599999999999</v>
      </c>
      <c r="L519" s="189">
        <v>18271.599999999999</v>
      </c>
      <c r="M519" s="189">
        <v>12896.3</v>
      </c>
      <c r="N519" s="189">
        <v>18271.599999999999</v>
      </c>
      <c r="O519" s="189">
        <v>18271.599999999999</v>
      </c>
      <c r="P519" s="189"/>
      <c r="Q519" s="189"/>
      <c r="R519" s="189"/>
      <c r="S519" s="186"/>
      <c r="T519" s="186"/>
      <c r="U519" s="408">
        <f t="shared" si="81"/>
        <v>-6448.0999999999995</v>
      </c>
    </row>
    <row r="520" spans="1:21" s="187" customFormat="1" ht="16.5" hidden="1" outlineLevel="1">
      <c r="A520" s="186"/>
      <c r="B520" s="186"/>
      <c r="C520" s="186"/>
      <c r="D520" s="605" t="s">
        <v>413</v>
      </c>
      <c r="E520" s="606"/>
      <c r="F520" s="186" t="s">
        <v>280</v>
      </c>
      <c r="G520" s="192">
        <v>5877.2</v>
      </c>
      <c r="H520" s="192">
        <v>7369.3</v>
      </c>
      <c r="I520" s="192">
        <v>7369.3</v>
      </c>
      <c r="J520" s="189">
        <v>14727.8</v>
      </c>
      <c r="K520" s="189">
        <v>20861.7</v>
      </c>
      <c r="L520" s="189">
        <v>20861.7</v>
      </c>
      <c r="M520" s="189">
        <v>14727.8</v>
      </c>
      <c r="N520" s="189">
        <v>20861.7</v>
      </c>
      <c r="O520" s="189">
        <v>20861.7</v>
      </c>
      <c r="P520" s="189"/>
      <c r="Q520" s="189"/>
      <c r="R520" s="189"/>
      <c r="S520" s="186"/>
      <c r="T520" s="186"/>
      <c r="U520" s="408">
        <f t="shared" si="81"/>
        <v>-7358.4999999999991</v>
      </c>
    </row>
    <row r="521" spans="1:21" s="187" customFormat="1" ht="16.5" hidden="1" outlineLevel="1">
      <c r="A521" s="186"/>
      <c r="B521" s="186"/>
      <c r="C521" s="186"/>
      <c r="D521" s="605" t="s">
        <v>578</v>
      </c>
      <c r="E521" s="606"/>
      <c r="F521" s="186" t="s">
        <v>280</v>
      </c>
      <c r="G521" s="192">
        <v>9155.7999999999993</v>
      </c>
      <c r="H521" s="192">
        <v>7380.2</v>
      </c>
      <c r="I521" s="192">
        <v>7380.2</v>
      </c>
      <c r="J521" s="189">
        <v>14760.3</v>
      </c>
      <c r="K521" s="189">
        <v>20915.900000000001</v>
      </c>
      <c r="L521" s="189">
        <v>20915.900000000001</v>
      </c>
      <c r="M521" s="189">
        <v>14760.3</v>
      </c>
      <c r="N521" s="189">
        <v>20915.900000000001</v>
      </c>
      <c r="O521" s="189">
        <v>20915.900000000001</v>
      </c>
      <c r="P521" s="189"/>
      <c r="Q521" s="189"/>
      <c r="R521" s="189"/>
      <c r="S521" s="186"/>
      <c r="T521" s="186"/>
      <c r="U521" s="408">
        <f t="shared" si="81"/>
        <v>-7380.0999999999995</v>
      </c>
    </row>
    <row r="522" spans="1:21" s="187" customFormat="1" ht="16.5" hidden="1" outlineLevel="1">
      <c r="A522" s="186"/>
      <c r="B522" s="186"/>
      <c r="C522" s="186"/>
      <c r="D522" s="605" t="s">
        <v>414</v>
      </c>
      <c r="E522" s="606"/>
      <c r="F522" s="186" t="s">
        <v>280</v>
      </c>
      <c r="G522" s="192">
        <v>7034.38</v>
      </c>
      <c r="H522" s="192">
        <v>9265.7999999999993</v>
      </c>
      <c r="I522" s="192">
        <v>9265.7999999999993</v>
      </c>
      <c r="J522" s="189">
        <v>18531.7</v>
      </c>
      <c r="K522" s="189">
        <v>26258.6</v>
      </c>
      <c r="L522" s="189">
        <v>26258.6</v>
      </c>
      <c r="M522" s="189">
        <v>18531.7</v>
      </c>
      <c r="N522" s="189">
        <v>26258.6</v>
      </c>
      <c r="O522" s="189">
        <v>26258.6</v>
      </c>
      <c r="P522" s="189"/>
      <c r="Q522" s="189"/>
      <c r="R522" s="189"/>
      <c r="S522" s="186"/>
      <c r="T522" s="186"/>
      <c r="U522" s="408">
        <f t="shared" si="81"/>
        <v>-9265.9000000000015</v>
      </c>
    </row>
    <row r="523" spans="1:21" s="187" customFormat="1" ht="16.5" hidden="1" outlineLevel="1">
      <c r="A523" s="186"/>
      <c r="B523" s="186"/>
      <c r="C523" s="186"/>
      <c r="D523" s="605" t="s">
        <v>415</v>
      </c>
      <c r="E523" s="606"/>
      <c r="F523" s="186" t="s">
        <v>280</v>
      </c>
      <c r="G523" s="192">
        <v>7792.2</v>
      </c>
      <c r="H523" s="192">
        <v>7618.6</v>
      </c>
      <c r="I523" s="192">
        <v>7618.6</v>
      </c>
      <c r="J523" s="189">
        <v>15226.3</v>
      </c>
      <c r="K523" s="189">
        <v>21576.9</v>
      </c>
      <c r="L523" s="189">
        <v>21576.9</v>
      </c>
      <c r="M523" s="189">
        <v>15226.3</v>
      </c>
      <c r="N523" s="189">
        <v>21576.9</v>
      </c>
      <c r="O523" s="189">
        <v>21576.9</v>
      </c>
      <c r="P523" s="189"/>
      <c r="Q523" s="189"/>
      <c r="R523" s="189"/>
      <c r="S523" s="186"/>
      <c r="T523" s="186"/>
      <c r="U523" s="408">
        <f t="shared" si="81"/>
        <v>-7607.6999999999989</v>
      </c>
    </row>
    <row r="524" spans="1:21" s="187" customFormat="1" ht="16.5" hidden="1" outlineLevel="1">
      <c r="A524" s="186"/>
      <c r="B524" s="186"/>
      <c r="C524" s="186"/>
      <c r="D524" s="605" t="s">
        <v>579</v>
      </c>
      <c r="E524" s="606"/>
      <c r="F524" s="186" t="s">
        <v>280</v>
      </c>
      <c r="G524" s="192">
        <v>4897.3</v>
      </c>
      <c r="H524" s="192">
        <v>7206.8</v>
      </c>
      <c r="I524" s="192">
        <v>7206.8</v>
      </c>
      <c r="J524" s="189">
        <v>14402.7</v>
      </c>
      <c r="K524" s="189">
        <v>20406.5</v>
      </c>
      <c r="L524" s="189">
        <v>20406.5</v>
      </c>
      <c r="M524" s="189">
        <v>14402.7</v>
      </c>
      <c r="N524" s="189">
        <v>20406.5</v>
      </c>
      <c r="O524" s="189">
        <v>20406.5</v>
      </c>
      <c r="P524" s="189"/>
      <c r="Q524" s="189"/>
      <c r="R524" s="189"/>
      <c r="S524" s="186"/>
      <c r="T524" s="186"/>
      <c r="U524" s="408">
        <f t="shared" ref="U524:U587" si="94">+H524-M524</f>
        <v>-7195.9000000000005</v>
      </c>
    </row>
    <row r="525" spans="1:21" s="187" customFormat="1" ht="16.5" hidden="1" outlineLevel="1">
      <c r="A525" s="186"/>
      <c r="B525" s="186"/>
      <c r="C525" s="186"/>
      <c r="D525" s="605" t="s">
        <v>416</v>
      </c>
      <c r="E525" s="606"/>
      <c r="F525" s="186" t="s">
        <v>280</v>
      </c>
      <c r="G525" s="192">
        <v>6712.3</v>
      </c>
      <c r="H525" s="192">
        <v>7456</v>
      </c>
      <c r="I525" s="192">
        <v>7456</v>
      </c>
      <c r="J525" s="189">
        <v>14912</v>
      </c>
      <c r="K525" s="189">
        <v>21121.8</v>
      </c>
      <c r="L525" s="189">
        <v>21121.8</v>
      </c>
      <c r="M525" s="189">
        <v>14912</v>
      </c>
      <c r="N525" s="189">
        <v>21121.8</v>
      </c>
      <c r="O525" s="189">
        <v>21121.8</v>
      </c>
      <c r="P525" s="189"/>
      <c r="Q525" s="189"/>
      <c r="R525" s="189"/>
      <c r="S525" s="186"/>
      <c r="T525" s="186"/>
      <c r="U525" s="408">
        <f t="shared" si="94"/>
        <v>-7456</v>
      </c>
    </row>
    <row r="526" spans="1:21" s="187" customFormat="1" ht="16.5" hidden="1" outlineLevel="1">
      <c r="A526" s="186"/>
      <c r="B526" s="186"/>
      <c r="C526" s="186"/>
      <c r="D526" s="605" t="s">
        <v>417</v>
      </c>
      <c r="E526" s="606"/>
      <c r="F526" s="186" t="s">
        <v>280</v>
      </c>
      <c r="G526" s="192">
        <v>5759.53</v>
      </c>
      <c r="H526" s="192">
        <v>4508.3</v>
      </c>
      <c r="I526" s="192">
        <v>4508.3</v>
      </c>
      <c r="J526" s="189">
        <v>9005.7000000000007</v>
      </c>
      <c r="K526" s="189">
        <v>12755.4</v>
      </c>
      <c r="L526" s="189">
        <v>12755.4</v>
      </c>
      <c r="M526" s="189">
        <v>9005.7000000000007</v>
      </c>
      <c r="N526" s="189">
        <v>12755.4</v>
      </c>
      <c r="O526" s="189">
        <v>12755.4</v>
      </c>
      <c r="P526" s="189"/>
      <c r="Q526" s="189"/>
      <c r="R526" s="189"/>
      <c r="S526" s="186"/>
      <c r="T526" s="186"/>
      <c r="U526" s="408">
        <f t="shared" si="94"/>
        <v>-4497.4000000000005</v>
      </c>
    </row>
    <row r="527" spans="1:21" s="187" customFormat="1" ht="16.5" hidden="1" outlineLevel="1">
      <c r="A527" s="186"/>
      <c r="B527" s="186"/>
      <c r="C527" s="186"/>
      <c r="D527" s="605" t="s">
        <v>418</v>
      </c>
      <c r="E527" s="606"/>
      <c r="F527" s="186" t="s">
        <v>280</v>
      </c>
      <c r="G527" s="192">
        <v>2626.18</v>
      </c>
      <c r="H527" s="192">
        <v>1658.1</v>
      </c>
      <c r="I527" s="192">
        <v>1658.1</v>
      </c>
      <c r="J527" s="189">
        <v>3316.2</v>
      </c>
      <c r="K527" s="189">
        <v>4703.3999999999996</v>
      </c>
      <c r="L527" s="189">
        <v>4703.3999999999996</v>
      </c>
      <c r="M527" s="189">
        <v>3316.2</v>
      </c>
      <c r="N527" s="189">
        <v>4703.3999999999996</v>
      </c>
      <c r="O527" s="189">
        <v>4703.3999999999996</v>
      </c>
      <c r="P527" s="189"/>
      <c r="Q527" s="189"/>
      <c r="R527" s="189"/>
      <c r="S527" s="186"/>
      <c r="T527" s="186"/>
      <c r="U527" s="408">
        <f t="shared" si="94"/>
        <v>-1658.1</v>
      </c>
    </row>
    <row r="528" spans="1:21" s="187" customFormat="1" ht="16.5" hidden="1" outlineLevel="1">
      <c r="A528" s="186"/>
      <c r="B528" s="186"/>
      <c r="C528" s="186"/>
      <c r="D528" s="605" t="s">
        <v>580</v>
      </c>
      <c r="E528" s="606"/>
      <c r="F528" s="186" t="s">
        <v>280</v>
      </c>
      <c r="G528" s="192">
        <v>3633.75</v>
      </c>
      <c r="H528" s="192">
        <v>7261</v>
      </c>
      <c r="I528" s="192">
        <v>7261</v>
      </c>
      <c r="J528" s="189">
        <v>14511.1</v>
      </c>
      <c r="K528" s="189">
        <v>20558.2</v>
      </c>
      <c r="L528" s="189">
        <v>20558.2</v>
      </c>
      <c r="M528" s="189">
        <v>14511.1</v>
      </c>
      <c r="N528" s="189">
        <v>20558.2</v>
      </c>
      <c r="O528" s="189">
        <v>20558.2</v>
      </c>
      <c r="P528" s="189"/>
      <c r="Q528" s="189"/>
      <c r="R528" s="189"/>
      <c r="S528" s="186"/>
      <c r="T528" s="186"/>
      <c r="U528" s="408">
        <f t="shared" si="94"/>
        <v>-7250.1</v>
      </c>
    </row>
    <row r="529" spans="1:21" s="176" customFormat="1" ht="76.5" hidden="1" outlineLevel="1">
      <c r="A529" s="179"/>
      <c r="B529" s="180"/>
      <c r="C529" s="180">
        <v>11023</v>
      </c>
      <c r="D529" s="179" t="s">
        <v>742</v>
      </c>
      <c r="E529" s="179" t="s">
        <v>743</v>
      </c>
      <c r="F529" s="179" t="s">
        <v>280</v>
      </c>
      <c r="G529" s="253">
        <v>676720.6</v>
      </c>
      <c r="H529" s="181">
        <v>182573.4</v>
      </c>
      <c r="I529" s="181">
        <v>182573.4</v>
      </c>
      <c r="J529" s="218"/>
      <c r="K529" s="218"/>
      <c r="L529" s="218"/>
      <c r="M529" s="218">
        <v>182573.4</v>
      </c>
      <c r="N529" s="435">
        <v>182573.4</v>
      </c>
      <c r="O529" s="435">
        <v>182573.4</v>
      </c>
      <c r="P529" s="218"/>
      <c r="Q529" s="218"/>
      <c r="R529" s="218"/>
      <c r="S529" s="179" t="s">
        <v>152</v>
      </c>
      <c r="T529" s="179"/>
      <c r="U529" s="408">
        <f t="shared" si="94"/>
        <v>0</v>
      </c>
    </row>
    <row r="530" spans="1:21" s="176" customFormat="1" ht="76.5" hidden="1" outlineLevel="1">
      <c r="A530" s="179"/>
      <c r="B530" s="180"/>
      <c r="C530" s="180">
        <v>11024</v>
      </c>
      <c r="D530" s="179" t="s">
        <v>744</v>
      </c>
      <c r="E530" s="179" t="s">
        <v>745</v>
      </c>
      <c r="F530" s="179" t="s">
        <v>280</v>
      </c>
      <c r="G530" s="181">
        <v>235213.36</v>
      </c>
      <c r="H530" s="181">
        <v>294510</v>
      </c>
      <c r="I530" s="181">
        <v>294510</v>
      </c>
      <c r="J530" s="218">
        <v>130860</v>
      </c>
      <c r="K530" s="218">
        <v>130860</v>
      </c>
      <c r="L530" s="218">
        <v>130860</v>
      </c>
      <c r="M530" s="218">
        <v>130860</v>
      </c>
      <c r="N530" s="218">
        <v>130860</v>
      </c>
      <c r="O530" s="218">
        <v>130860</v>
      </c>
      <c r="P530" s="218"/>
      <c r="Q530" s="218"/>
      <c r="R530" s="218"/>
      <c r="S530" s="179" t="s">
        <v>152</v>
      </c>
      <c r="T530" s="179"/>
      <c r="U530" s="408">
        <f t="shared" si="94"/>
        <v>163650</v>
      </c>
    </row>
    <row r="531" spans="1:21" s="176" customFormat="1" ht="38.25" hidden="1" outlineLevel="1">
      <c r="A531" s="179"/>
      <c r="B531" s="180"/>
      <c r="C531" s="180">
        <v>11025</v>
      </c>
      <c r="D531" s="179" t="s">
        <v>751</v>
      </c>
      <c r="E531" s="179" t="s">
        <v>752</v>
      </c>
      <c r="F531" s="179" t="s">
        <v>280</v>
      </c>
      <c r="G531" s="181">
        <v>23575</v>
      </c>
      <c r="H531" s="181">
        <v>0</v>
      </c>
      <c r="I531" s="181">
        <v>0</v>
      </c>
      <c r="J531" s="218"/>
      <c r="K531" s="218"/>
      <c r="L531" s="218"/>
      <c r="M531" s="218"/>
      <c r="N531" s="218"/>
      <c r="O531" s="218"/>
      <c r="P531" s="218"/>
      <c r="Q531" s="218"/>
      <c r="R531" s="218"/>
      <c r="S531" s="179"/>
      <c r="T531" s="179"/>
      <c r="U531" s="408">
        <f t="shared" si="94"/>
        <v>0</v>
      </c>
    </row>
    <row r="532" spans="1:21" s="176" customFormat="1" ht="114.75" hidden="1" outlineLevel="1">
      <c r="A532" s="179"/>
      <c r="B532" s="180"/>
      <c r="C532" s="180">
        <v>32006</v>
      </c>
      <c r="D532" s="179" t="s">
        <v>746</v>
      </c>
      <c r="E532" s="179" t="s">
        <v>747</v>
      </c>
      <c r="F532" s="179" t="s">
        <v>320</v>
      </c>
      <c r="G532" s="181">
        <v>3686072.92</v>
      </c>
      <c r="H532" s="181">
        <v>1191245.1000000001</v>
      </c>
      <c r="I532" s="181">
        <v>1191245.1000000001</v>
      </c>
      <c r="J532" s="218"/>
      <c r="K532" s="218"/>
      <c r="L532" s="218"/>
      <c r="M532" s="435">
        <v>1191245.1000000001</v>
      </c>
      <c r="N532" s="435">
        <v>1191245.1000000001</v>
      </c>
      <c r="O532" s="435">
        <v>1191245.1000000001</v>
      </c>
      <c r="P532" s="218"/>
      <c r="Q532" s="218"/>
      <c r="R532" s="218"/>
      <c r="S532" s="179" t="s">
        <v>152</v>
      </c>
      <c r="T532" s="179"/>
      <c r="U532" s="408">
        <f t="shared" si="94"/>
        <v>0</v>
      </c>
    </row>
    <row r="533" spans="1:21" s="176" customFormat="1" ht="63.75" hidden="1" outlineLevel="1">
      <c r="A533" s="179"/>
      <c r="B533" s="180"/>
      <c r="C533" s="180">
        <v>32007</v>
      </c>
      <c r="D533" s="179" t="s">
        <v>748</v>
      </c>
      <c r="E533" s="179" t="s">
        <v>749</v>
      </c>
      <c r="F533" s="179" t="s">
        <v>320</v>
      </c>
      <c r="G533" s="181">
        <v>2172311.62</v>
      </c>
      <c r="H533" s="181">
        <v>2547318.7999999998</v>
      </c>
      <c r="I533" s="181">
        <v>2547318.7999999998</v>
      </c>
      <c r="J533" s="218"/>
      <c r="K533" s="218"/>
      <c r="L533" s="218"/>
      <c r="M533" s="435">
        <v>2547318.7999999998</v>
      </c>
      <c r="N533" s="435">
        <v>2547318.7999999998</v>
      </c>
      <c r="O533" s="435">
        <v>2547318.7999999998</v>
      </c>
      <c r="P533" s="218"/>
      <c r="Q533" s="218"/>
      <c r="R533" s="218"/>
      <c r="S533" s="179" t="s">
        <v>152</v>
      </c>
      <c r="T533" s="179"/>
      <c r="U533" s="408">
        <f t="shared" si="94"/>
        <v>0</v>
      </c>
    </row>
    <row r="534" spans="1:21" s="210" customFormat="1" ht="76.5" hidden="1" outlineLevel="1">
      <c r="A534" s="207"/>
      <c r="B534" s="208"/>
      <c r="C534" s="208" t="s">
        <v>885</v>
      </c>
      <c r="D534" s="207" t="s">
        <v>955</v>
      </c>
      <c r="E534" s="207" t="s">
        <v>956</v>
      </c>
      <c r="F534" s="207" t="s">
        <v>280</v>
      </c>
      <c r="G534" s="209">
        <v>0</v>
      </c>
      <c r="H534" s="209">
        <v>0</v>
      </c>
      <c r="I534" s="209">
        <v>0</v>
      </c>
      <c r="J534" s="218">
        <v>0</v>
      </c>
      <c r="K534" s="218">
        <v>0</v>
      </c>
      <c r="L534" s="218">
        <v>0</v>
      </c>
      <c r="M534" s="218">
        <v>140905</v>
      </c>
      <c r="N534" s="218">
        <v>180984</v>
      </c>
      <c r="O534" s="218">
        <v>195912</v>
      </c>
      <c r="P534" s="218"/>
      <c r="Q534" s="218"/>
      <c r="R534" s="218"/>
      <c r="S534" s="207" t="s">
        <v>870</v>
      </c>
      <c r="T534" s="207" t="s">
        <v>957</v>
      </c>
      <c r="U534" s="408">
        <f t="shared" si="94"/>
        <v>-140905</v>
      </c>
    </row>
    <row r="535" spans="1:21" s="176" customFormat="1" ht="16.5" hidden="1" outlineLevel="1">
      <c r="A535" s="179"/>
      <c r="B535" s="180"/>
      <c r="C535" s="180"/>
      <c r="D535" s="179"/>
      <c r="E535" s="179"/>
      <c r="F535" s="179"/>
      <c r="G535" s="181"/>
      <c r="H535" s="181"/>
      <c r="I535" s="181"/>
      <c r="J535" s="218"/>
      <c r="K535" s="218"/>
      <c r="L535" s="218"/>
      <c r="M535" s="218"/>
      <c r="N535" s="218"/>
      <c r="O535" s="218"/>
      <c r="P535" s="218"/>
      <c r="Q535" s="218"/>
      <c r="R535" s="218"/>
      <c r="S535" s="179"/>
      <c r="T535" s="179"/>
      <c r="U535" s="408">
        <f t="shared" si="94"/>
        <v>0</v>
      </c>
    </row>
    <row r="536" spans="1:21" s="185" customFormat="1" ht="89.25" collapsed="1">
      <c r="A536" s="182">
        <v>104010</v>
      </c>
      <c r="B536" s="183">
        <v>1193</v>
      </c>
      <c r="C536" s="183"/>
      <c r="D536" s="182" t="s">
        <v>754</v>
      </c>
      <c r="E536" s="182" t="s">
        <v>755</v>
      </c>
      <c r="F536" s="182"/>
      <c r="G536" s="184">
        <f>SUM(G539:G541)</f>
        <v>3594294.5</v>
      </c>
      <c r="H536" s="184">
        <f t="shared" ref="H536:R536" si="95">SUM(H539:H541)</f>
        <v>4045313.1999999997</v>
      </c>
      <c r="I536" s="184">
        <f t="shared" si="95"/>
        <v>4045313.1999999997</v>
      </c>
      <c r="J536" s="237">
        <f t="shared" si="95"/>
        <v>4270977.8999999994</v>
      </c>
      <c r="K536" s="237">
        <f t="shared" si="95"/>
        <v>4270977.8999999994</v>
      </c>
      <c r="L536" s="237">
        <f>SUM(L539:L541)</f>
        <v>4270977.8999999994</v>
      </c>
      <c r="M536" s="237">
        <f t="shared" si="95"/>
        <v>4270977.8999999994</v>
      </c>
      <c r="N536" s="237">
        <f t="shared" si="95"/>
        <v>4270977.8999999994</v>
      </c>
      <c r="O536" s="237">
        <f t="shared" si="95"/>
        <v>4270977.8999999994</v>
      </c>
      <c r="P536" s="237">
        <f t="shared" si="95"/>
        <v>0</v>
      </c>
      <c r="Q536" s="237">
        <f t="shared" si="95"/>
        <v>0</v>
      </c>
      <c r="R536" s="237">
        <f t="shared" si="95"/>
        <v>0</v>
      </c>
      <c r="S536" s="184"/>
      <c r="T536" s="184"/>
      <c r="U536" s="408">
        <f t="shared" si="94"/>
        <v>-225664.69999999972</v>
      </c>
    </row>
    <row r="537" spans="1:21" s="198" customFormat="1" ht="16.5">
      <c r="A537" s="196"/>
      <c r="B537" s="195"/>
      <c r="C537" s="195"/>
      <c r="D537" s="196"/>
      <c r="E537" s="196"/>
      <c r="F537" s="196"/>
      <c r="G537" s="197">
        <v>3594294.5</v>
      </c>
      <c r="H537" s="197">
        <v>4045313.1999999997</v>
      </c>
      <c r="I537" s="197"/>
      <c r="J537" s="218"/>
      <c r="K537" s="218"/>
      <c r="L537" s="218"/>
      <c r="M537" s="218"/>
      <c r="N537" s="218"/>
      <c r="O537" s="218"/>
      <c r="P537" s="218"/>
      <c r="Q537" s="218"/>
      <c r="R537" s="218"/>
      <c r="S537" s="196"/>
      <c r="T537" s="196"/>
      <c r="U537" s="408">
        <f t="shared" si="94"/>
        <v>4045313.1999999997</v>
      </c>
    </row>
    <row r="538" spans="1:21" s="198" customFormat="1" ht="16.5">
      <c r="A538" s="196"/>
      <c r="B538" s="195"/>
      <c r="C538" s="195"/>
      <c r="D538" s="196"/>
      <c r="E538" s="196"/>
      <c r="F538" s="196"/>
      <c r="G538" s="197">
        <f>+G536-G537</f>
        <v>0</v>
      </c>
      <c r="H538" s="197">
        <f>+H536-H537</f>
        <v>0</v>
      </c>
      <c r="I538" s="197"/>
      <c r="J538" s="218"/>
      <c r="K538" s="218"/>
      <c r="L538" s="218"/>
      <c r="M538" s="218"/>
      <c r="N538" s="218"/>
      <c r="O538" s="218"/>
      <c r="P538" s="218"/>
      <c r="Q538" s="218"/>
      <c r="R538" s="218"/>
      <c r="S538" s="196"/>
      <c r="T538" s="196"/>
      <c r="U538" s="408">
        <f t="shared" si="94"/>
        <v>0</v>
      </c>
    </row>
    <row r="539" spans="1:21" s="176" customFormat="1" ht="114.75" hidden="1" outlineLevel="1">
      <c r="A539" s="179"/>
      <c r="B539" s="180"/>
      <c r="C539" s="180">
        <v>11001</v>
      </c>
      <c r="D539" s="179" t="s">
        <v>756</v>
      </c>
      <c r="E539" s="179" t="s">
        <v>757</v>
      </c>
      <c r="F539" s="179" t="s">
        <v>280</v>
      </c>
      <c r="G539" s="181">
        <v>3512219.7</v>
      </c>
      <c r="H539" s="181">
        <v>3885609.5</v>
      </c>
      <c r="I539" s="181">
        <v>3885609.5</v>
      </c>
      <c r="J539" s="218">
        <v>4031523.3</v>
      </c>
      <c r="K539" s="218">
        <v>4031523.3</v>
      </c>
      <c r="L539" s="218">
        <v>4031523.3</v>
      </c>
      <c r="M539" s="218">
        <v>4031523.3</v>
      </c>
      <c r="N539" s="218">
        <v>4031523.3</v>
      </c>
      <c r="O539" s="218">
        <v>4031523.3</v>
      </c>
      <c r="P539" s="218"/>
      <c r="Q539" s="218"/>
      <c r="R539" s="218"/>
      <c r="S539" s="179" t="s">
        <v>870</v>
      </c>
      <c r="T539" s="179"/>
      <c r="U539" s="408">
        <f t="shared" si="94"/>
        <v>-145913.79999999981</v>
      </c>
    </row>
    <row r="540" spans="1:21" s="176" customFormat="1" ht="89.25" hidden="1" outlineLevel="1">
      <c r="A540" s="179"/>
      <c r="B540" s="180"/>
      <c r="C540" s="180">
        <v>11002</v>
      </c>
      <c r="D540" s="179" t="s">
        <v>758</v>
      </c>
      <c r="E540" s="179" t="s">
        <v>759</v>
      </c>
      <c r="F540" s="179" t="s">
        <v>280</v>
      </c>
      <c r="G540" s="181">
        <v>82074.8</v>
      </c>
      <c r="H540" s="181">
        <v>82099.8</v>
      </c>
      <c r="I540" s="181">
        <v>82099.8</v>
      </c>
      <c r="J540" s="218">
        <v>82099.8</v>
      </c>
      <c r="K540" s="218">
        <v>82099.8</v>
      </c>
      <c r="L540" s="218">
        <v>82099.8</v>
      </c>
      <c r="M540" s="218">
        <v>82099.8</v>
      </c>
      <c r="N540" s="218">
        <v>82099.8</v>
      </c>
      <c r="O540" s="218">
        <v>82099.8</v>
      </c>
      <c r="P540" s="218"/>
      <c r="Q540" s="218"/>
      <c r="R540" s="218"/>
      <c r="S540" s="179" t="s">
        <v>870</v>
      </c>
      <c r="T540" s="179"/>
      <c r="U540" s="408">
        <f t="shared" si="94"/>
        <v>0</v>
      </c>
    </row>
    <row r="541" spans="1:21" s="176" customFormat="1" ht="76.5" hidden="1" outlineLevel="1">
      <c r="A541" s="179"/>
      <c r="B541" s="180"/>
      <c r="C541" s="180">
        <v>12018</v>
      </c>
      <c r="D541" s="179" t="s">
        <v>760</v>
      </c>
      <c r="E541" s="179" t="s">
        <v>761</v>
      </c>
      <c r="F541" s="179" t="s">
        <v>307</v>
      </c>
      <c r="G541" s="181">
        <v>0</v>
      </c>
      <c r="H541" s="181">
        <v>77603.899999999994</v>
      </c>
      <c r="I541" s="181">
        <v>77603.899999999994</v>
      </c>
      <c r="J541" s="218">
        <v>157354.79999999999</v>
      </c>
      <c r="K541" s="218">
        <v>157354.79999999999</v>
      </c>
      <c r="L541" s="218">
        <v>157354.79999999999</v>
      </c>
      <c r="M541" s="218">
        <v>157354.79999999999</v>
      </c>
      <c r="N541" s="218">
        <v>157354.79999999999</v>
      </c>
      <c r="O541" s="218">
        <v>157354.79999999999</v>
      </c>
      <c r="P541" s="218"/>
      <c r="Q541" s="218"/>
      <c r="R541" s="218"/>
      <c r="S541" s="179" t="s">
        <v>870</v>
      </c>
      <c r="T541" s="179"/>
      <c r="U541" s="408">
        <f t="shared" si="94"/>
        <v>-79750.899999999994</v>
      </c>
    </row>
    <row r="542" spans="1:21" s="176" customFormat="1" ht="16.5" hidden="1" outlineLevel="1">
      <c r="A542" s="179"/>
      <c r="B542" s="180"/>
      <c r="C542" s="180"/>
      <c r="D542" s="179"/>
      <c r="E542" s="179"/>
      <c r="F542" s="179"/>
      <c r="G542" s="181"/>
      <c r="H542" s="181"/>
      <c r="I542" s="181"/>
      <c r="J542" s="218"/>
      <c r="K542" s="218"/>
      <c r="L542" s="218"/>
      <c r="M542" s="218"/>
      <c r="N542" s="218"/>
      <c r="O542" s="218"/>
      <c r="P542" s="218"/>
      <c r="Q542" s="218"/>
      <c r="R542" s="218"/>
      <c r="S542" s="179"/>
      <c r="T542" s="179"/>
      <c r="U542" s="408">
        <f t="shared" si="94"/>
        <v>0</v>
      </c>
    </row>
    <row r="543" spans="1:21" s="185" customFormat="1" ht="38.25" collapsed="1">
      <c r="A543" s="182">
        <v>104010</v>
      </c>
      <c r="B543" s="183">
        <v>1196</v>
      </c>
      <c r="C543" s="183"/>
      <c r="D543" s="182" t="s">
        <v>762</v>
      </c>
      <c r="E543" s="182" t="s">
        <v>763</v>
      </c>
      <c r="F543" s="182"/>
      <c r="G543" s="184">
        <f>+G546+G547+G548+G551+G552</f>
        <v>566198.25</v>
      </c>
      <c r="H543" s="184">
        <f t="shared" ref="H543:R543" si="96">+H546+H547+H548+H551+H552</f>
        <v>547349</v>
      </c>
      <c r="I543" s="184">
        <f t="shared" si="96"/>
        <v>547349</v>
      </c>
      <c r="J543" s="237">
        <f t="shared" si="96"/>
        <v>653321</v>
      </c>
      <c r="K543" s="237">
        <f t="shared" si="96"/>
        <v>653321</v>
      </c>
      <c r="L543" s="237">
        <f t="shared" si="96"/>
        <v>653321</v>
      </c>
      <c r="M543" s="237">
        <f t="shared" si="96"/>
        <v>840904.5</v>
      </c>
      <c r="N543" s="237">
        <f t="shared" si="96"/>
        <v>840904.5</v>
      </c>
      <c r="O543" s="237">
        <f t="shared" si="96"/>
        <v>840904.5</v>
      </c>
      <c r="P543" s="237">
        <f t="shared" si="96"/>
        <v>0</v>
      </c>
      <c r="Q543" s="237">
        <f t="shared" si="96"/>
        <v>0</v>
      </c>
      <c r="R543" s="237">
        <f t="shared" si="96"/>
        <v>0</v>
      </c>
      <c r="S543" s="184"/>
      <c r="T543" s="184"/>
      <c r="U543" s="408">
        <f t="shared" si="94"/>
        <v>-293555.5</v>
      </c>
    </row>
    <row r="544" spans="1:21" s="198" customFormat="1" ht="16.5">
      <c r="A544" s="196"/>
      <c r="B544" s="195"/>
      <c r="C544" s="195"/>
      <c r="D544" s="196"/>
      <c r="E544" s="196"/>
      <c r="F544" s="196"/>
      <c r="G544" s="197">
        <v>566198.25</v>
      </c>
      <c r="H544" s="197">
        <v>547349</v>
      </c>
      <c r="I544" s="197"/>
      <c r="J544" s="218"/>
      <c r="K544" s="218"/>
      <c r="L544" s="218"/>
      <c r="M544" s="218"/>
      <c r="N544" s="218"/>
      <c r="O544" s="218"/>
      <c r="P544" s="218"/>
      <c r="Q544" s="218"/>
      <c r="R544" s="218"/>
      <c r="S544" s="196"/>
      <c r="T544" s="196"/>
      <c r="U544" s="408">
        <f t="shared" si="94"/>
        <v>547349</v>
      </c>
    </row>
    <row r="545" spans="1:21" s="198" customFormat="1" ht="16.5">
      <c r="A545" s="196"/>
      <c r="B545" s="195"/>
      <c r="C545" s="195"/>
      <c r="D545" s="196"/>
      <c r="E545" s="196"/>
      <c r="F545" s="196"/>
      <c r="G545" s="197">
        <f>+G543-G544</f>
        <v>0</v>
      </c>
      <c r="H545" s="197">
        <f>+H543-H544</f>
        <v>0</v>
      </c>
      <c r="I545" s="197"/>
      <c r="J545" s="218"/>
      <c r="K545" s="218"/>
      <c r="L545" s="218"/>
      <c r="M545" s="218"/>
      <c r="N545" s="218"/>
      <c r="O545" s="218"/>
      <c r="P545" s="218"/>
      <c r="Q545" s="218"/>
      <c r="R545" s="218"/>
      <c r="S545" s="196"/>
      <c r="T545" s="196"/>
      <c r="U545" s="408">
        <f t="shared" si="94"/>
        <v>0</v>
      </c>
    </row>
    <row r="546" spans="1:21" s="176" customFormat="1" ht="38.25" hidden="1" outlineLevel="1">
      <c r="A546" s="179"/>
      <c r="B546" s="180"/>
      <c r="C546" s="180">
        <v>11001</v>
      </c>
      <c r="D546" s="179" t="s">
        <v>764</v>
      </c>
      <c r="E546" s="179" t="s">
        <v>765</v>
      </c>
      <c r="F546" s="179" t="s">
        <v>280</v>
      </c>
      <c r="G546" s="181">
        <v>415248.46</v>
      </c>
      <c r="H546" s="181">
        <v>310884.90000000002</v>
      </c>
      <c r="I546" s="181">
        <v>310884.90000000002</v>
      </c>
      <c r="J546" s="218">
        <v>604440.4</v>
      </c>
      <c r="K546" s="218">
        <v>604440.4</v>
      </c>
      <c r="L546" s="218">
        <v>604440.4</v>
      </c>
      <c r="M546" s="218">
        <v>604440.4</v>
      </c>
      <c r="N546" s="218">
        <v>604440.4</v>
      </c>
      <c r="O546" s="218">
        <v>604440.4</v>
      </c>
      <c r="P546" s="218"/>
      <c r="Q546" s="218"/>
      <c r="R546" s="218"/>
      <c r="S546" s="179" t="s">
        <v>870</v>
      </c>
      <c r="T546" s="179"/>
      <c r="U546" s="408">
        <f t="shared" si="94"/>
        <v>-293555.5</v>
      </c>
    </row>
    <row r="547" spans="1:21" s="176" customFormat="1" ht="51" hidden="1" outlineLevel="1">
      <c r="A547" s="179"/>
      <c r="B547" s="180"/>
      <c r="C547" s="180">
        <v>11002</v>
      </c>
      <c r="D547" s="179" t="s">
        <v>766</v>
      </c>
      <c r="E547" s="179" t="s">
        <v>767</v>
      </c>
      <c r="F547" s="179" t="s">
        <v>280</v>
      </c>
      <c r="G547" s="181">
        <v>40733.800000000003</v>
      </c>
      <c r="H547" s="181">
        <v>48880.6</v>
      </c>
      <c r="I547" s="181">
        <v>48880.6</v>
      </c>
      <c r="J547" s="218">
        <v>48880.6</v>
      </c>
      <c r="K547" s="218">
        <v>48880.6</v>
      </c>
      <c r="L547" s="218">
        <v>48880.6</v>
      </c>
      <c r="M547" s="218">
        <v>48880.6</v>
      </c>
      <c r="N547" s="218">
        <v>48880.6</v>
      </c>
      <c r="O547" s="218">
        <v>48880.6</v>
      </c>
      <c r="P547" s="218"/>
      <c r="Q547" s="218"/>
      <c r="R547" s="218"/>
      <c r="S547" s="179" t="s">
        <v>870</v>
      </c>
      <c r="T547" s="179"/>
      <c r="U547" s="408">
        <f t="shared" si="94"/>
        <v>0</v>
      </c>
    </row>
    <row r="548" spans="1:21" s="176" customFormat="1" ht="63.75" hidden="1" outlineLevel="1">
      <c r="A548" s="179"/>
      <c r="B548" s="180"/>
      <c r="C548" s="180">
        <v>12001</v>
      </c>
      <c r="D548" s="179" t="s">
        <v>768</v>
      </c>
      <c r="E548" s="179" t="s">
        <v>769</v>
      </c>
      <c r="F548" s="179" t="s">
        <v>307</v>
      </c>
      <c r="G548" s="181">
        <f>+G549+G550</f>
        <v>50075.360000000001</v>
      </c>
      <c r="H548" s="181">
        <f t="shared" ref="H548:R548" si="97">+H549+H550</f>
        <v>37583.5</v>
      </c>
      <c r="I548" s="181">
        <f t="shared" si="97"/>
        <v>37583.5</v>
      </c>
      <c r="J548" s="218">
        <f t="shared" si="97"/>
        <v>0</v>
      </c>
      <c r="K548" s="218">
        <f t="shared" si="97"/>
        <v>0</v>
      </c>
      <c r="L548" s="218">
        <f t="shared" si="97"/>
        <v>0</v>
      </c>
      <c r="M548" s="218">
        <f t="shared" si="97"/>
        <v>37583.5</v>
      </c>
      <c r="N548" s="218">
        <f t="shared" si="97"/>
        <v>37583.5</v>
      </c>
      <c r="O548" s="218">
        <f t="shared" si="97"/>
        <v>37583.5</v>
      </c>
      <c r="P548" s="218">
        <f t="shared" si="97"/>
        <v>0</v>
      </c>
      <c r="Q548" s="218">
        <f t="shared" si="97"/>
        <v>0</v>
      </c>
      <c r="R548" s="218">
        <f t="shared" si="97"/>
        <v>0</v>
      </c>
      <c r="S548" s="179" t="s">
        <v>152</v>
      </c>
      <c r="T548" s="179"/>
      <c r="U548" s="408">
        <f t="shared" si="94"/>
        <v>0</v>
      </c>
    </row>
    <row r="549" spans="1:21" s="187" customFormat="1" ht="16.5" hidden="1" outlineLevel="1">
      <c r="A549" s="186"/>
      <c r="B549" s="186"/>
      <c r="C549" s="186"/>
      <c r="D549" s="605" t="s">
        <v>353</v>
      </c>
      <c r="E549" s="606"/>
      <c r="F549" s="186" t="s">
        <v>280</v>
      </c>
      <c r="G549" s="192">
        <v>46860</v>
      </c>
      <c r="H549" s="192">
        <v>37583.5</v>
      </c>
      <c r="I549" s="192">
        <v>37583.5</v>
      </c>
      <c r="J549" s="189"/>
      <c r="K549" s="189"/>
      <c r="L549" s="189"/>
      <c r="M549" s="431">
        <v>37583.5</v>
      </c>
      <c r="N549" s="431">
        <v>37583.5</v>
      </c>
      <c r="O549" s="431">
        <v>37583.5</v>
      </c>
      <c r="P549" s="189"/>
      <c r="Q549" s="189"/>
      <c r="R549" s="189"/>
      <c r="S549" s="186"/>
      <c r="T549" s="186"/>
      <c r="U549" s="408">
        <f t="shared" si="94"/>
        <v>0</v>
      </c>
    </row>
    <row r="550" spans="1:21" s="187" customFormat="1" ht="16.5" hidden="1" outlineLevel="1">
      <c r="A550" s="186"/>
      <c r="B550" s="186"/>
      <c r="C550" s="186"/>
      <c r="D550" s="605" t="s">
        <v>415</v>
      </c>
      <c r="E550" s="606"/>
      <c r="F550" s="186" t="s">
        <v>280</v>
      </c>
      <c r="G550" s="192">
        <v>3215.36</v>
      </c>
      <c r="H550" s="192">
        <v>0</v>
      </c>
      <c r="I550" s="192">
        <v>0</v>
      </c>
      <c r="J550" s="189"/>
      <c r="K550" s="189"/>
      <c r="L550" s="189"/>
      <c r="M550" s="189"/>
      <c r="N550" s="189"/>
      <c r="O550" s="189"/>
      <c r="P550" s="189"/>
      <c r="Q550" s="189"/>
      <c r="R550" s="189"/>
      <c r="S550" s="186"/>
      <c r="T550" s="186"/>
      <c r="U550" s="408">
        <f t="shared" si="94"/>
        <v>0</v>
      </c>
    </row>
    <row r="551" spans="1:21" s="176" customFormat="1" ht="76.5" hidden="1" outlineLevel="1">
      <c r="A551" s="179"/>
      <c r="B551" s="180"/>
      <c r="C551" s="180">
        <v>12002</v>
      </c>
      <c r="D551" s="179" t="s">
        <v>770</v>
      </c>
      <c r="E551" s="179" t="s">
        <v>771</v>
      </c>
      <c r="F551" s="179" t="s">
        <v>307</v>
      </c>
      <c r="G551" s="181">
        <v>52360.85</v>
      </c>
      <c r="H551" s="181">
        <v>150000</v>
      </c>
      <c r="I551" s="181">
        <v>150000</v>
      </c>
      <c r="J551" s="218"/>
      <c r="K551" s="218"/>
      <c r="L551" s="218"/>
      <c r="M551" s="435">
        <v>150000</v>
      </c>
      <c r="N551" s="435">
        <v>150000</v>
      </c>
      <c r="O551" s="435">
        <v>150000</v>
      </c>
      <c r="P551" s="218"/>
      <c r="Q551" s="218"/>
      <c r="R551" s="218"/>
      <c r="S551" s="179" t="s">
        <v>152</v>
      </c>
      <c r="T551" s="179"/>
      <c r="U551" s="408">
        <f t="shared" si="94"/>
        <v>0</v>
      </c>
    </row>
    <row r="552" spans="1:21" s="176" customFormat="1" ht="38.25" hidden="1" outlineLevel="1">
      <c r="A552" s="179"/>
      <c r="B552" s="180"/>
      <c r="C552" s="180">
        <v>12003</v>
      </c>
      <c r="D552" s="179" t="s">
        <v>772</v>
      </c>
      <c r="E552" s="179" t="s">
        <v>773</v>
      </c>
      <c r="F552" s="179" t="s">
        <v>307</v>
      </c>
      <c r="G552" s="181">
        <v>7779.78</v>
      </c>
      <c r="H552" s="181">
        <v>0</v>
      </c>
      <c r="I552" s="181">
        <v>0</v>
      </c>
      <c r="J552" s="218"/>
      <c r="K552" s="218"/>
      <c r="L552" s="218"/>
      <c r="M552" s="218"/>
      <c r="N552" s="218"/>
      <c r="O552" s="218"/>
      <c r="P552" s="218"/>
      <c r="Q552" s="218"/>
      <c r="R552" s="218"/>
      <c r="S552" s="179"/>
      <c r="T552" s="179"/>
      <c r="U552" s="408">
        <f t="shared" si="94"/>
        <v>0</v>
      </c>
    </row>
    <row r="553" spans="1:21" s="185" customFormat="1" ht="38.25" collapsed="1">
      <c r="A553" s="182">
        <v>104010</v>
      </c>
      <c r="B553" s="183">
        <v>1198</v>
      </c>
      <c r="C553" s="183"/>
      <c r="D553" s="182" t="s">
        <v>774</v>
      </c>
      <c r="E553" s="182" t="s">
        <v>775</v>
      </c>
      <c r="F553" s="182"/>
      <c r="G553" s="184">
        <f>+G556+G557+G558+G559+G560+G572+G573+G574+G575</f>
        <v>814710.84999999986</v>
      </c>
      <c r="H553" s="184">
        <f t="shared" ref="H553:R553" si="98">+H556+H557+H558+H559+H560+H572+H573+H574+H575</f>
        <v>677625.89999999991</v>
      </c>
      <c r="I553" s="184">
        <f t="shared" si="98"/>
        <v>677625.89999999991</v>
      </c>
      <c r="J553" s="237">
        <f t="shared" si="98"/>
        <v>1271974.8999999999</v>
      </c>
      <c r="K553" s="237">
        <f t="shared" si="98"/>
        <v>1272334.8999999999</v>
      </c>
      <c r="L553" s="237">
        <f t="shared" si="98"/>
        <v>1272874.8999999999</v>
      </c>
      <c r="M553" s="237">
        <f t="shared" si="98"/>
        <v>1271974.8999999999</v>
      </c>
      <c r="N553" s="237">
        <f t="shared" si="98"/>
        <v>1272334.8999999999</v>
      </c>
      <c r="O553" s="237">
        <f t="shared" si="98"/>
        <v>1272874.8999999999</v>
      </c>
      <c r="P553" s="237">
        <f t="shared" si="98"/>
        <v>0</v>
      </c>
      <c r="Q553" s="237">
        <f t="shared" si="98"/>
        <v>0</v>
      </c>
      <c r="R553" s="237">
        <f t="shared" si="98"/>
        <v>0</v>
      </c>
      <c r="S553" s="184"/>
      <c r="T553" s="184"/>
      <c r="U553" s="408">
        <f t="shared" si="94"/>
        <v>-594349</v>
      </c>
    </row>
    <row r="554" spans="1:21" s="198" customFormat="1" ht="16.5">
      <c r="A554" s="196"/>
      <c r="B554" s="195"/>
      <c r="C554" s="195"/>
      <c r="D554" s="196"/>
      <c r="E554" s="196"/>
      <c r="F554" s="196"/>
      <c r="G554" s="197">
        <v>814710.84999999986</v>
      </c>
      <c r="H554" s="197">
        <v>677625.89999999991</v>
      </c>
      <c r="I554" s="197"/>
      <c r="J554" s="218"/>
      <c r="K554" s="218"/>
      <c r="L554" s="218"/>
      <c r="M554" s="218"/>
      <c r="N554" s="218"/>
      <c r="O554" s="218"/>
      <c r="P554" s="218"/>
      <c r="Q554" s="218"/>
      <c r="R554" s="218"/>
      <c r="S554" s="196"/>
      <c r="T554" s="196"/>
      <c r="U554" s="408">
        <f t="shared" si="94"/>
        <v>677625.89999999991</v>
      </c>
    </row>
    <row r="555" spans="1:21" s="198" customFormat="1" ht="16.5">
      <c r="A555" s="196"/>
      <c r="B555" s="195"/>
      <c r="C555" s="195"/>
      <c r="D555" s="196"/>
      <c r="E555" s="196"/>
      <c r="F555" s="196"/>
      <c r="G555" s="197">
        <f>+G553-G554</f>
        <v>0</v>
      </c>
      <c r="H555" s="197">
        <f>+H553-H554</f>
        <v>0</v>
      </c>
      <c r="I555" s="197"/>
      <c r="J555" s="218"/>
      <c r="K555" s="218"/>
      <c r="L555" s="218"/>
      <c r="M555" s="218"/>
      <c r="N555" s="218"/>
      <c r="O555" s="218"/>
      <c r="P555" s="218"/>
      <c r="Q555" s="218"/>
      <c r="R555" s="218"/>
      <c r="S555" s="196"/>
      <c r="T555" s="196"/>
      <c r="U555" s="408">
        <f t="shared" si="94"/>
        <v>0</v>
      </c>
    </row>
    <row r="556" spans="1:21" s="176" customFormat="1" ht="63.75" hidden="1" outlineLevel="1">
      <c r="A556" s="179"/>
      <c r="B556" s="180"/>
      <c r="C556" s="180">
        <v>11001</v>
      </c>
      <c r="D556" s="179" t="s">
        <v>776</v>
      </c>
      <c r="E556" s="179" t="s">
        <v>777</v>
      </c>
      <c r="F556" s="179" t="s">
        <v>280</v>
      </c>
      <c r="G556" s="181">
        <v>31674.53</v>
      </c>
      <c r="H556" s="181">
        <v>38000</v>
      </c>
      <c r="I556" s="181">
        <v>38000</v>
      </c>
      <c r="J556" s="218">
        <v>38000</v>
      </c>
      <c r="K556" s="218">
        <v>38000</v>
      </c>
      <c r="L556" s="218">
        <v>38000</v>
      </c>
      <c r="M556" s="218">
        <v>38000</v>
      </c>
      <c r="N556" s="218">
        <v>38000</v>
      </c>
      <c r="O556" s="218">
        <v>38000</v>
      </c>
      <c r="P556" s="218"/>
      <c r="Q556" s="218"/>
      <c r="R556" s="218"/>
      <c r="S556" s="179" t="s">
        <v>152</v>
      </c>
      <c r="T556" s="179"/>
      <c r="U556" s="408">
        <f t="shared" si="94"/>
        <v>0</v>
      </c>
    </row>
    <row r="557" spans="1:21" s="176" customFormat="1" ht="114.75" hidden="1" outlineLevel="1">
      <c r="A557" s="179"/>
      <c r="B557" s="180"/>
      <c r="C557" s="180">
        <v>11002</v>
      </c>
      <c r="D557" s="179" t="s">
        <v>778</v>
      </c>
      <c r="E557" s="179" t="s">
        <v>779</v>
      </c>
      <c r="F557" s="179" t="s">
        <v>280</v>
      </c>
      <c r="G557" s="181">
        <v>14249.95</v>
      </c>
      <c r="H557" s="181">
        <v>14250</v>
      </c>
      <c r="I557" s="181">
        <v>14250</v>
      </c>
      <c r="J557" s="218">
        <v>14250</v>
      </c>
      <c r="K557" s="218">
        <v>14250</v>
      </c>
      <c r="L557" s="218">
        <v>14250</v>
      </c>
      <c r="M557" s="218">
        <v>14250</v>
      </c>
      <c r="N557" s="218">
        <v>14250</v>
      </c>
      <c r="O557" s="218">
        <v>14250</v>
      </c>
      <c r="P557" s="218"/>
      <c r="Q557" s="218"/>
      <c r="R557" s="218"/>
      <c r="S557" s="179" t="s">
        <v>152</v>
      </c>
      <c r="T557" s="179"/>
      <c r="U557" s="408">
        <f t="shared" si="94"/>
        <v>0</v>
      </c>
    </row>
    <row r="558" spans="1:21" s="176" customFormat="1" ht="51" hidden="1" outlineLevel="1">
      <c r="A558" s="179"/>
      <c r="B558" s="180"/>
      <c r="C558" s="180">
        <v>11003</v>
      </c>
      <c r="D558" s="179" t="s">
        <v>780</v>
      </c>
      <c r="E558" s="179" t="s">
        <v>781</v>
      </c>
      <c r="F558" s="179" t="s">
        <v>280</v>
      </c>
      <c r="G558" s="181">
        <v>6817.86</v>
      </c>
      <c r="H558" s="181">
        <v>12805</v>
      </c>
      <c r="I558" s="181">
        <v>12805</v>
      </c>
      <c r="J558" s="218">
        <v>50000</v>
      </c>
      <c r="K558" s="218">
        <v>50000</v>
      </c>
      <c r="L558" s="218">
        <v>50000</v>
      </c>
      <c r="M558" s="218">
        <v>50000</v>
      </c>
      <c r="N558" s="218">
        <v>50000</v>
      </c>
      <c r="O558" s="218">
        <v>50000</v>
      </c>
      <c r="P558" s="218"/>
      <c r="Q558" s="218"/>
      <c r="R558" s="218"/>
      <c r="S558" s="179" t="s">
        <v>152</v>
      </c>
      <c r="T558" s="179"/>
      <c r="U558" s="408">
        <f t="shared" si="94"/>
        <v>-37195</v>
      </c>
    </row>
    <row r="559" spans="1:21" s="176" customFormat="1" ht="89.25" hidden="1" outlineLevel="1">
      <c r="A559" s="179"/>
      <c r="B559" s="180"/>
      <c r="C559" s="180">
        <v>11004</v>
      </c>
      <c r="D559" s="179" t="s">
        <v>782</v>
      </c>
      <c r="E559" s="179" t="s">
        <v>783</v>
      </c>
      <c r="F559" s="179" t="s">
        <v>280</v>
      </c>
      <c r="G559" s="181">
        <v>12000</v>
      </c>
      <c r="H559" s="181">
        <v>12000</v>
      </c>
      <c r="I559" s="181">
        <v>12000</v>
      </c>
      <c r="J559" s="218">
        <v>16100</v>
      </c>
      <c r="K559" s="218">
        <v>16100</v>
      </c>
      <c r="L559" s="218">
        <v>16100</v>
      </c>
      <c r="M559" s="218">
        <v>16100</v>
      </c>
      <c r="N559" s="218">
        <v>16100</v>
      </c>
      <c r="O559" s="218">
        <v>16100</v>
      </c>
      <c r="P559" s="218"/>
      <c r="Q559" s="218"/>
      <c r="R559" s="218"/>
      <c r="S559" s="179" t="s">
        <v>152</v>
      </c>
      <c r="T559" s="179"/>
      <c r="U559" s="408">
        <f t="shared" si="94"/>
        <v>-4100</v>
      </c>
    </row>
    <row r="560" spans="1:21" s="176" customFormat="1" ht="51" hidden="1" outlineLevel="1">
      <c r="A560" s="179"/>
      <c r="B560" s="180"/>
      <c r="C560" s="180">
        <v>11005</v>
      </c>
      <c r="D560" s="179" t="s">
        <v>784</v>
      </c>
      <c r="E560" s="179" t="s">
        <v>785</v>
      </c>
      <c r="F560" s="179" t="s">
        <v>280</v>
      </c>
      <c r="G560" s="181">
        <f>SUM(G561:G571)</f>
        <v>255647.19999999998</v>
      </c>
      <c r="H560" s="181">
        <f t="shared" ref="H560:R560" si="99">SUM(H561:H571)</f>
        <v>257317.6</v>
      </c>
      <c r="I560" s="181">
        <f t="shared" si="99"/>
        <v>257317.6</v>
      </c>
      <c r="J560" s="218">
        <f t="shared" si="99"/>
        <v>257317.6</v>
      </c>
      <c r="K560" s="218">
        <f t="shared" si="99"/>
        <v>257317.6</v>
      </c>
      <c r="L560" s="218">
        <f t="shared" si="99"/>
        <v>257317.6</v>
      </c>
      <c r="M560" s="218">
        <f t="shared" si="99"/>
        <v>257317.6</v>
      </c>
      <c r="N560" s="218">
        <f t="shared" si="99"/>
        <v>257317.6</v>
      </c>
      <c r="O560" s="218">
        <f t="shared" si="99"/>
        <v>257317.6</v>
      </c>
      <c r="P560" s="218">
        <f t="shared" si="99"/>
        <v>0</v>
      </c>
      <c r="Q560" s="218">
        <f t="shared" si="99"/>
        <v>0</v>
      </c>
      <c r="R560" s="218">
        <f t="shared" si="99"/>
        <v>0</v>
      </c>
      <c r="S560" s="179" t="s">
        <v>152</v>
      </c>
      <c r="T560" s="179"/>
      <c r="U560" s="408">
        <f t="shared" si="94"/>
        <v>0</v>
      </c>
    </row>
    <row r="561" spans="1:21" s="187" customFormat="1" ht="24" hidden="1" customHeight="1" outlineLevel="1">
      <c r="A561" s="186"/>
      <c r="B561" s="186"/>
      <c r="C561" s="186"/>
      <c r="D561" s="605" t="s">
        <v>576</v>
      </c>
      <c r="E561" s="606"/>
      <c r="F561" s="186" t="s">
        <v>280</v>
      </c>
      <c r="G561" s="192">
        <v>60353.9</v>
      </c>
      <c r="H561" s="192">
        <v>60353.9</v>
      </c>
      <c r="I561" s="192">
        <v>60353.9</v>
      </c>
      <c r="J561" s="189">
        <v>60353.9</v>
      </c>
      <c r="K561" s="189">
        <v>60353.9</v>
      </c>
      <c r="L561" s="189">
        <v>60353.9</v>
      </c>
      <c r="M561" s="189">
        <v>60353.9</v>
      </c>
      <c r="N561" s="189">
        <v>60353.9</v>
      </c>
      <c r="O561" s="189">
        <v>60353.9</v>
      </c>
      <c r="P561" s="189"/>
      <c r="Q561" s="189"/>
      <c r="R561" s="189"/>
      <c r="S561" s="186"/>
      <c r="T561" s="186"/>
      <c r="U561" s="408">
        <f t="shared" si="94"/>
        <v>0</v>
      </c>
    </row>
    <row r="562" spans="1:21" s="187" customFormat="1" ht="16.5" hidden="1" outlineLevel="1">
      <c r="A562" s="186"/>
      <c r="B562" s="186"/>
      <c r="C562" s="186"/>
      <c r="D562" s="605" t="s">
        <v>577</v>
      </c>
      <c r="E562" s="606"/>
      <c r="F562" s="186" t="s">
        <v>280</v>
      </c>
      <c r="G562" s="192">
        <v>8715.4</v>
      </c>
      <c r="H562" s="192">
        <v>8715.4</v>
      </c>
      <c r="I562" s="192">
        <v>8715.4</v>
      </c>
      <c r="J562" s="189">
        <v>8715.4</v>
      </c>
      <c r="K562" s="189">
        <v>8715.4</v>
      </c>
      <c r="L562" s="189">
        <v>8715.4</v>
      </c>
      <c r="M562" s="189">
        <v>8715.4</v>
      </c>
      <c r="N562" s="189">
        <v>8715.4</v>
      </c>
      <c r="O562" s="189">
        <v>8715.4</v>
      </c>
      <c r="P562" s="189"/>
      <c r="Q562" s="189"/>
      <c r="R562" s="189"/>
      <c r="S562" s="186"/>
      <c r="T562" s="186"/>
      <c r="U562" s="408">
        <f t="shared" si="94"/>
        <v>0</v>
      </c>
    </row>
    <row r="563" spans="1:21" s="187" customFormat="1" ht="16.5" hidden="1" outlineLevel="1">
      <c r="A563" s="186"/>
      <c r="B563" s="186"/>
      <c r="C563" s="186"/>
      <c r="D563" s="605" t="s">
        <v>413</v>
      </c>
      <c r="E563" s="606"/>
      <c r="F563" s="186" t="s">
        <v>280</v>
      </c>
      <c r="G563" s="192">
        <v>13290.9</v>
      </c>
      <c r="H563" s="192">
        <v>13290.9</v>
      </c>
      <c r="I563" s="192">
        <v>13290.9</v>
      </c>
      <c r="J563" s="189">
        <v>13290.9</v>
      </c>
      <c r="K563" s="189">
        <v>13290.9</v>
      </c>
      <c r="L563" s="189">
        <v>13290.9</v>
      </c>
      <c r="M563" s="189">
        <v>13290.9</v>
      </c>
      <c r="N563" s="189">
        <v>13290.9</v>
      </c>
      <c r="O563" s="189">
        <v>13290.9</v>
      </c>
      <c r="P563" s="189"/>
      <c r="Q563" s="189"/>
      <c r="R563" s="189"/>
      <c r="S563" s="186"/>
      <c r="T563" s="186"/>
      <c r="U563" s="408">
        <f t="shared" si="94"/>
        <v>0</v>
      </c>
    </row>
    <row r="564" spans="1:21" s="187" customFormat="1" ht="16.5" hidden="1" outlineLevel="1">
      <c r="A564" s="186"/>
      <c r="B564" s="186"/>
      <c r="C564" s="186"/>
      <c r="D564" s="605" t="s">
        <v>578</v>
      </c>
      <c r="E564" s="606"/>
      <c r="F564" s="186" t="s">
        <v>280</v>
      </c>
      <c r="G564" s="192">
        <v>17866.5</v>
      </c>
      <c r="H564" s="192">
        <v>17866.5</v>
      </c>
      <c r="I564" s="192">
        <v>17866.5</v>
      </c>
      <c r="J564" s="189">
        <v>17866.5</v>
      </c>
      <c r="K564" s="189">
        <v>17866.5</v>
      </c>
      <c r="L564" s="189">
        <v>17866.5</v>
      </c>
      <c r="M564" s="189">
        <v>17866.5</v>
      </c>
      <c r="N564" s="189">
        <v>17866.5</v>
      </c>
      <c r="O564" s="189">
        <v>17866.5</v>
      </c>
      <c r="P564" s="189"/>
      <c r="Q564" s="189"/>
      <c r="R564" s="189"/>
      <c r="S564" s="186"/>
      <c r="T564" s="186"/>
      <c r="U564" s="408">
        <f t="shared" si="94"/>
        <v>0</v>
      </c>
    </row>
    <row r="565" spans="1:21" s="187" customFormat="1" ht="16.5" hidden="1" outlineLevel="1">
      <c r="A565" s="186"/>
      <c r="B565" s="186"/>
      <c r="C565" s="186"/>
      <c r="D565" s="605" t="s">
        <v>414</v>
      </c>
      <c r="E565" s="606"/>
      <c r="F565" s="186" t="s">
        <v>280</v>
      </c>
      <c r="G565" s="192">
        <v>20481.099999999999</v>
      </c>
      <c r="H565" s="192">
        <v>20481.099999999999</v>
      </c>
      <c r="I565" s="192">
        <v>20481.099999999999</v>
      </c>
      <c r="J565" s="189">
        <v>20481.099999999999</v>
      </c>
      <c r="K565" s="189">
        <v>20481.099999999999</v>
      </c>
      <c r="L565" s="189">
        <v>20481.099999999999</v>
      </c>
      <c r="M565" s="189">
        <v>20481.099999999999</v>
      </c>
      <c r="N565" s="189">
        <v>20481.099999999999</v>
      </c>
      <c r="O565" s="189">
        <v>20481.099999999999</v>
      </c>
      <c r="P565" s="189"/>
      <c r="Q565" s="189"/>
      <c r="R565" s="189"/>
      <c r="S565" s="186"/>
      <c r="T565" s="186"/>
      <c r="U565" s="408">
        <f t="shared" si="94"/>
        <v>0</v>
      </c>
    </row>
    <row r="566" spans="1:21" s="187" customFormat="1" ht="16.5" hidden="1" outlineLevel="1">
      <c r="A566" s="186"/>
      <c r="B566" s="186"/>
      <c r="C566" s="186"/>
      <c r="D566" s="605" t="s">
        <v>415</v>
      </c>
      <c r="E566" s="606"/>
      <c r="F566" s="186" t="s">
        <v>280</v>
      </c>
      <c r="G566" s="192">
        <v>16123.4</v>
      </c>
      <c r="H566" s="192">
        <v>16123.4</v>
      </c>
      <c r="I566" s="192">
        <v>16123.4</v>
      </c>
      <c r="J566" s="189">
        <v>16123.4</v>
      </c>
      <c r="K566" s="189">
        <v>16123.4</v>
      </c>
      <c r="L566" s="189">
        <v>16123.4</v>
      </c>
      <c r="M566" s="189">
        <v>16123.4</v>
      </c>
      <c r="N566" s="189">
        <v>16123.4</v>
      </c>
      <c r="O566" s="189">
        <v>16123.4</v>
      </c>
      <c r="P566" s="189"/>
      <c r="Q566" s="189"/>
      <c r="R566" s="189"/>
      <c r="S566" s="186"/>
      <c r="T566" s="186"/>
      <c r="U566" s="408">
        <f t="shared" si="94"/>
        <v>0</v>
      </c>
    </row>
    <row r="567" spans="1:21" s="187" customFormat="1" ht="16.5" hidden="1" outlineLevel="1">
      <c r="A567" s="186"/>
      <c r="B567" s="186"/>
      <c r="C567" s="186"/>
      <c r="D567" s="605" t="s">
        <v>579</v>
      </c>
      <c r="E567" s="606"/>
      <c r="F567" s="186" t="s">
        <v>280</v>
      </c>
      <c r="G567" s="192">
        <v>27017.599999999999</v>
      </c>
      <c r="H567" s="192">
        <v>27017.599999999999</v>
      </c>
      <c r="I567" s="192">
        <v>27017.599999999999</v>
      </c>
      <c r="J567" s="189">
        <v>27017.599999999999</v>
      </c>
      <c r="K567" s="189">
        <v>27017.599999999999</v>
      </c>
      <c r="L567" s="189">
        <v>27017.599999999999</v>
      </c>
      <c r="M567" s="189">
        <v>27017.599999999999</v>
      </c>
      <c r="N567" s="189">
        <v>27017.599999999999</v>
      </c>
      <c r="O567" s="189">
        <v>27017.599999999999</v>
      </c>
      <c r="P567" s="189"/>
      <c r="Q567" s="189"/>
      <c r="R567" s="189"/>
      <c r="S567" s="186"/>
      <c r="T567" s="186"/>
      <c r="U567" s="408">
        <f t="shared" si="94"/>
        <v>0</v>
      </c>
    </row>
    <row r="568" spans="1:21" s="187" customFormat="1" ht="16.5" hidden="1" outlineLevel="1">
      <c r="A568" s="186"/>
      <c r="B568" s="186"/>
      <c r="C568" s="186"/>
      <c r="D568" s="605" t="s">
        <v>416</v>
      </c>
      <c r="E568" s="606"/>
      <c r="F568" s="186" t="s">
        <v>280</v>
      </c>
      <c r="G568" s="192">
        <v>41975.6</v>
      </c>
      <c r="H568" s="192">
        <v>42048.2</v>
      </c>
      <c r="I568" s="192">
        <v>42048.2</v>
      </c>
      <c r="J568" s="189">
        <v>42048.2</v>
      </c>
      <c r="K568" s="189">
        <v>42048.2</v>
      </c>
      <c r="L568" s="189">
        <v>42048.2</v>
      </c>
      <c r="M568" s="189">
        <v>42048.2</v>
      </c>
      <c r="N568" s="189">
        <v>42048.2</v>
      </c>
      <c r="O568" s="189">
        <v>42048.2</v>
      </c>
      <c r="P568" s="189"/>
      <c r="Q568" s="189"/>
      <c r="R568" s="189"/>
      <c r="S568" s="186"/>
      <c r="T568" s="186"/>
      <c r="U568" s="408">
        <f t="shared" si="94"/>
        <v>0</v>
      </c>
    </row>
    <row r="569" spans="1:21" s="187" customFormat="1" ht="16.5" hidden="1" outlineLevel="1">
      <c r="A569" s="186"/>
      <c r="B569" s="186"/>
      <c r="C569" s="186"/>
      <c r="D569" s="605" t="s">
        <v>417</v>
      </c>
      <c r="E569" s="606"/>
      <c r="F569" s="186" t="s">
        <v>280</v>
      </c>
      <c r="G569" s="192">
        <v>19827.400000000001</v>
      </c>
      <c r="H569" s="192">
        <v>19827.400000000001</v>
      </c>
      <c r="I569" s="192">
        <v>19827.400000000001</v>
      </c>
      <c r="J569" s="189">
        <v>19827.400000000001</v>
      </c>
      <c r="K569" s="189">
        <v>19827.400000000001</v>
      </c>
      <c r="L569" s="189">
        <v>19827.400000000001</v>
      </c>
      <c r="M569" s="189">
        <v>19827.400000000001</v>
      </c>
      <c r="N569" s="189">
        <v>19827.400000000001</v>
      </c>
      <c r="O569" s="189">
        <v>19827.400000000001</v>
      </c>
      <c r="P569" s="189"/>
      <c r="Q569" s="189"/>
      <c r="R569" s="189"/>
      <c r="S569" s="186"/>
      <c r="T569" s="186"/>
      <c r="U569" s="408">
        <f t="shared" si="94"/>
        <v>0</v>
      </c>
    </row>
    <row r="570" spans="1:21" s="187" customFormat="1" ht="16.5" hidden="1" outlineLevel="1">
      <c r="A570" s="186"/>
      <c r="B570" s="186"/>
      <c r="C570" s="186"/>
      <c r="D570" s="605" t="s">
        <v>418</v>
      </c>
      <c r="E570" s="606"/>
      <c r="F570" s="186" t="s">
        <v>280</v>
      </c>
      <c r="G570" s="192">
        <v>8497.5</v>
      </c>
      <c r="H570" s="192">
        <v>8497.5</v>
      </c>
      <c r="I570" s="192">
        <v>8497.5</v>
      </c>
      <c r="J570" s="189">
        <v>8497.5</v>
      </c>
      <c r="K570" s="189">
        <v>8497.5</v>
      </c>
      <c r="L570" s="189">
        <v>8497.5</v>
      </c>
      <c r="M570" s="189">
        <v>8497.5</v>
      </c>
      <c r="N570" s="189">
        <v>8497.5</v>
      </c>
      <c r="O570" s="189">
        <v>8497.5</v>
      </c>
      <c r="P570" s="189"/>
      <c r="Q570" s="189"/>
      <c r="R570" s="189"/>
      <c r="S570" s="186"/>
      <c r="T570" s="186"/>
      <c r="U570" s="408">
        <f t="shared" si="94"/>
        <v>0</v>
      </c>
    </row>
    <row r="571" spans="1:21" s="187" customFormat="1" ht="16.5" hidden="1" outlineLevel="1">
      <c r="A571" s="186"/>
      <c r="B571" s="186"/>
      <c r="C571" s="186"/>
      <c r="D571" s="605" t="s">
        <v>580</v>
      </c>
      <c r="E571" s="606"/>
      <c r="F571" s="186" t="s">
        <v>280</v>
      </c>
      <c r="G571" s="192">
        <v>21497.9</v>
      </c>
      <c r="H571" s="192">
        <v>23095.7</v>
      </c>
      <c r="I571" s="192">
        <v>23095.7</v>
      </c>
      <c r="J571" s="189">
        <v>23095.7</v>
      </c>
      <c r="K571" s="189">
        <v>23095.7</v>
      </c>
      <c r="L571" s="189">
        <v>23095.7</v>
      </c>
      <c r="M571" s="189">
        <v>23095.7</v>
      </c>
      <c r="N571" s="189">
        <v>23095.7</v>
      </c>
      <c r="O571" s="189">
        <v>23095.7</v>
      </c>
      <c r="P571" s="189"/>
      <c r="Q571" s="189"/>
      <c r="R571" s="189"/>
      <c r="S571" s="186"/>
      <c r="T571" s="186"/>
      <c r="U571" s="408">
        <f t="shared" si="94"/>
        <v>0</v>
      </c>
    </row>
    <row r="572" spans="1:21" s="176" customFormat="1" ht="63.75" hidden="1" outlineLevel="1">
      <c r="A572" s="179"/>
      <c r="B572" s="180"/>
      <c r="C572" s="180">
        <v>11006</v>
      </c>
      <c r="D572" s="179" t="s">
        <v>790</v>
      </c>
      <c r="E572" s="179" t="s">
        <v>792</v>
      </c>
      <c r="F572" s="179" t="s">
        <v>280</v>
      </c>
      <c r="G572" s="181">
        <v>59660</v>
      </c>
      <c r="H572" s="181">
        <v>0</v>
      </c>
      <c r="I572" s="181">
        <v>0</v>
      </c>
      <c r="J572" s="218">
        <v>0</v>
      </c>
      <c r="K572" s="218">
        <v>0</v>
      </c>
      <c r="L572" s="218">
        <v>0</v>
      </c>
      <c r="M572" s="218">
        <v>0</v>
      </c>
      <c r="N572" s="218">
        <v>0</v>
      </c>
      <c r="O572" s="218">
        <v>0</v>
      </c>
      <c r="P572" s="218"/>
      <c r="Q572" s="218"/>
      <c r="R572" s="218"/>
      <c r="S572" s="179"/>
      <c r="T572" s="179"/>
      <c r="U572" s="408">
        <f t="shared" si="94"/>
        <v>0</v>
      </c>
    </row>
    <row r="573" spans="1:21" s="176" customFormat="1" ht="63.75" hidden="1" outlineLevel="1">
      <c r="A573" s="179"/>
      <c r="B573" s="180"/>
      <c r="C573" s="180">
        <v>11007</v>
      </c>
      <c r="D573" s="179" t="s">
        <v>791</v>
      </c>
      <c r="E573" s="179" t="s">
        <v>793</v>
      </c>
      <c r="F573" s="179" t="s">
        <v>280</v>
      </c>
      <c r="G573" s="181">
        <v>29674.86</v>
      </c>
      <c r="H573" s="181">
        <v>0</v>
      </c>
      <c r="I573" s="181">
        <v>0</v>
      </c>
      <c r="J573" s="218">
        <v>0</v>
      </c>
      <c r="K573" s="218">
        <v>0</v>
      </c>
      <c r="L573" s="218">
        <v>0</v>
      </c>
      <c r="M573" s="218">
        <v>0</v>
      </c>
      <c r="N573" s="218">
        <v>0</v>
      </c>
      <c r="O573" s="218">
        <v>0</v>
      </c>
      <c r="P573" s="218"/>
      <c r="Q573" s="218"/>
      <c r="R573" s="218"/>
      <c r="S573" s="179"/>
      <c r="T573" s="179"/>
      <c r="U573" s="408">
        <f t="shared" si="94"/>
        <v>0</v>
      </c>
    </row>
    <row r="574" spans="1:21" s="176" customFormat="1" ht="51" hidden="1" outlineLevel="1">
      <c r="A574" s="179"/>
      <c r="B574" s="180"/>
      <c r="C574" s="180">
        <v>11008</v>
      </c>
      <c r="D574" s="179" t="s">
        <v>786</v>
      </c>
      <c r="E574" s="179" t="s">
        <v>787</v>
      </c>
      <c r="F574" s="179" t="s">
        <v>280</v>
      </c>
      <c r="G574" s="181">
        <v>119935.15</v>
      </c>
      <c r="H574" s="181">
        <v>64703.7</v>
      </c>
      <c r="I574" s="181">
        <v>64703.7</v>
      </c>
      <c r="J574" s="218">
        <v>157407.29999999999</v>
      </c>
      <c r="K574" s="218">
        <v>157407.29999999999</v>
      </c>
      <c r="L574" s="218">
        <v>157407.29999999999</v>
      </c>
      <c r="M574" s="218">
        <v>157407.29999999999</v>
      </c>
      <c r="N574" s="218">
        <v>157407.29999999999</v>
      </c>
      <c r="O574" s="218">
        <v>157407.29999999999</v>
      </c>
      <c r="P574" s="218"/>
      <c r="Q574" s="218"/>
      <c r="R574" s="218"/>
      <c r="S574" s="179" t="s">
        <v>870</v>
      </c>
      <c r="T574" s="179"/>
      <c r="U574" s="408">
        <f t="shared" si="94"/>
        <v>-92703.599999999991</v>
      </c>
    </row>
    <row r="575" spans="1:21" s="176" customFormat="1" ht="76.5" hidden="1" outlineLevel="1">
      <c r="A575" s="179"/>
      <c r="B575" s="180"/>
      <c r="C575" s="180">
        <v>11009</v>
      </c>
      <c r="D575" s="179" t="s">
        <v>788</v>
      </c>
      <c r="E575" s="179" t="s">
        <v>789</v>
      </c>
      <c r="F575" s="179" t="s">
        <v>280</v>
      </c>
      <c r="G575" s="181">
        <v>285051.3</v>
      </c>
      <c r="H575" s="181">
        <v>278549.59999999998</v>
      </c>
      <c r="I575" s="181">
        <v>278549.59999999998</v>
      </c>
      <c r="J575" s="218">
        <v>738900</v>
      </c>
      <c r="K575" s="218">
        <v>739260</v>
      </c>
      <c r="L575" s="218">
        <v>739800</v>
      </c>
      <c r="M575" s="218">
        <v>738900</v>
      </c>
      <c r="N575" s="218">
        <v>739260</v>
      </c>
      <c r="O575" s="218">
        <v>739800</v>
      </c>
      <c r="P575" s="218"/>
      <c r="Q575" s="218"/>
      <c r="R575" s="218"/>
      <c r="S575" s="179" t="s">
        <v>870</v>
      </c>
      <c r="T575" s="179"/>
      <c r="U575" s="408">
        <f t="shared" si="94"/>
        <v>-460350.4</v>
      </c>
    </row>
    <row r="576" spans="1:21" s="176" customFormat="1" ht="16.5" hidden="1" outlineLevel="1">
      <c r="A576" s="179"/>
      <c r="B576" s="180"/>
      <c r="C576" s="180"/>
      <c r="D576" s="179"/>
      <c r="E576" s="179"/>
      <c r="F576" s="179"/>
      <c r="G576" s="181"/>
      <c r="H576" s="181"/>
      <c r="I576" s="181"/>
      <c r="J576" s="218"/>
      <c r="K576" s="218"/>
      <c r="L576" s="218"/>
      <c r="M576" s="218"/>
      <c r="N576" s="218"/>
      <c r="O576" s="218"/>
      <c r="P576" s="218"/>
      <c r="Q576" s="218"/>
      <c r="R576" s="218"/>
      <c r="S576" s="179"/>
      <c r="T576" s="179"/>
      <c r="U576" s="408">
        <f t="shared" si="94"/>
        <v>0</v>
      </c>
    </row>
    <row r="577" spans="1:21" s="185" customFormat="1" ht="76.5" collapsed="1">
      <c r="A577" s="182">
        <v>104010</v>
      </c>
      <c r="B577" s="183">
        <v>1215</v>
      </c>
      <c r="C577" s="183"/>
      <c r="D577" s="182" t="s">
        <v>794</v>
      </c>
      <c r="E577" s="182" t="s">
        <v>795</v>
      </c>
      <c r="F577" s="182"/>
      <c r="G577" s="250">
        <f>+G580+G581+G582+G583+G584+G585+G586+G587+G588+G589</f>
        <v>398809.14</v>
      </c>
      <c r="H577" s="250">
        <f t="shared" ref="H577:R577" si="100">+H580+H581+H582+H583+H584+H585+H586+H587+H588+H589</f>
        <v>513744.5</v>
      </c>
      <c r="I577" s="250">
        <f t="shared" si="100"/>
        <v>545467</v>
      </c>
      <c r="J577" s="250">
        <f t="shared" si="100"/>
        <v>513419.9</v>
      </c>
      <c r="K577" s="250">
        <f t="shared" si="100"/>
        <v>527342.9</v>
      </c>
      <c r="L577" s="250">
        <f t="shared" si="100"/>
        <v>593257.9</v>
      </c>
      <c r="M577" s="250">
        <f>+M580+M581+M582+M583+M584+M585+M586+M587+M588+M589</f>
        <v>524538</v>
      </c>
      <c r="N577" s="250">
        <f t="shared" si="100"/>
        <v>539554</v>
      </c>
      <c r="O577" s="250">
        <f t="shared" si="100"/>
        <v>605469</v>
      </c>
      <c r="P577" s="250">
        <f t="shared" si="100"/>
        <v>0</v>
      </c>
      <c r="Q577" s="250">
        <f t="shared" si="100"/>
        <v>0</v>
      </c>
      <c r="R577" s="250">
        <f t="shared" si="100"/>
        <v>0</v>
      </c>
      <c r="S577" s="184"/>
      <c r="T577" s="184"/>
      <c r="U577" s="408">
        <f t="shared" si="94"/>
        <v>-10793.5</v>
      </c>
    </row>
    <row r="578" spans="1:21" s="198" customFormat="1" ht="16.5">
      <c r="A578" s="196"/>
      <c r="B578" s="195"/>
      <c r="C578" s="195"/>
      <c r="D578" s="196"/>
      <c r="E578" s="196"/>
      <c r="F578" s="196"/>
      <c r="G578" s="197">
        <v>398809.14</v>
      </c>
      <c r="H578" s="197">
        <v>513744.5</v>
      </c>
      <c r="I578" s="197"/>
      <c r="J578" s="218"/>
      <c r="K578" s="218"/>
      <c r="L578" s="218"/>
      <c r="M578" s="218"/>
      <c r="N578" s="218"/>
      <c r="O578" s="218"/>
      <c r="P578" s="218"/>
      <c r="Q578" s="218"/>
      <c r="R578" s="218"/>
      <c r="S578" s="196"/>
      <c r="T578" s="196"/>
      <c r="U578" s="408">
        <f t="shared" si="94"/>
        <v>513744.5</v>
      </c>
    </row>
    <row r="579" spans="1:21" s="198" customFormat="1" ht="16.5">
      <c r="A579" s="196"/>
      <c r="B579" s="195"/>
      <c r="C579" s="195"/>
      <c r="D579" s="196"/>
      <c r="E579" s="196"/>
      <c r="F579" s="196"/>
      <c r="G579" s="197">
        <f>+G577-G578</f>
        <v>0</v>
      </c>
      <c r="H579" s="197">
        <f>+H577-H578</f>
        <v>0</v>
      </c>
      <c r="I579" s="197"/>
      <c r="J579" s="218"/>
      <c r="K579" s="218"/>
      <c r="L579" s="218"/>
      <c r="M579" s="218"/>
      <c r="N579" s="218"/>
      <c r="O579" s="218"/>
      <c r="P579" s="218"/>
      <c r="Q579" s="218"/>
      <c r="R579" s="218"/>
      <c r="S579" s="196"/>
      <c r="T579" s="179"/>
      <c r="U579" s="408">
        <f t="shared" si="94"/>
        <v>0</v>
      </c>
    </row>
    <row r="580" spans="1:21" s="210" customFormat="1" ht="88.5" customHeight="1" outlineLevel="1">
      <c r="A580" s="207"/>
      <c r="B580" s="208"/>
      <c r="C580" s="205">
        <v>11001</v>
      </c>
      <c r="D580" s="220" t="s">
        <v>954</v>
      </c>
      <c r="E580" s="220" t="s">
        <v>953</v>
      </c>
      <c r="F580" s="220" t="s">
        <v>616</v>
      </c>
      <c r="G580" s="218">
        <v>0</v>
      </c>
      <c r="H580" s="218">
        <v>0</v>
      </c>
      <c r="I580" s="218">
        <v>23379.5</v>
      </c>
      <c r="J580" s="218">
        <v>33000</v>
      </c>
      <c r="K580" s="218">
        <v>0</v>
      </c>
      <c r="L580" s="218">
        <v>33000</v>
      </c>
      <c r="M580" s="218">
        <v>33000</v>
      </c>
      <c r="N580" s="218">
        <v>0</v>
      </c>
      <c r="O580" s="218">
        <v>33000</v>
      </c>
      <c r="P580" s="218">
        <v>0</v>
      </c>
      <c r="Q580" s="218">
        <v>0</v>
      </c>
      <c r="R580" s="218">
        <v>0</v>
      </c>
      <c r="S580" s="218" t="s">
        <v>152</v>
      </c>
      <c r="T580" s="220" t="s">
        <v>879</v>
      </c>
      <c r="U580" s="408">
        <f t="shared" si="94"/>
        <v>-33000</v>
      </c>
    </row>
    <row r="581" spans="1:21" s="176" customFormat="1" ht="63.75" outlineLevel="1">
      <c r="A581" s="179"/>
      <c r="B581" s="180"/>
      <c r="C581" s="180">
        <v>11002</v>
      </c>
      <c r="D581" s="179" t="s">
        <v>796</v>
      </c>
      <c r="E581" s="179" t="s">
        <v>797</v>
      </c>
      <c r="F581" s="179" t="s">
        <v>280</v>
      </c>
      <c r="G581" s="181">
        <v>35040</v>
      </c>
      <c r="H581" s="181">
        <v>33000</v>
      </c>
      <c r="I581" s="181">
        <v>33000</v>
      </c>
      <c r="J581" s="218">
        <v>35550</v>
      </c>
      <c r="K581" s="218">
        <v>49735</v>
      </c>
      <c r="L581" s="218">
        <v>59250</v>
      </c>
      <c r="M581" s="218">
        <v>35550</v>
      </c>
      <c r="N581" s="218">
        <v>49735</v>
      </c>
      <c r="O581" s="218">
        <v>59250</v>
      </c>
      <c r="P581" s="218">
        <v>0</v>
      </c>
      <c r="Q581" s="218">
        <v>0</v>
      </c>
      <c r="R581" s="218">
        <v>0</v>
      </c>
      <c r="S581" s="179" t="s">
        <v>152</v>
      </c>
      <c r="T581" s="179" t="s">
        <v>878</v>
      </c>
      <c r="U581" s="408">
        <f t="shared" si="94"/>
        <v>-2550</v>
      </c>
    </row>
    <row r="582" spans="1:21" s="176" customFormat="1" ht="63.75" outlineLevel="1">
      <c r="A582" s="179"/>
      <c r="B582" s="180"/>
      <c r="C582" s="180">
        <v>11003</v>
      </c>
      <c r="D582" s="179" t="s">
        <v>798</v>
      </c>
      <c r="E582" s="179" t="s">
        <v>799</v>
      </c>
      <c r="F582" s="179" t="s">
        <v>280</v>
      </c>
      <c r="G582" s="181">
        <v>85800.9</v>
      </c>
      <c r="H582" s="181">
        <v>90000</v>
      </c>
      <c r="I582" s="181">
        <v>90000</v>
      </c>
      <c r="J582" s="218">
        <v>118500</v>
      </c>
      <c r="K582" s="218">
        <v>118500</v>
      </c>
      <c r="L582" s="218">
        <v>118500</v>
      </c>
      <c r="M582" s="218">
        <v>118500</v>
      </c>
      <c r="N582" s="218">
        <v>118500</v>
      </c>
      <c r="O582" s="218">
        <v>118500</v>
      </c>
      <c r="P582" s="218">
        <v>0</v>
      </c>
      <c r="Q582" s="218">
        <v>0</v>
      </c>
      <c r="R582" s="218">
        <v>0</v>
      </c>
      <c r="S582" s="179" t="s">
        <v>152</v>
      </c>
      <c r="T582" s="179" t="s">
        <v>880</v>
      </c>
      <c r="U582" s="408">
        <f t="shared" si="94"/>
        <v>-28500</v>
      </c>
    </row>
    <row r="583" spans="1:21" s="176" customFormat="1" ht="38.25" outlineLevel="1">
      <c r="A583" s="179"/>
      <c r="B583" s="180"/>
      <c r="C583" s="180">
        <v>11007</v>
      </c>
      <c r="D583" s="179" t="s">
        <v>800</v>
      </c>
      <c r="E583" s="179" t="s">
        <v>801</v>
      </c>
      <c r="F583" s="179" t="s">
        <v>280</v>
      </c>
      <c r="G583" s="181">
        <v>0</v>
      </c>
      <c r="H583" s="181">
        <v>105000</v>
      </c>
      <c r="I583" s="181">
        <v>105000</v>
      </c>
      <c r="J583" s="218">
        <v>0</v>
      </c>
      <c r="K583" s="218">
        <v>0</v>
      </c>
      <c r="L583" s="218">
        <v>0</v>
      </c>
      <c r="M583" s="218">
        <v>0</v>
      </c>
      <c r="N583" s="218">
        <v>0</v>
      </c>
      <c r="O583" s="218">
        <v>0</v>
      </c>
      <c r="P583" s="218">
        <v>0</v>
      </c>
      <c r="Q583" s="218">
        <v>0</v>
      </c>
      <c r="R583" s="218">
        <v>0</v>
      </c>
      <c r="S583" s="179"/>
      <c r="T583" s="179"/>
      <c r="U583" s="408">
        <f t="shared" si="94"/>
        <v>105000</v>
      </c>
    </row>
    <row r="584" spans="1:21" s="176" customFormat="1" ht="89.25" outlineLevel="1">
      <c r="A584" s="179"/>
      <c r="B584" s="180"/>
      <c r="C584" s="180">
        <v>12001</v>
      </c>
      <c r="D584" s="179" t="s">
        <v>802</v>
      </c>
      <c r="E584" s="179" t="s">
        <v>803</v>
      </c>
      <c r="F584" s="179" t="s">
        <v>307</v>
      </c>
      <c r="G584" s="181">
        <v>141720</v>
      </c>
      <c r="H584" s="181">
        <v>141720</v>
      </c>
      <c r="I584" s="181">
        <v>141720</v>
      </c>
      <c r="J584" s="218">
        <v>171800</v>
      </c>
      <c r="K584" s="218">
        <v>198600</v>
      </c>
      <c r="L584" s="218">
        <v>222000</v>
      </c>
      <c r="M584" s="218">
        <v>171800</v>
      </c>
      <c r="N584" s="218">
        <v>198600</v>
      </c>
      <c r="O584" s="218">
        <v>222000</v>
      </c>
      <c r="P584" s="218">
        <v>0</v>
      </c>
      <c r="Q584" s="218">
        <v>0</v>
      </c>
      <c r="R584" s="218">
        <v>0</v>
      </c>
      <c r="S584" s="179" t="s">
        <v>152</v>
      </c>
      <c r="T584" s="179" t="s">
        <v>881</v>
      </c>
      <c r="U584" s="408">
        <f t="shared" si="94"/>
        <v>-30080</v>
      </c>
    </row>
    <row r="585" spans="1:21" s="176" customFormat="1" ht="63.75" outlineLevel="1">
      <c r="A585" s="179"/>
      <c r="B585" s="180"/>
      <c r="C585" s="180">
        <v>12003</v>
      </c>
      <c r="D585" s="179" t="s">
        <v>810</v>
      </c>
      <c r="E585" s="179" t="s">
        <v>813</v>
      </c>
      <c r="F585" s="179" t="s">
        <v>307</v>
      </c>
      <c r="G585" s="181">
        <v>4023</v>
      </c>
      <c r="H585" s="181">
        <v>0</v>
      </c>
      <c r="I585" s="181">
        <v>4023</v>
      </c>
      <c r="J585" s="218">
        <v>4062</v>
      </c>
      <c r="K585" s="218">
        <v>10000</v>
      </c>
      <c r="L585" s="218">
        <v>10000</v>
      </c>
      <c r="M585" s="218">
        <v>4062</v>
      </c>
      <c r="N585" s="218">
        <v>10000</v>
      </c>
      <c r="O585" s="218">
        <v>10000</v>
      </c>
      <c r="P585" s="218">
        <v>0</v>
      </c>
      <c r="Q585" s="218">
        <v>0</v>
      </c>
      <c r="R585" s="218">
        <v>0</v>
      </c>
      <c r="S585" s="179" t="s">
        <v>152</v>
      </c>
      <c r="T585" s="179" t="s">
        <v>882</v>
      </c>
      <c r="U585" s="408">
        <f t="shared" si="94"/>
        <v>-4062</v>
      </c>
    </row>
    <row r="586" spans="1:21" s="176" customFormat="1" ht="51" outlineLevel="1">
      <c r="A586" s="179"/>
      <c r="B586" s="180"/>
      <c r="C586" s="180">
        <v>12004</v>
      </c>
      <c r="D586" s="179" t="s">
        <v>811</v>
      </c>
      <c r="E586" s="179" t="s">
        <v>814</v>
      </c>
      <c r="F586" s="179" t="s">
        <v>307</v>
      </c>
      <c r="G586" s="181">
        <v>4320</v>
      </c>
      <c r="H586" s="181">
        <v>0</v>
      </c>
      <c r="I586" s="181">
        <v>4320</v>
      </c>
      <c r="J586" s="218">
        <v>4560</v>
      </c>
      <c r="K586" s="218">
        <v>4560</v>
      </c>
      <c r="L586" s="218">
        <v>4560</v>
      </c>
      <c r="M586" s="218">
        <v>4560</v>
      </c>
      <c r="N586" s="218">
        <v>4560</v>
      </c>
      <c r="O586" s="218">
        <v>4560</v>
      </c>
      <c r="P586" s="218">
        <v>0</v>
      </c>
      <c r="Q586" s="218">
        <v>0</v>
      </c>
      <c r="R586" s="218">
        <v>0</v>
      </c>
      <c r="S586" s="179" t="s">
        <v>152</v>
      </c>
      <c r="T586" s="179"/>
      <c r="U586" s="408">
        <f t="shared" si="94"/>
        <v>-4560</v>
      </c>
    </row>
    <row r="587" spans="1:21" s="176" customFormat="1" ht="82.5" customHeight="1" outlineLevel="1">
      <c r="A587" s="179"/>
      <c r="B587" s="180"/>
      <c r="C587" s="180">
        <v>12005</v>
      </c>
      <c r="D587" s="179" t="s">
        <v>804</v>
      </c>
      <c r="E587" s="179" t="s">
        <v>805</v>
      </c>
      <c r="F587" s="179" t="s">
        <v>307</v>
      </c>
      <c r="G587" s="181">
        <v>110853.04</v>
      </c>
      <c r="H587" s="181">
        <v>122024.5</v>
      </c>
      <c r="I587" s="181">
        <v>122024.5</v>
      </c>
      <c r="J587" s="218">
        <v>123947.9</v>
      </c>
      <c r="K587" s="218">
        <v>123947.9</v>
      </c>
      <c r="L587" s="218">
        <v>123947.9</v>
      </c>
      <c r="M587" s="247">
        <f>127234.6+7831.4</f>
        <v>135066</v>
      </c>
      <c r="N587" s="247">
        <f>127234.6+8924.4</f>
        <v>136159</v>
      </c>
      <c r="O587" s="247">
        <f>127234.6+8924.4</f>
        <v>136159</v>
      </c>
      <c r="P587" s="218">
        <v>0</v>
      </c>
      <c r="Q587" s="218">
        <v>0</v>
      </c>
      <c r="R587" s="218">
        <v>0</v>
      </c>
      <c r="S587" s="179" t="s">
        <v>152</v>
      </c>
      <c r="T587" s="179" t="s">
        <v>1016</v>
      </c>
      <c r="U587" s="408">
        <f t="shared" si="94"/>
        <v>-13041.5</v>
      </c>
    </row>
    <row r="588" spans="1:21" s="176" customFormat="1" ht="51" outlineLevel="1">
      <c r="A588" s="179"/>
      <c r="B588" s="180"/>
      <c r="C588" s="180">
        <v>12006</v>
      </c>
      <c r="D588" s="179" t="s">
        <v>806</v>
      </c>
      <c r="E588" s="179" t="s">
        <v>807</v>
      </c>
      <c r="F588" s="179" t="s">
        <v>307</v>
      </c>
      <c r="G588" s="181">
        <v>13052.2</v>
      </c>
      <c r="H588" s="181">
        <v>18000</v>
      </c>
      <c r="I588" s="181">
        <v>18000</v>
      </c>
      <c r="J588" s="218">
        <v>18000</v>
      </c>
      <c r="K588" s="218">
        <v>18000</v>
      </c>
      <c r="L588" s="218">
        <v>18000</v>
      </c>
      <c r="M588" s="218">
        <v>18000</v>
      </c>
      <c r="N588" s="218">
        <v>18000</v>
      </c>
      <c r="O588" s="218">
        <v>18000</v>
      </c>
      <c r="P588" s="218">
        <v>0</v>
      </c>
      <c r="Q588" s="218">
        <v>0</v>
      </c>
      <c r="R588" s="218">
        <v>0</v>
      </c>
      <c r="S588" s="179" t="s">
        <v>870</v>
      </c>
      <c r="T588" s="181">
        <f>127234.6-I587</f>
        <v>5210.1000000000058</v>
      </c>
      <c r="U588" s="408">
        <f t="shared" ref="U588:U651" si="101">+H588-M588</f>
        <v>0</v>
      </c>
    </row>
    <row r="589" spans="1:21" s="176" customFormat="1" ht="38.25" outlineLevel="1">
      <c r="A589" s="179"/>
      <c r="B589" s="180"/>
      <c r="C589" s="180">
        <v>12007</v>
      </c>
      <c r="D589" s="179" t="s">
        <v>808</v>
      </c>
      <c r="E589" s="179" t="s">
        <v>809</v>
      </c>
      <c r="F589" s="179" t="s">
        <v>307</v>
      </c>
      <c r="G589" s="181">
        <f>+G590</f>
        <v>4000</v>
      </c>
      <c r="H589" s="181">
        <f t="shared" ref="H589:R589" si="102">+H590</f>
        <v>4000</v>
      </c>
      <c r="I589" s="181">
        <f t="shared" si="102"/>
        <v>4000</v>
      </c>
      <c r="J589" s="218">
        <f t="shared" si="102"/>
        <v>4000</v>
      </c>
      <c r="K589" s="218">
        <f t="shared" si="102"/>
        <v>4000</v>
      </c>
      <c r="L589" s="218">
        <f t="shared" si="102"/>
        <v>4000</v>
      </c>
      <c r="M589" s="218">
        <f t="shared" si="102"/>
        <v>4000</v>
      </c>
      <c r="N589" s="218">
        <f t="shared" si="102"/>
        <v>4000</v>
      </c>
      <c r="O589" s="218">
        <f t="shared" si="102"/>
        <v>4000</v>
      </c>
      <c r="P589" s="218">
        <f t="shared" si="102"/>
        <v>0</v>
      </c>
      <c r="Q589" s="218">
        <f t="shared" si="102"/>
        <v>0</v>
      </c>
      <c r="R589" s="218">
        <f t="shared" si="102"/>
        <v>0</v>
      </c>
      <c r="S589" s="179" t="s">
        <v>870</v>
      </c>
      <c r="T589" s="179"/>
      <c r="U589" s="408">
        <f t="shared" si="101"/>
        <v>0</v>
      </c>
    </row>
    <row r="590" spans="1:21" s="187" customFormat="1" ht="16.5" outlineLevel="1">
      <c r="A590" s="186"/>
      <c r="B590" s="186"/>
      <c r="C590" s="186"/>
      <c r="D590" s="605" t="s">
        <v>812</v>
      </c>
      <c r="E590" s="606"/>
      <c r="F590" s="186" t="s">
        <v>307</v>
      </c>
      <c r="G590" s="192">
        <v>4000</v>
      </c>
      <c r="H590" s="192">
        <v>4000</v>
      </c>
      <c r="I590" s="192">
        <v>4000</v>
      </c>
      <c r="J590" s="189">
        <v>4000</v>
      </c>
      <c r="K590" s="189">
        <v>4000</v>
      </c>
      <c r="L590" s="189">
        <v>4000</v>
      </c>
      <c r="M590" s="189">
        <v>4000</v>
      </c>
      <c r="N590" s="189">
        <v>4000</v>
      </c>
      <c r="O590" s="189">
        <v>4000</v>
      </c>
      <c r="P590" s="189"/>
      <c r="Q590" s="189"/>
      <c r="R590" s="189"/>
      <c r="S590" s="186"/>
      <c r="T590" s="186"/>
      <c r="U590" s="408">
        <f t="shared" si="101"/>
        <v>0</v>
      </c>
    </row>
    <row r="591" spans="1:21" s="185" customFormat="1" ht="165.75">
      <c r="A591" s="182">
        <v>104010</v>
      </c>
      <c r="B591" s="183">
        <v>1227</v>
      </c>
      <c r="C591" s="183"/>
      <c r="D591" s="219" t="s">
        <v>959</v>
      </c>
      <c r="E591" s="219" t="s">
        <v>958</v>
      </c>
      <c r="F591" s="182"/>
      <c r="G591" s="237">
        <f>SUM(G594:G603)</f>
        <v>923571.1</v>
      </c>
      <c r="H591" s="237">
        <f t="shared" ref="H591:K591" si="103">SUM(H594:H603)</f>
        <v>932016.1</v>
      </c>
      <c r="I591" s="237">
        <f t="shared" si="103"/>
        <v>932016.1</v>
      </c>
      <c r="J591" s="237">
        <f t="shared" si="103"/>
        <v>1200502.72</v>
      </c>
      <c r="K591" s="237">
        <f t="shared" si="103"/>
        <v>1311468.47</v>
      </c>
      <c r="L591" s="237">
        <f>SUM(L594:L603)</f>
        <v>1454086.71</v>
      </c>
      <c r="M591" s="246">
        <f>SUM(M594:M603)</f>
        <v>1363600.72</v>
      </c>
      <c r="N591" s="246">
        <f t="shared" ref="N591:R591" si="104">SUM(N594:N603)</f>
        <v>1473848.47</v>
      </c>
      <c r="O591" s="246">
        <f t="shared" si="104"/>
        <v>1567359.1099999999</v>
      </c>
      <c r="P591" s="237">
        <f t="shared" si="104"/>
        <v>0</v>
      </c>
      <c r="Q591" s="237">
        <f t="shared" si="104"/>
        <v>0</v>
      </c>
      <c r="R591" s="237">
        <f t="shared" si="104"/>
        <v>0</v>
      </c>
      <c r="S591" s="184"/>
      <c r="T591" s="184"/>
      <c r="U591" s="408">
        <f t="shared" si="101"/>
        <v>-431584.62</v>
      </c>
    </row>
    <row r="592" spans="1:21" s="198" customFormat="1" ht="16.5">
      <c r="A592" s="196"/>
      <c r="B592" s="195"/>
      <c r="C592" s="195"/>
      <c r="D592" s="196"/>
      <c r="E592" s="196"/>
      <c r="F592" s="196"/>
      <c r="G592" s="197">
        <v>923571.1</v>
      </c>
      <c r="H592" s="197">
        <v>932016.1</v>
      </c>
      <c r="I592" s="197"/>
      <c r="J592" s="218"/>
      <c r="K592" s="218"/>
      <c r="L592" s="218"/>
      <c r="M592" s="218"/>
      <c r="N592" s="218"/>
      <c r="O592" s="218"/>
      <c r="P592" s="218"/>
      <c r="Q592" s="218"/>
      <c r="R592" s="218"/>
      <c r="S592" s="196"/>
      <c r="T592" s="196"/>
      <c r="U592" s="408">
        <f t="shared" si="101"/>
        <v>932016.1</v>
      </c>
    </row>
    <row r="593" spans="1:21" s="198" customFormat="1" ht="16.5">
      <c r="A593" s="196"/>
      <c r="B593" s="195"/>
      <c r="C593" s="195"/>
      <c r="D593" s="196"/>
      <c r="E593" s="196"/>
      <c r="F593" s="196"/>
      <c r="G593" s="197">
        <f>+G591-G592</f>
        <v>0</v>
      </c>
      <c r="H593" s="197">
        <f>+H591-H592</f>
        <v>0</v>
      </c>
      <c r="I593" s="197"/>
      <c r="J593" s="218"/>
      <c r="K593" s="218"/>
      <c r="L593" s="218"/>
      <c r="M593" s="218"/>
      <c r="N593" s="218"/>
      <c r="O593" s="218"/>
      <c r="P593" s="218"/>
      <c r="Q593" s="218"/>
      <c r="R593" s="218"/>
      <c r="S593" s="196"/>
      <c r="T593" s="196"/>
      <c r="U593" s="408">
        <f t="shared" si="101"/>
        <v>0</v>
      </c>
    </row>
    <row r="594" spans="1:21" s="176" customFormat="1" ht="114.75" hidden="1" outlineLevel="1">
      <c r="A594" s="179"/>
      <c r="B594" s="180"/>
      <c r="C594" s="180" t="s">
        <v>815</v>
      </c>
      <c r="D594" s="179" t="s">
        <v>960</v>
      </c>
      <c r="E594" s="179" t="s">
        <v>961</v>
      </c>
      <c r="F594" s="179" t="s">
        <v>280</v>
      </c>
      <c r="G594" s="181">
        <v>331581.8</v>
      </c>
      <c r="H594" s="181">
        <v>331581.8</v>
      </c>
      <c r="I594" s="181">
        <v>331581.8</v>
      </c>
      <c r="J594" s="218">
        <v>451187.7</v>
      </c>
      <c r="K594" s="218">
        <v>510846.16</v>
      </c>
      <c r="L594" s="218">
        <v>559641.23</v>
      </c>
      <c r="M594" s="218">
        <v>451187.7</v>
      </c>
      <c r="N594" s="218">
        <v>510846.16</v>
      </c>
      <c r="O594" s="218">
        <v>559641.23</v>
      </c>
      <c r="P594" s="218"/>
      <c r="Q594" s="218"/>
      <c r="R594" s="218"/>
      <c r="S594" s="179" t="s">
        <v>152</v>
      </c>
      <c r="T594" s="196"/>
      <c r="U594" s="408">
        <f t="shared" si="101"/>
        <v>-119605.90000000002</v>
      </c>
    </row>
    <row r="595" spans="1:21" s="176" customFormat="1" ht="140.25" hidden="1" outlineLevel="1">
      <c r="A595" s="179"/>
      <c r="B595" s="180"/>
      <c r="C595" s="180" t="s">
        <v>816</v>
      </c>
      <c r="D595" s="179" t="s">
        <v>962</v>
      </c>
      <c r="E595" s="179" t="s">
        <v>963</v>
      </c>
      <c r="F595" s="179" t="s">
        <v>280</v>
      </c>
      <c r="G595" s="181">
        <v>263114.3</v>
      </c>
      <c r="H595" s="181">
        <v>263114.3</v>
      </c>
      <c r="I595" s="181">
        <v>263114.3</v>
      </c>
      <c r="J595" s="218">
        <v>332315.02</v>
      </c>
      <c r="K595" s="218">
        <v>383622.31</v>
      </c>
      <c r="L595" s="218">
        <v>414406.68</v>
      </c>
      <c r="M595" s="218">
        <v>332315.02</v>
      </c>
      <c r="N595" s="218">
        <v>383622.31</v>
      </c>
      <c r="O595" s="218">
        <v>414406.68</v>
      </c>
      <c r="P595" s="218"/>
      <c r="Q595" s="218"/>
      <c r="R595" s="218"/>
      <c r="S595" s="179" t="s">
        <v>152</v>
      </c>
      <c r="T595" s="196"/>
      <c r="U595" s="408">
        <f t="shared" si="101"/>
        <v>-69200.72000000003</v>
      </c>
    </row>
    <row r="596" spans="1:21" s="176" customFormat="1" ht="178.5" hidden="1" outlineLevel="1">
      <c r="A596" s="179"/>
      <c r="B596" s="180"/>
      <c r="C596" s="180" t="s">
        <v>817</v>
      </c>
      <c r="D596" s="179" t="s">
        <v>964</v>
      </c>
      <c r="E596" s="179" t="s">
        <v>965</v>
      </c>
      <c r="F596" s="179" t="s">
        <v>280</v>
      </c>
      <c r="G596" s="181">
        <v>282000</v>
      </c>
      <c r="H596" s="181">
        <v>282000</v>
      </c>
      <c r="I596" s="181">
        <v>282000</v>
      </c>
      <c r="J596" s="218">
        <v>282000</v>
      </c>
      <c r="K596" s="218">
        <v>282000</v>
      </c>
      <c r="L596" s="218">
        <v>282000</v>
      </c>
      <c r="M596" s="218">
        <v>282000</v>
      </c>
      <c r="N596" s="218">
        <v>282000</v>
      </c>
      <c r="O596" s="218">
        <v>282000</v>
      </c>
      <c r="P596" s="218"/>
      <c r="Q596" s="218"/>
      <c r="R596" s="218"/>
      <c r="S596" s="179" t="s">
        <v>870</v>
      </c>
      <c r="T596" s="196"/>
      <c r="U596" s="408">
        <f t="shared" si="101"/>
        <v>0</v>
      </c>
    </row>
    <row r="597" spans="1:21" s="176" customFormat="1" ht="140.25" hidden="1" outlineLevel="1">
      <c r="A597" s="179"/>
      <c r="B597" s="180"/>
      <c r="C597" s="180" t="s">
        <v>818</v>
      </c>
      <c r="D597" s="179" t="s">
        <v>966</v>
      </c>
      <c r="E597" s="179" t="s">
        <v>967</v>
      </c>
      <c r="F597" s="179" t="s">
        <v>280</v>
      </c>
      <c r="G597" s="181">
        <v>46875</v>
      </c>
      <c r="H597" s="181">
        <v>55320</v>
      </c>
      <c r="I597" s="181">
        <v>55320</v>
      </c>
      <c r="J597" s="218">
        <v>135000</v>
      </c>
      <c r="K597" s="218">
        <v>135000</v>
      </c>
      <c r="L597" s="218">
        <v>135000</v>
      </c>
      <c r="M597" s="218">
        <v>135000</v>
      </c>
      <c r="N597" s="218">
        <v>135000</v>
      </c>
      <c r="O597" s="218">
        <v>135000</v>
      </c>
      <c r="P597" s="218">
        <v>0</v>
      </c>
      <c r="Q597" s="218">
        <v>0</v>
      </c>
      <c r="R597" s="218">
        <v>0</v>
      </c>
      <c r="S597" s="179" t="s">
        <v>152</v>
      </c>
      <c r="T597" s="179"/>
      <c r="U597" s="408">
        <f t="shared" si="101"/>
        <v>-79680</v>
      </c>
    </row>
    <row r="598" spans="1:21" s="176" customFormat="1" ht="16.5" hidden="1" outlineLevel="1">
      <c r="A598" s="179"/>
      <c r="B598" s="180"/>
      <c r="C598" s="180"/>
      <c r="D598" s="179"/>
      <c r="E598" s="179"/>
      <c r="F598" s="179"/>
      <c r="G598" s="181"/>
      <c r="H598" s="181"/>
      <c r="I598" s="181"/>
      <c r="J598" s="218"/>
      <c r="K598" s="218"/>
      <c r="L598" s="218"/>
      <c r="M598" s="218"/>
      <c r="N598" s="218"/>
      <c r="O598" s="218"/>
      <c r="P598" s="218"/>
      <c r="Q598" s="218"/>
      <c r="R598" s="218"/>
      <c r="S598" s="179"/>
      <c r="T598" s="179"/>
      <c r="U598" s="408">
        <f t="shared" si="101"/>
        <v>0</v>
      </c>
    </row>
    <row r="599" spans="1:21" s="210" customFormat="1" ht="51" hidden="1" outlineLevel="1">
      <c r="A599" s="207" t="s">
        <v>951</v>
      </c>
      <c r="B599" s="208"/>
      <c r="C599" s="208" t="s">
        <v>885</v>
      </c>
      <c r="D599" s="207" t="s">
        <v>896</v>
      </c>
      <c r="E599" s="207" t="s">
        <v>897</v>
      </c>
      <c r="F599" s="207" t="s">
        <v>898</v>
      </c>
      <c r="G599" s="209">
        <v>0</v>
      </c>
      <c r="H599" s="209">
        <v>0</v>
      </c>
      <c r="I599" s="209">
        <v>0</v>
      </c>
      <c r="J599" s="218">
        <v>0</v>
      </c>
      <c r="K599" s="218">
        <v>0</v>
      </c>
      <c r="L599" s="218">
        <v>63038.8</v>
      </c>
      <c r="M599" s="218">
        <v>46050</v>
      </c>
      <c r="N599" s="218">
        <v>55418</v>
      </c>
      <c r="O599" s="218">
        <v>63038.8</v>
      </c>
      <c r="P599" s="218">
        <v>0</v>
      </c>
      <c r="Q599" s="218">
        <v>0</v>
      </c>
      <c r="R599" s="218">
        <v>0</v>
      </c>
      <c r="S599" s="207" t="s">
        <v>152</v>
      </c>
      <c r="T599" s="207"/>
      <c r="U599" s="408">
        <f t="shared" si="101"/>
        <v>-46050</v>
      </c>
    </row>
    <row r="600" spans="1:21" s="210" customFormat="1" ht="73.5" hidden="1" customHeight="1" outlineLevel="1">
      <c r="A600" s="207"/>
      <c r="B600" s="208"/>
      <c r="C600" s="208" t="s">
        <v>885</v>
      </c>
      <c r="D600" s="207" t="s">
        <v>968</v>
      </c>
      <c r="E600" s="207" t="s">
        <v>969</v>
      </c>
      <c r="F600" s="207" t="s">
        <v>898</v>
      </c>
      <c r="G600" s="209">
        <v>0</v>
      </c>
      <c r="H600" s="209">
        <v>0</v>
      </c>
      <c r="I600" s="209">
        <v>0</v>
      </c>
      <c r="J600" s="218">
        <v>0</v>
      </c>
      <c r="K600" s="218">
        <v>0</v>
      </c>
      <c r="L600" s="218">
        <v>0</v>
      </c>
      <c r="M600" s="218">
        <v>32400</v>
      </c>
      <c r="N600" s="218">
        <v>42314</v>
      </c>
      <c r="O600" s="218">
        <v>48624.4</v>
      </c>
      <c r="P600" s="218">
        <v>0</v>
      </c>
      <c r="Q600" s="218">
        <v>0</v>
      </c>
      <c r="R600" s="218">
        <v>0</v>
      </c>
      <c r="S600" s="207" t="s">
        <v>870</v>
      </c>
      <c r="T600" s="207"/>
      <c r="U600" s="408">
        <f t="shared" si="101"/>
        <v>-32400</v>
      </c>
    </row>
    <row r="601" spans="1:21" s="210" customFormat="1" ht="107.25" hidden="1" customHeight="1" outlineLevel="1">
      <c r="A601" s="207"/>
      <c r="B601" s="208"/>
      <c r="C601" s="208" t="s">
        <v>885</v>
      </c>
      <c r="D601" s="207" t="s">
        <v>970</v>
      </c>
      <c r="E601" s="207" t="s">
        <v>971</v>
      </c>
      <c r="F601" s="207" t="s">
        <v>898</v>
      </c>
      <c r="G601" s="209">
        <v>0</v>
      </c>
      <c r="H601" s="209">
        <v>0</v>
      </c>
      <c r="I601" s="209">
        <v>0</v>
      </c>
      <c r="J601" s="218">
        <v>0</v>
      </c>
      <c r="K601" s="218">
        <v>0</v>
      </c>
      <c r="L601" s="218">
        <v>0</v>
      </c>
      <c r="M601" s="218">
        <v>54648</v>
      </c>
      <c r="N601" s="218">
        <v>54648</v>
      </c>
      <c r="O601" s="218">
        <v>54648</v>
      </c>
      <c r="P601" s="218">
        <v>0</v>
      </c>
      <c r="Q601" s="218">
        <v>0</v>
      </c>
      <c r="R601" s="218">
        <v>0</v>
      </c>
      <c r="S601" s="207" t="s">
        <v>152</v>
      </c>
      <c r="T601" s="207" t="s">
        <v>884</v>
      </c>
      <c r="U601" s="408">
        <f t="shared" si="101"/>
        <v>-54648</v>
      </c>
    </row>
    <row r="602" spans="1:21" s="210" customFormat="1" ht="51" hidden="1" outlineLevel="1">
      <c r="A602" s="207"/>
      <c r="B602" s="208"/>
      <c r="C602" s="208">
        <v>11021</v>
      </c>
      <c r="D602" s="207" t="s">
        <v>883</v>
      </c>
      <c r="E602" s="207" t="s">
        <v>952</v>
      </c>
      <c r="F602" s="207" t="s">
        <v>898</v>
      </c>
      <c r="G602" s="209">
        <v>0</v>
      </c>
      <c r="H602" s="209">
        <v>0</v>
      </c>
      <c r="I602" s="209">
        <v>0</v>
      </c>
      <c r="J602" s="218">
        <v>0</v>
      </c>
      <c r="K602" s="218">
        <v>0</v>
      </c>
      <c r="L602" s="218">
        <v>0</v>
      </c>
      <c r="M602" s="218">
        <v>15000</v>
      </c>
      <c r="N602" s="218">
        <v>5000</v>
      </c>
      <c r="O602" s="218">
        <v>5000</v>
      </c>
      <c r="P602" s="218"/>
      <c r="Q602" s="218"/>
      <c r="R602" s="218"/>
      <c r="S602" s="207"/>
      <c r="T602" s="207"/>
      <c r="U602" s="408">
        <f t="shared" si="101"/>
        <v>-15000</v>
      </c>
    </row>
    <row r="603" spans="1:21" s="210" customFormat="1" ht="66.75" hidden="1" customHeight="1" outlineLevel="1">
      <c r="A603" s="207"/>
      <c r="B603" s="208"/>
      <c r="C603" s="208" t="s">
        <v>885</v>
      </c>
      <c r="D603" s="207" t="s">
        <v>972</v>
      </c>
      <c r="E603" s="249" t="s">
        <v>1006</v>
      </c>
      <c r="F603" s="207" t="s">
        <v>898</v>
      </c>
      <c r="G603" s="209">
        <v>0</v>
      </c>
      <c r="H603" s="209">
        <v>0</v>
      </c>
      <c r="I603" s="209">
        <v>0</v>
      </c>
      <c r="J603" s="218">
        <v>0</v>
      </c>
      <c r="K603" s="218">
        <v>0</v>
      </c>
      <c r="L603" s="247">
        <v>0</v>
      </c>
      <c r="M603" s="218">
        <v>15000</v>
      </c>
      <c r="N603" s="218">
        <v>5000</v>
      </c>
      <c r="O603" s="218">
        <v>5000</v>
      </c>
      <c r="P603" s="218"/>
      <c r="Q603" s="218"/>
      <c r="R603" s="218"/>
      <c r="S603" s="207"/>
      <c r="T603" s="207"/>
      <c r="U603" s="408">
        <f t="shared" si="101"/>
        <v>-15000</v>
      </c>
    </row>
    <row r="604" spans="1:21" s="185" customFormat="1" ht="63.75" collapsed="1">
      <c r="A604" s="182">
        <v>104010</v>
      </c>
      <c r="B604" s="183">
        <v>1236</v>
      </c>
      <c r="C604" s="183"/>
      <c r="D604" s="182" t="s">
        <v>819</v>
      </c>
      <c r="E604" s="182" t="s">
        <v>820</v>
      </c>
      <c r="F604" s="182"/>
      <c r="G604" s="184">
        <f>+G607+G608+G609+G610+G614+G628+G631+G635+G638</f>
        <v>100787463.13000001</v>
      </c>
      <c r="H604" s="184">
        <f t="shared" ref="H604:R604" si="105">+H607+H608+H609+H610+H614+H628+H631+H635+H638</f>
        <v>136540723.90000001</v>
      </c>
      <c r="I604" s="184">
        <f t="shared" si="105"/>
        <v>136540723.90000001</v>
      </c>
      <c r="J604" s="237">
        <f t="shared" si="105"/>
        <v>85300</v>
      </c>
      <c r="K604" s="237">
        <f t="shared" si="105"/>
        <v>69500</v>
      </c>
      <c r="L604" s="237">
        <f t="shared" si="105"/>
        <v>0</v>
      </c>
      <c r="M604" s="437">
        <v>136540723.90000001</v>
      </c>
      <c r="N604" s="437">
        <v>136540723.90000001</v>
      </c>
      <c r="O604" s="437">
        <v>136540723.90000001</v>
      </c>
      <c r="P604" s="237">
        <f t="shared" si="105"/>
        <v>0</v>
      </c>
      <c r="Q604" s="237">
        <f t="shared" si="105"/>
        <v>0</v>
      </c>
      <c r="R604" s="237">
        <f t="shared" si="105"/>
        <v>0</v>
      </c>
      <c r="S604" s="184"/>
      <c r="T604" s="184"/>
      <c r="U604" s="408">
        <f t="shared" si="101"/>
        <v>0</v>
      </c>
    </row>
    <row r="605" spans="1:21" s="198" customFormat="1" ht="16.5">
      <c r="A605" s="196"/>
      <c r="B605" s="195"/>
      <c r="C605" s="195"/>
      <c r="D605" s="196"/>
      <c r="E605" s="196"/>
      <c r="F605" s="196"/>
      <c r="G605" s="197">
        <v>100787463.13000001</v>
      </c>
      <c r="H605" s="197">
        <v>136540723.90000001</v>
      </c>
      <c r="I605" s="197"/>
      <c r="J605" s="218"/>
      <c r="K605" s="218"/>
      <c r="L605" s="218"/>
      <c r="M605" s="218"/>
      <c r="N605" s="218"/>
      <c r="O605" s="218"/>
      <c r="P605" s="218"/>
      <c r="Q605" s="218"/>
      <c r="R605" s="218"/>
      <c r="S605" s="196"/>
      <c r="T605" s="196"/>
      <c r="U605" s="408">
        <f t="shared" si="101"/>
        <v>136540723.90000001</v>
      </c>
    </row>
    <row r="606" spans="1:21" s="198" customFormat="1" ht="16.5">
      <c r="A606" s="196"/>
      <c r="B606" s="195"/>
      <c r="C606" s="195"/>
      <c r="D606" s="196"/>
      <c r="E606" s="196"/>
      <c r="F606" s="196"/>
      <c r="G606" s="197">
        <f>+G604-G605</f>
        <v>0</v>
      </c>
      <c r="H606" s="197">
        <f>+H604-H605</f>
        <v>0</v>
      </c>
      <c r="I606" s="197"/>
      <c r="J606" s="218"/>
      <c r="K606" s="218"/>
      <c r="L606" s="218"/>
      <c r="M606" s="218"/>
      <c r="N606" s="218"/>
      <c r="O606" s="218"/>
      <c r="P606" s="218"/>
      <c r="Q606" s="218"/>
      <c r="R606" s="218"/>
      <c r="S606" s="196"/>
      <c r="T606" s="196"/>
      <c r="U606" s="408">
        <f t="shared" si="101"/>
        <v>0</v>
      </c>
    </row>
    <row r="607" spans="1:21" s="176" customFormat="1" ht="89.25" hidden="1" outlineLevel="1">
      <c r="A607" s="179"/>
      <c r="B607" s="180"/>
      <c r="C607" s="180">
        <v>11001</v>
      </c>
      <c r="D607" s="179" t="s">
        <v>821</v>
      </c>
      <c r="E607" s="179" t="s">
        <v>822</v>
      </c>
      <c r="F607" s="179" t="s">
        <v>280</v>
      </c>
      <c r="G607" s="181">
        <v>1832410.49</v>
      </c>
      <c r="H607" s="181">
        <v>2323054.2000000002</v>
      </c>
      <c r="I607" s="181">
        <v>2323054.2000000002</v>
      </c>
      <c r="J607" s="218"/>
      <c r="K607" s="218"/>
      <c r="L607" s="218"/>
      <c r="M607" s="218"/>
      <c r="N607" s="218"/>
      <c r="O607" s="218"/>
      <c r="P607" s="218"/>
      <c r="Q607" s="218"/>
      <c r="R607" s="218"/>
      <c r="S607" s="179" t="s">
        <v>152</v>
      </c>
      <c r="T607" s="179"/>
      <c r="U607" s="408">
        <f t="shared" si="101"/>
        <v>2323054.2000000002</v>
      </c>
    </row>
    <row r="608" spans="1:21" s="176" customFormat="1" ht="127.5" hidden="1" outlineLevel="1">
      <c r="A608" s="179"/>
      <c r="B608" s="180"/>
      <c r="C608" s="180">
        <v>12001</v>
      </c>
      <c r="D608" s="179" t="s">
        <v>854</v>
      </c>
      <c r="E608" s="179" t="s">
        <v>855</v>
      </c>
      <c r="F608" s="179" t="s">
        <v>307</v>
      </c>
      <c r="G608" s="181">
        <v>13021.93</v>
      </c>
      <c r="H608" s="181">
        <v>0</v>
      </c>
      <c r="I608" s="181">
        <v>0</v>
      </c>
      <c r="J608" s="218"/>
      <c r="K608" s="218"/>
      <c r="L608" s="218"/>
      <c r="M608" s="218"/>
      <c r="N608" s="218"/>
      <c r="O608" s="218"/>
      <c r="P608" s="218"/>
      <c r="Q608" s="218"/>
      <c r="R608" s="218"/>
      <c r="S608" s="179" t="s">
        <v>152</v>
      </c>
      <c r="T608" s="179"/>
      <c r="U608" s="408">
        <f t="shared" si="101"/>
        <v>0</v>
      </c>
    </row>
    <row r="609" spans="1:21" s="176" customFormat="1" ht="153" hidden="1" outlineLevel="1">
      <c r="A609" s="179"/>
      <c r="B609" s="180"/>
      <c r="C609" s="180">
        <v>31001</v>
      </c>
      <c r="D609" s="179" t="s">
        <v>856</v>
      </c>
      <c r="E609" s="179" t="s">
        <v>857</v>
      </c>
      <c r="F609" s="179" t="s">
        <v>858</v>
      </c>
      <c r="G609" s="181">
        <v>69894.86</v>
      </c>
      <c r="H609" s="181">
        <v>0</v>
      </c>
      <c r="I609" s="181">
        <v>0</v>
      </c>
      <c r="J609" s="218"/>
      <c r="K609" s="218"/>
      <c r="L609" s="218"/>
      <c r="M609" s="218"/>
      <c r="N609" s="218"/>
      <c r="O609" s="218"/>
      <c r="P609" s="218"/>
      <c r="Q609" s="218"/>
      <c r="R609" s="218"/>
      <c r="S609" s="179"/>
      <c r="T609" s="179"/>
      <c r="U609" s="408">
        <f t="shared" si="101"/>
        <v>0</v>
      </c>
    </row>
    <row r="610" spans="1:21" s="176" customFormat="1" ht="76.5" hidden="1" outlineLevel="1">
      <c r="A610" s="179"/>
      <c r="B610" s="180"/>
      <c r="C610" s="180">
        <v>32001</v>
      </c>
      <c r="D610" s="179" t="s">
        <v>823</v>
      </c>
      <c r="E610" s="179" t="s">
        <v>824</v>
      </c>
      <c r="F610" s="179" t="s">
        <v>320</v>
      </c>
      <c r="G610" s="181">
        <f>SUM(G611:G613)</f>
        <v>5506747.9800000004</v>
      </c>
      <c r="H610" s="181">
        <f>SUM(H611:H613)</f>
        <v>3376049.5</v>
      </c>
      <c r="I610" s="181">
        <f t="shared" ref="I610:R610" si="106">SUM(I611:I613)</f>
        <v>3376049.5</v>
      </c>
      <c r="J610" s="218">
        <f t="shared" si="106"/>
        <v>0</v>
      </c>
      <c r="K610" s="218">
        <f t="shared" si="106"/>
        <v>0</v>
      </c>
      <c r="L610" s="218">
        <f t="shared" si="106"/>
        <v>0</v>
      </c>
      <c r="M610" s="218">
        <f t="shared" si="106"/>
        <v>0</v>
      </c>
      <c r="N610" s="218">
        <f t="shared" si="106"/>
        <v>0</v>
      </c>
      <c r="O610" s="218">
        <f t="shared" si="106"/>
        <v>0</v>
      </c>
      <c r="P610" s="218">
        <f t="shared" si="106"/>
        <v>0</v>
      </c>
      <c r="Q610" s="218">
        <f t="shared" si="106"/>
        <v>0</v>
      </c>
      <c r="R610" s="218">
        <f t="shared" si="106"/>
        <v>0</v>
      </c>
      <c r="S610" s="179" t="s">
        <v>152</v>
      </c>
      <c r="T610" s="179"/>
      <c r="U610" s="408">
        <f t="shared" si="101"/>
        <v>3376049.5</v>
      </c>
    </row>
    <row r="611" spans="1:21" s="187" customFormat="1" ht="25.5" hidden="1" customHeight="1" outlineLevel="1">
      <c r="A611" s="186"/>
      <c r="B611" s="186"/>
      <c r="C611" s="186"/>
      <c r="D611" s="605" t="s">
        <v>707</v>
      </c>
      <c r="E611" s="606"/>
      <c r="F611" s="186" t="s">
        <v>320</v>
      </c>
      <c r="G611" s="192">
        <v>3649189.77</v>
      </c>
      <c r="H611" s="192">
        <v>773040.5</v>
      </c>
      <c r="I611" s="192">
        <v>773040.5</v>
      </c>
      <c r="J611" s="189"/>
      <c r="K611" s="189"/>
      <c r="L611" s="189"/>
      <c r="M611" s="189"/>
      <c r="N611" s="189"/>
      <c r="O611" s="189"/>
      <c r="P611" s="189"/>
      <c r="Q611" s="189"/>
      <c r="R611" s="189"/>
      <c r="S611" s="186"/>
      <c r="T611" s="186"/>
      <c r="U611" s="408">
        <f t="shared" si="101"/>
        <v>773040.5</v>
      </c>
    </row>
    <row r="612" spans="1:21" s="187" customFormat="1" ht="25.5" hidden="1" customHeight="1" outlineLevel="1">
      <c r="A612" s="186"/>
      <c r="B612" s="186"/>
      <c r="C612" s="186"/>
      <c r="D612" s="605" t="s">
        <v>412</v>
      </c>
      <c r="E612" s="606"/>
      <c r="F612" s="186" t="s">
        <v>320</v>
      </c>
      <c r="G612" s="192">
        <v>1857558.21</v>
      </c>
      <c r="H612" s="192">
        <v>2069316.2</v>
      </c>
      <c r="I612" s="192">
        <v>2069316.2</v>
      </c>
      <c r="J612" s="189"/>
      <c r="K612" s="189"/>
      <c r="L612" s="189"/>
      <c r="M612" s="189"/>
      <c r="N612" s="189"/>
      <c r="O612" s="189"/>
      <c r="P612" s="189"/>
      <c r="Q612" s="189"/>
      <c r="R612" s="189"/>
      <c r="S612" s="186"/>
      <c r="T612" s="186"/>
      <c r="U612" s="408">
        <f t="shared" si="101"/>
        <v>2069316.2</v>
      </c>
    </row>
    <row r="613" spans="1:21" s="187" customFormat="1" ht="25.5" hidden="1" customHeight="1" outlineLevel="1">
      <c r="A613" s="186"/>
      <c r="B613" s="186"/>
      <c r="C613" s="186"/>
      <c r="D613" s="605" t="s">
        <v>859</v>
      </c>
      <c r="E613" s="606"/>
      <c r="F613" s="186" t="s">
        <v>320</v>
      </c>
      <c r="G613" s="192">
        <v>0</v>
      </c>
      <c r="H613" s="192">
        <v>533692.80000000005</v>
      </c>
      <c r="I613" s="192">
        <v>533692.80000000005</v>
      </c>
      <c r="J613" s="189"/>
      <c r="K613" s="189"/>
      <c r="L613" s="189"/>
      <c r="M613" s="189"/>
      <c r="N613" s="189"/>
      <c r="O613" s="189"/>
      <c r="P613" s="189"/>
      <c r="Q613" s="189"/>
      <c r="R613" s="189"/>
      <c r="S613" s="186"/>
      <c r="T613" s="186"/>
      <c r="U613" s="408">
        <f t="shared" si="101"/>
        <v>533692.80000000005</v>
      </c>
    </row>
    <row r="614" spans="1:21" s="176" customFormat="1" ht="76.5" hidden="1" outlineLevel="1">
      <c r="A614" s="179"/>
      <c r="B614" s="180"/>
      <c r="C614" s="180">
        <v>32002</v>
      </c>
      <c r="D614" s="179" t="s">
        <v>825</v>
      </c>
      <c r="E614" s="179" t="s">
        <v>826</v>
      </c>
      <c r="F614" s="179" t="s">
        <v>320</v>
      </c>
      <c r="G614" s="181">
        <f>SUM(G615:G627)</f>
        <v>947795.17</v>
      </c>
      <c r="H614" s="181">
        <f t="shared" ref="H614:R614" si="107">SUM(H615:H627)</f>
        <v>3638942.1</v>
      </c>
      <c r="I614" s="181">
        <f t="shared" si="107"/>
        <v>3638942.1</v>
      </c>
      <c r="J614" s="218">
        <f t="shared" si="107"/>
        <v>0</v>
      </c>
      <c r="K614" s="218">
        <f t="shared" si="107"/>
        <v>0</v>
      </c>
      <c r="L614" s="218">
        <f t="shared" si="107"/>
        <v>0</v>
      </c>
      <c r="M614" s="218">
        <f t="shared" si="107"/>
        <v>0</v>
      </c>
      <c r="N614" s="218">
        <f t="shared" si="107"/>
        <v>0</v>
      </c>
      <c r="O614" s="218">
        <f t="shared" si="107"/>
        <v>0</v>
      </c>
      <c r="P614" s="218">
        <f t="shared" si="107"/>
        <v>0</v>
      </c>
      <c r="Q614" s="218">
        <f t="shared" si="107"/>
        <v>0</v>
      </c>
      <c r="R614" s="218">
        <f t="shared" si="107"/>
        <v>0</v>
      </c>
      <c r="S614" s="179" t="s">
        <v>152</v>
      </c>
      <c r="T614" s="179"/>
      <c r="U614" s="408">
        <f t="shared" si="101"/>
        <v>3638942.1</v>
      </c>
    </row>
    <row r="615" spans="1:21" s="187" customFormat="1" ht="25.5" hidden="1" customHeight="1" outlineLevel="1">
      <c r="A615" s="186"/>
      <c r="B615" s="186"/>
      <c r="C615" s="186"/>
      <c r="D615" s="605" t="s">
        <v>576</v>
      </c>
      <c r="E615" s="606"/>
      <c r="F615" s="186" t="s">
        <v>320</v>
      </c>
      <c r="G615" s="192">
        <v>656716.51</v>
      </c>
      <c r="H615" s="192">
        <v>0</v>
      </c>
      <c r="I615" s="192">
        <v>0</v>
      </c>
      <c r="J615" s="189"/>
      <c r="K615" s="189"/>
      <c r="L615" s="189"/>
      <c r="M615" s="189"/>
      <c r="N615" s="189"/>
      <c r="O615" s="189"/>
      <c r="P615" s="189"/>
      <c r="Q615" s="189"/>
      <c r="R615" s="189"/>
      <c r="S615" s="186"/>
      <c r="T615" s="186"/>
      <c r="U615" s="408">
        <f t="shared" si="101"/>
        <v>0</v>
      </c>
    </row>
    <row r="616" spans="1:21" s="187" customFormat="1" ht="25.5" hidden="1" customHeight="1" outlineLevel="1">
      <c r="A616" s="186"/>
      <c r="B616" s="186"/>
      <c r="C616" s="186"/>
      <c r="D616" s="605" t="s">
        <v>353</v>
      </c>
      <c r="E616" s="606"/>
      <c r="F616" s="186" t="s">
        <v>320</v>
      </c>
      <c r="G616" s="192">
        <v>120051.45</v>
      </c>
      <c r="H616" s="192">
        <v>0</v>
      </c>
      <c r="I616" s="192">
        <v>0</v>
      </c>
      <c r="J616" s="189"/>
      <c r="K616" s="189"/>
      <c r="L616" s="189"/>
      <c r="M616" s="189"/>
      <c r="N616" s="189"/>
      <c r="O616" s="189"/>
      <c r="P616" s="189"/>
      <c r="Q616" s="189"/>
      <c r="R616" s="189"/>
      <c r="S616" s="186"/>
      <c r="T616" s="186"/>
      <c r="U616" s="408">
        <f t="shared" si="101"/>
        <v>0</v>
      </c>
    </row>
    <row r="617" spans="1:21" s="187" customFormat="1" ht="25.5" hidden="1" customHeight="1" outlineLevel="1">
      <c r="A617" s="186"/>
      <c r="B617" s="186"/>
      <c r="C617" s="186"/>
      <c r="D617" s="605" t="s">
        <v>577</v>
      </c>
      <c r="E617" s="606"/>
      <c r="F617" s="186" t="s">
        <v>320</v>
      </c>
      <c r="G617" s="192">
        <v>9184.98</v>
      </c>
      <c r="H617" s="192">
        <v>0</v>
      </c>
      <c r="I617" s="192">
        <v>0</v>
      </c>
      <c r="J617" s="189"/>
      <c r="K617" s="189"/>
      <c r="L617" s="189"/>
      <c r="M617" s="189"/>
      <c r="N617" s="189"/>
      <c r="O617" s="189"/>
      <c r="P617" s="189"/>
      <c r="Q617" s="189"/>
      <c r="R617" s="189"/>
      <c r="S617" s="186"/>
      <c r="T617" s="186"/>
      <c r="U617" s="408">
        <f t="shared" si="101"/>
        <v>0</v>
      </c>
    </row>
    <row r="618" spans="1:21" s="187" customFormat="1" ht="25.5" hidden="1" customHeight="1" outlineLevel="1">
      <c r="A618" s="186"/>
      <c r="B618" s="186"/>
      <c r="C618" s="186"/>
      <c r="D618" s="605" t="s">
        <v>413</v>
      </c>
      <c r="E618" s="606"/>
      <c r="F618" s="186" t="s">
        <v>320</v>
      </c>
      <c r="G618" s="192">
        <v>10196.41</v>
      </c>
      <c r="H618" s="192">
        <v>0</v>
      </c>
      <c r="I618" s="192">
        <v>0</v>
      </c>
      <c r="J618" s="189"/>
      <c r="K618" s="189"/>
      <c r="L618" s="189"/>
      <c r="M618" s="189"/>
      <c r="N618" s="189"/>
      <c r="O618" s="189"/>
      <c r="P618" s="189"/>
      <c r="Q618" s="189"/>
      <c r="R618" s="189"/>
      <c r="S618" s="186"/>
      <c r="T618" s="186"/>
      <c r="U618" s="408">
        <f t="shared" si="101"/>
        <v>0</v>
      </c>
    </row>
    <row r="619" spans="1:21" s="187" customFormat="1" ht="25.5" hidden="1" customHeight="1" outlineLevel="1">
      <c r="A619" s="186"/>
      <c r="B619" s="186"/>
      <c r="C619" s="186"/>
      <c r="D619" s="605" t="s">
        <v>578</v>
      </c>
      <c r="E619" s="606"/>
      <c r="F619" s="186" t="s">
        <v>320</v>
      </c>
      <c r="G619" s="192">
        <v>0</v>
      </c>
      <c r="H619" s="192">
        <v>0</v>
      </c>
      <c r="I619" s="192">
        <v>0</v>
      </c>
      <c r="J619" s="189"/>
      <c r="K619" s="189"/>
      <c r="L619" s="189"/>
      <c r="M619" s="189"/>
      <c r="N619" s="189"/>
      <c r="O619" s="189"/>
      <c r="P619" s="189"/>
      <c r="Q619" s="189"/>
      <c r="R619" s="189"/>
      <c r="S619" s="186"/>
      <c r="T619" s="186"/>
      <c r="U619" s="408">
        <f t="shared" si="101"/>
        <v>0</v>
      </c>
    </row>
    <row r="620" spans="1:21" s="187" customFormat="1" ht="25.5" hidden="1" customHeight="1" outlineLevel="1">
      <c r="A620" s="186"/>
      <c r="B620" s="186"/>
      <c r="C620" s="186"/>
      <c r="D620" s="605" t="s">
        <v>414</v>
      </c>
      <c r="E620" s="606"/>
      <c r="F620" s="186" t="s">
        <v>320</v>
      </c>
      <c r="G620" s="192">
        <v>117839.27</v>
      </c>
      <c r="H620" s="192">
        <v>0</v>
      </c>
      <c r="I620" s="192">
        <v>0</v>
      </c>
      <c r="J620" s="189"/>
      <c r="K620" s="189"/>
      <c r="L620" s="189"/>
      <c r="M620" s="189"/>
      <c r="N620" s="189"/>
      <c r="O620" s="189"/>
      <c r="P620" s="189"/>
      <c r="Q620" s="189"/>
      <c r="R620" s="189"/>
      <c r="S620" s="186"/>
      <c r="T620" s="186"/>
      <c r="U620" s="408">
        <f t="shared" si="101"/>
        <v>0</v>
      </c>
    </row>
    <row r="621" spans="1:21" s="187" customFormat="1" ht="25.5" hidden="1" customHeight="1" outlineLevel="1">
      <c r="A621" s="186"/>
      <c r="B621" s="186"/>
      <c r="C621" s="186"/>
      <c r="D621" s="605" t="s">
        <v>415</v>
      </c>
      <c r="E621" s="606"/>
      <c r="F621" s="186" t="s">
        <v>320</v>
      </c>
      <c r="G621" s="192">
        <v>13450.8</v>
      </c>
      <c r="H621" s="192">
        <v>0</v>
      </c>
      <c r="I621" s="192">
        <v>0</v>
      </c>
      <c r="J621" s="189"/>
      <c r="K621" s="189"/>
      <c r="L621" s="189"/>
      <c r="M621" s="189"/>
      <c r="N621" s="189"/>
      <c r="O621" s="189"/>
      <c r="P621" s="189"/>
      <c r="Q621" s="189"/>
      <c r="R621" s="189"/>
      <c r="S621" s="186"/>
      <c r="T621" s="186"/>
      <c r="U621" s="408">
        <f t="shared" si="101"/>
        <v>0</v>
      </c>
    </row>
    <row r="622" spans="1:21" s="187" customFormat="1" ht="25.5" hidden="1" customHeight="1" outlineLevel="1">
      <c r="A622" s="186"/>
      <c r="B622" s="186"/>
      <c r="C622" s="186"/>
      <c r="D622" s="605" t="s">
        <v>579</v>
      </c>
      <c r="E622" s="606"/>
      <c r="F622" s="186" t="s">
        <v>320</v>
      </c>
      <c r="G622" s="192">
        <v>4607.5</v>
      </c>
      <c r="H622" s="192">
        <v>0</v>
      </c>
      <c r="I622" s="192">
        <v>0</v>
      </c>
      <c r="J622" s="189"/>
      <c r="K622" s="189"/>
      <c r="L622" s="189"/>
      <c r="M622" s="189"/>
      <c r="N622" s="189"/>
      <c r="O622" s="189"/>
      <c r="P622" s="189"/>
      <c r="Q622" s="189"/>
      <c r="R622" s="189"/>
      <c r="S622" s="186"/>
      <c r="T622" s="186"/>
      <c r="U622" s="408">
        <f t="shared" si="101"/>
        <v>0</v>
      </c>
    </row>
    <row r="623" spans="1:21" s="187" customFormat="1" ht="25.5" hidden="1" customHeight="1" outlineLevel="1">
      <c r="A623" s="186"/>
      <c r="B623" s="186"/>
      <c r="C623" s="186"/>
      <c r="D623" s="605" t="s">
        <v>416</v>
      </c>
      <c r="E623" s="606"/>
      <c r="F623" s="186" t="s">
        <v>320</v>
      </c>
      <c r="G623" s="192">
        <v>2163.6999999999998</v>
      </c>
      <c r="H623" s="192">
        <v>0</v>
      </c>
      <c r="I623" s="192">
        <v>0</v>
      </c>
      <c r="J623" s="189"/>
      <c r="K623" s="189"/>
      <c r="L623" s="189"/>
      <c r="M623" s="189"/>
      <c r="N623" s="189"/>
      <c r="O623" s="189"/>
      <c r="P623" s="189"/>
      <c r="Q623" s="189"/>
      <c r="R623" s="189"/>
      <c r="S623" s="186"/>
      <c r="T623" s="186"/>
      <c r="U623" s="408">
        <f t="shared" si="101"/>
        <v>0</v>
      </c>
    </row>
    <row r="624" spans="1:21" s="187" customFormat="1" ht="25.5" hidden="1" customHeight="1" outlineLevel="1">
      <c r="A624" s="186"/>
      <c r="B624" s="186"/>
      <c r="C624" s="186"/>
      <c r="D624" s="605" t="s">
        <v>417</v>
      </c>
      <c r="E624" s="606"/>
      <c r="F624" s="186" t="s">
        <v>320</v>
      </c>
      <c r="G624" s="192">
        <v>1795.59</v>
      </c>
      <c r="H624" s="192">
        <v>0</v>
      </c>
      <c r="I624" s="192">
        <v>0</v>
      </c>
      <c r="J624" s="189"/>
      <c r="K624" s="189"/>
      <c r="L624" s="189"/>
      <c r="M624" s="189"/>
      <c r="N624" s="189"/>
      <c r="O624" s="189"/>
      <c r="P624" s="189"/>
      <c r="Q624" s="189"/>
      <c r="R624" s="189"/>
      <c r="S624" s="186"/>
      <c r="T624" s="186"/>
      <c r="U624" s="408">
        <f t="shared" si="101"/>
        <v>0</v>
      </c>
    </row>
    <row r="625" spans="1:21" s="187" customFormat="1" ht="25.5" hidden="1" customHeight="1" outlineLevel="1">
      <c r="A625" s="186"/>
      <c r="B625" s="186"/>
      <c r="C625" s="186"/>
      <c r="D625" s="605" t="s">
        <v>418</v>
      </c>
      <c r="E625" s="606"/>
      <c r="F625" s="186" t="s">
        <v>320</v>
      </c>
      <c r="G625" s="192">
        <v>3595.68</v>
      </c>
      <c r="H625" s="192">
        <v>0</v>
      </c>
      <c r="I625" s="192">
        <v>0</v>
      </c>
      <c r="J625" s="189"/>
      <c r="K625" s="189"/>
      <c r="L625" s="189"/>
      <c r="M625" s="189"/>
      <c r="N625" s="189"/>
      <c r="O625" s="189"/>
      <c r="P625" s="189"/>
      <c r="Q625" s="189"/>
      <c r="R625" s="189"/>
      <c r="S625" s="186"/>
      <c r="T625" s="186"/>
      <c r="U625" s="408">
        <f t="shared" si="101"/>
        <v>0</v>
      </c>
    </row>
    <row r="626" spans="1:21" s="187" customFormat="1" ht="25.5" hidden="1" customHeight="1" outlineLevel="1">
      <c r="A626" s="186"/>
      <c r="B626" s="186"/>
      <c r="C626" s="186"/>
      <c r="D626" s="605" t="s">
        <v>580</v>
      </c>
      <c r="E626" s="606"/>
      <c r="F626" s="186" t="s">
        <v>320</v>
      </c>
      <c r="G626" s="192">
        <v>8193.2800000000007</v>
      </c>
      <c r="H626" s="192">
        <v>0</v>
      </c>
      <c r="I626" s="192">
        <v>0</v>
      </c>
      <c r="J626" s="189"/>
      <c r="K626" s="189"/>
      <c r="L626" s="189"/>
      <c r="M626" s="189"/>
      <c r="N626" s="189"/>
      <c r="O626" s="189"/>
      <c r="P626" s="189"/>
      <c r="Q626" s="189"/>
      <c r="R626" s="189"/>
      <c r="S626" s="186"/>
      <c r="T626" s="186"/>
      <c r="U626" s="408">
        <f t="shared" si="101"/>
        <v>0</v>
      </c>
    </row>
    <row r="627" spans="1:21" s="187" customFormat="1" ht="25.5" hidden="1" customHeight="1" outlineLevel="1">
      <c r="A627" s="186"/>
      <c r="B627" s="186"/>
      <c r="C627" s="186"/>
      <c r="D627" s="605" t="s">
        <v>859</v>
      </c>
      <c r="E627" s="606"/>
      <c r="F627" s="186" t="s">
        <v>320</v>
      </c>
      <c r="G627" s="192">
        <v>0</v>
      </c>
      <c r="H627" s="192">
        <v>3638942.1</v>
      </c>
      <c r="I627" s="192">
        <v>3638942.1</v>
      </c>
      <c r="J627" s="189"/>
      <c r="K627" s="189"/>
      <c r="L627" s="189"/>
      <c r="M627" s="189"/>
      <c r="N627" s="189"/>
      <c r="O627" s="189"/>
      <c r="P627" s="189"/>
      <c r="Q627" s="189"/>
      <c r="R627" s="189"/>
      <c r="S627" s="186"/>
      <c r="T627" s="186"/>
      <c r="U627" s="408">
        <f t="shared" si="101"/>
        <v>3638942.1</v>
      </c>
    </row>
    <row r="628" spans="1:21" s="176" customFormat="1" ht="89.25" hidden="1" outlineLevel="1">
      <c r="A628" s="179"/>
      <c r="B628" s="180"/>
      <c r="C628" s="180">
        <v>32003</v>
      </c>
      <c r="D628" s="179" t="s">
        <v>827</v>
      </c>
      <c r="E628" s="179" t="s">
        <v>828</v>
      </c>
      <c r="F628" s="179" t="s">
        <v>320</v>
      </c>
      <c r="G628" s="181">
        <f>+G629+G630</f>
        <v>39938466.68</v>
      </c>
      <c r="H628" s="181">
        <f t="shared" ref="H628:R628" si="108">+H629+H630</f>
        <v>50781876.899999999</v>
      </c>
      <c r="I628" s="181">
        <f t="shared" si="108"/>
        <v>50781876.899999999</v>
      </c>
      <c r="J628" s="218">
        <f t="shared" si="108"/>
        <v>0</v>
      </c>
      <c r="K628" s="218">
        <f t="shared" si="108"/>
        <v>0</v>
      </c>
      <c r="L628" s="218">
        <f t="shared" si="108"/>
        <v>0</v>
      </c>
      <c r="M628" s="218">
        <f t="shared" si="108"/>
        <v>0</v>
      </c>
      <c r="N628" s="218">
        <f t="shared" si="108"/>
        <v>0</v>
      </c>
      <c r="O628" s="218">
        <f t="shared" si="108"/>
        <v>0</v>
      </c>
      <c r="P628" s="218">
        <f t="shared" si="108"/>
        <v>0</v>
      </c>
      <c r="Q628" s="218">
        <f t="shared" si="108"/>
        <v>0</v>
      </c>
      <c r="R628" s="218">
        <f t="shared" si="108"/>
        <v>0</v>
      </c>
      <c r="S628" s="179" t="s">
        <v>152</v>
      </c>
      <c r="T628" s="179"/>
      <c r="U628" s="408">
        <f t="shared" si="101"/>
        <v>50781876.899999999</v>
      </c>
    </row>
    <row r="629" spans="1:21" s="187" customFormat="1" ht="25.5" hidden="1" customHeight="1" outlineLevel="1">
      <c r="A629" s="186"/>
      <c r="B629" s="186"/>
      <c r="C629" s="186"/>
      <c r="D629" s="605" t="s">
        <v>707</v>
      </c>
      <c r="E629" s="606"/>
      <c r="F629" s="186" t="s">
        <v>320</v>
      </c>
      <c r="G629" s="192">
        <v>35184908.75</v>
      </c>
      <c r="H629" s="192">
        <v>36846866</v>
      </c>
      <c r="I629" s="192">
        <v>36846866</v>
      </c>
      <c r="J629" s="189"/>
      <c r="K629" s="189"/>
      <c r="L629" s="189"/>
      <c r="M629" s="189"/>
      <c r="N629" s="189"/>
      <c r="O629" s="189"/>
      <c r="P629" s="189"/>
      <c r="Q629" s="189"/>
      <c r="R629" s="189"/>
      <c r="S629" s="186"/>
      <c r="T629" s="186"/>
      <c r="U629" s="408">
        <f t="shared" si="101"/>
        <v>36846866</v>
      </c>
    </row>
    <row r="630" spans="1:21" s="187" customFormat="1" ht="25.5" hidden="1" customHeight="1" outlineLevel="1">
      <c r="A630" s="186"/>
      <c r="B630" s="186"/>
      <c r="C630" s="186"/>
      <c r="D630" s="605" t="s">
        <v>412</v>
      </c>
      <c r="E630" s="606"/>
      <c r="F630" s="186" t="s">
        <v>320</v>
      </c>
      <c r="G630" s="192">
        <v>4753557.93</v>
      </c>
      <c r="H630" s="192">
        <v>13935010.9</v>
      </c>
      <c r="I630" s="192">
        <v>13935010.9</v>
      </c>
      <c r="J630" s="189"/>
      <c r="K630" s="189"/>
      <c r="L630" s="189"/>
      <c r="M630" s="189"/>
      <c r="N630" s="189"/>
      <c r="O630" s="189"/>
      <c r="P630" s="189"/>
      <c r="Q630" s="189"/>
      <c r="R630" s="189"/>
      <c r="S630" s="186"/>
      <c r="T630" s="186"/>
      <c r="U630" s="408">
        <f t="shared" si="101"/>
        <v>13935010.9</v>
      </c>
    </row>
    <row r="631" spans="1:21" s="176" customFormat="1" ht="76.5" hidden="1" outlineLevel="1">
      <c r="A631" s="179"/>
      <c r="B631" s="180"/>
      <c r="C631" s="180">
        <v>32004</v>
      </c>
      <c r="D631" s="179" t="s">
        <v>829</v>
      </c>
      <c r="E631" s="179" t="s">
        <v>830</v>
      </c>
      <c r="F631" s="179" t="s">
        <v>320</v>
      </c>
      <c r="G631" s="181">
        <f>+G632+G633+G634</f>
        <v>23886972.539999999</v>
      </c>
      <c r="H631" s="181">
        <f>+H632+H633+H634</f>
        <v>37458000</v>
      </c>
      <c r="I631" s="181">
        <f t="shared" ref="I631:R631" si="109">+I632+I633+I634</f>
        <v>37458000</v>
      </c>
      <c r="J631" s="218">
        <f t="shared" si="109"/>
        <v>69500</v>
      </c>
      <c r="K631" s="218">
        <f t="shared" si="109"/>
        <v>69500</v>
      </c>
      <c r="L631" s="218">
        <f t="shared" si="109"/>
        <v>0</v>
      </c>
      <c r="M631" s="218">
        <f t="shared" si="109"/>
        <v>69500</v>
      </c>
      <c r="N631" s="218">
        <f t="shared" si="109"/>
        <v>69500</v>
      </c>
      <c r="O631" s="218">
        <f t="shared" si="109"/>
        <v>0</v>
      </c>
      <c r="P631" s="218">
        <f t="shared" si="109"/>
        <v>0</v>
      </c>
      <c r="Q631" s="218">
        <f t="shared" si="109"/>
        <v>0</v>
      </c>
      <c r="R631" s="218">
        <f t="shared" si="109"/>
        <v>0</v>
      </c>
      <c r="S631" s="179" t="s">
        <v>152</v>
      </c>
      <c r="T631" s="179"/>
      <c r="U631" s="408">
        <f t="shared" si="101"/>
        <v>37388500</v>
      </c>
    </row>
    <row r="632" spans="1:21" s="187" customFormat="1" ht="25.5" hidden="1" customHeight="1" outlineLevel="1">
      <c r="A632" s="186"/>
      <c r="B632" s="186"/>
      <c r="C632" s="186"/>
      <c r="D632" s="605" t="s">
        <v>707</v>
      </c>
      <c r="E632" s="606"/>
      <c r="F632" s="186"/>
      <c r="G632" s="192">
        <v>22500550.719999999</v>
      </c>
      <c r="H632" s="264">
        <v>25889123</v>
      </c>
      <c r="I632" s="264">
        <v>25889123</v>
      </c>
      <c r="J632" s="189"/>
      <c r="K632" s="189"/>
      <c r="L632" s="189"/>
      <c r="M632" s="189"/>
      <c r="N632" s="189"/>
      <c r="O632" s="189"/>
      <c r="P632" s="189"/>
      <c r="Q632" s="189"/>
      <c r="R632" s="189"/>
      <c r="S632" s="186"/>
      <c r="T632" s="186"/>
      <c r="U632" s="408">
        <f t="shared" si="101"/>
        <v>25889123</v>
      </c>
    </row>
    <row r="633" spans="1:21" s="231" customFormat="1" ht="25.5" hidden="1" customHeight="1" outlineLevel="1">
      <c r="A633" s="186"/>
      <c r="B633" s="186"/>
      <c r="C633" s="186"/>
      <c r="D633" s="190"/>
      <c r="E633" s="191" t="s">
        <v>582</v>
      </c>
      <c r="F633" s="186"/>
      <c r="G633" s="192"/>
      <c r="H633" s="192"/>
      <c r="I633" s="192"/>
      <c r="J633" s="189">
        <v>69500</v>
      </c>
      <c r="K633" s="189">
        <v>69500</v>
      </c>
      <c r="L633" s="189">
        <v>0</v>
      </c>
      <c r="M633" s="189">
        <v>69500</v>
      </c>
      <c r="N633" s="189">
        <v>69500</v>
      </c>
      <c r="O633" s="189">
        <v>0</v>
      </c>
      <c r="P633" s="189"/>
      <c r="Q633" s="189"/>
      <c r="R633" s="189"/>
      <c r="S633" s="186"/>
      <c r="T633" s="186"/>
      <c r="U633" s="408">
        <f t="shared" si="101"/>
        <v>-69500</v>
      </c>
    </row>
    <row r="634" spans="1:21" s="187" customFormat="1" ht="25.5" hidden="1" customHeight="1" outlineLevel="1">
      <c r="A634" s="186"/>
      <c r="B634" s="186"/>
      <c r="C634" s="186"/>
      <c r="D634" s="605" t="s">
        <v>412</v>
      </c>
      <c r="E634" s="606"/>
      <c r="F634" s="186"/>
      <c r="G634" s="192">
        <v>1386421.82</v>
      </c>
      <c r="H634" s="264">
        <v>11568877</v>
      </c>
      <c r="I634" s="264">
        <v>11568877</v>
      </c>
      <c r="J634" s="189"/>
      <c r="K634" s="189"/>
      <c r="L634" s="189"/>
      <c r="M634" s="189"/>
      <c r="N634" s="189"/>
      <c r="O634" s="189"/>
      <c r="P634" s="189"/>
      <c r="Q634" s="189"/>
      <c r="R634" s="189"/>
      <c r="S634" s="186"/>
      <c r="T634" s="186"/>
      <c r="U634" s="408">
        <f t="shared" si="101"/>
        <v>11568877</v>
      </c>
    </row>
    <row r="635" spans="1:21" s="176" customFormat="1" ht="89.25" hidden="1" outlineLevel="1">
      <c r="A635" s="179"/>
      <c r="B635" s="180"/>
      <c r="C635" s="180">
        <v>32005</v>
      </c>
      <c r="D635" s="179" t="s">
        <v>831</v>
      </c>
      <c r="E635" s="179" t="s">
        <v>828</v>
      </c>
      <c r="F635" s="179" t="s">
        <v>320</v>
      </c>
      <c r="G635" s="181">
        <f>+G636+G637</f>
        <v>25226522.940000001</v>
      </c>
      <c r="H635" s="181">
        <f t="shared" ref="H635:R635" si="110">+H636+H637</f>
        <v>29539600</v>
      </c>
      <c r="I635" s="181">
        <f t="shared" si="110"/>
        <v>29539600</v>
      </c>
      <c r="J635" s="218">
        <f t="shared" si="110"/>
        <v>0</v>
      </c>
      <c r="K635" s="218">
        <f t="shared" si="110"/>
        <v>0</v>
      </c>
      <c r="L635" s="218">
        <f t="shared" si="110"/>
        <v>0</v>
      </c>
      <c r="M635" s="218">
        <f t="shared" si="110"/>
        <v>0</v>
      </c>
      <c r="N635" s="218">
        <f t="shared" si="110"/>
        <v>0</v>
      </c>
      <c r="O635" s="218">
        <f t="shared" si="110"/>
        <v>0</v>
      </c>
      <c r="P635" s="218">
        <f t="shared" si="110"/>
        <v>0</v>
      </c>
      <c r="Q635" s="218">
        <f t="shared" si="110"/>
        <v>0</v>
      </c>
      <c r="R635" s="218">
        <f t="shared" si="110"/>
        <v>0</v>
      </c>
      <c r="S635" s="179" t="s">
        <v>152</v>
      </c>
      <c r="T635" s="179"/>
      <c r="U635" s="408">
        <f t="shared" si="101"/>
        <v>29539600</v>
      </c>
    </row>
    <row r="636" spans="1:21" s="187" customFormat="1" ht="25.5" hidden="1" customHeight="1" outlineLevel="1">
      <c r="A636" s="186"/>
      <c r="B636" s="186"/>
      <c r="C636" s="186"/>
      <c r="D636" s="605" t="s">
        <v>707</v>
      </c>
      <c r="E636" s="606"/>
      <c r="F636" s="186" t="s">
        <v>320</v>
      </c>
      <c r="G636" s="192">
        <v>22023209.210000001</v>
      </c>
      <c r="H636" s="192">
        <v>21639600</v>
      </c>
      <c r="I636" s="192">
        <v>21639600</v>
      </c>
      <c r="J636" s="189"/>
      <c r="K636" s="189"/>
      <c r="L636" s="189"/>
      <c r="M636" s="189"/>
      <c r="N636" s="189"/>
      <c r="O636" s="189"/>
      <c r="P636" s="189"/>
      <c r="Q636" s="189"/>
      <c r="R636" s="189"/>
      <c r="S636" s="186"/>
      <c r="T636" s="186"/>
      <c r="U636" s="408">
        <f t="shared" si="101"/>
        <v>21639600</v>
      </c>
    </row>
    <row r="637" spans="1:21" s="187" customFormat="1" ht="25.5" hidden="1" customHeight="1" outlineLevel="1">
      <c r="A637" s="186"/>
      <c r="B637" s="186"/>
      <c r="C637" s="186"/>
      <c r="D637" s="605" t="s">
        <v>412</v>
      </c>
      <c r="E637" s="606"/>
      <c r="F637" s="186" t="s">
        <v>320</v>
      </c>
      <c r="G637" s="192">
        <v>3203313.73</v>
      </c>
      <c r="H637" s="192">
        <v>7900000</v>
      </c>
      <c r="I637" s="192">
        <v>7900000</v>
      </c>
      <c r="J637" s="189"/>
      <c r="K637" s="189"/>
      <c r="L637" s="189"/>
      <c r="M637" s="189"/>
      <c r="N637" s="189"/>
      <c r="O637" s="189"/>
      <c r="P637" s="189"/>
      <c r="Q637" s="189"/>
      <c r="R637" s="189"/>
      <c r="S637" s="186"/>
      <c r="T637" s="186"/>
      <c r="U637" s="408">
        <f t="shared" si="101"/>
        <v>7900000</v>
      </c>
    </row>
    <row r="638" spans="1:21" s="176" customFormat="1" ht="89.25" hidden="1" outlineLevel="1">
      <c r="A638" s="179"/>
      <c r="B638" s="180"/>
      <c r="C638" s="180">
        <v>32006</v>
      </c>
      <c r="D638" s="179" t="s">
        <v>832</v>
      </c>
      <c r="E638" s="179" t="s">
        <v>833</v>
      </c>
      <c r="F638" s="179" t="s">
        <v>320</v>
      </c>
      <c r="G638" s="181">
        <f>SUM(G639:G651)</f>
        <v>3365630.5400000005</v>
      </c>
      <c r="H638" s="181">
        <f t="shared" ref="H638:R638" si="111">SUM(H639:H651)</f>
        <v>9423201.1999999993</v>
      </c>
      <c r="I638" s="181">
        <f t="shared" si="111"/>
        <v>9423201.1999999993</v>
      </c>
      <c r="J638" s="218">
        <f t="shared" si="111"/>
        <v>15800</v>
      </c>
      <c r="K638" s="218">
        <f t="shared" si="111"/>
        <v>0</v>
      </c>
      <c r="L638" s="218">
        <f t="shared" si="111"/>
        <v>0</v>
      </c>
      <c r="M638" s="218">
        <f t="shared" si="111"/>
        <v>15800</v>
      </c>
      <c r="N638" s="218">
        <f t="shared" si="111"/>
        <v>0</v>
      </c>
      <c r="O638" s="218">
        <f t="shared" si="111"/>
        <v>0</v>
      </c>
      <c r="P638" s="218">
        <f t="shared" si="111"/>
        <v>0</v>
      </c>
      <c r="Q638" s="218">
        <f t="shared" si="111"/>
        <v>0</v>
      </c>
      <c r="R638" s="218">
        <f t="shared" si="111"/>
        <v>0</v>
      </c>
      <c r="S638" s="179" t="s">
        <v>152</v>
      </c>
      <c r="T638" s="179"/>
      <c r="U638" s="408">
        <f t="shared" si="101"/>
        <v>9407401.1999999993</v>
      </c>
    </row>
    <row r="639" spans="1:21" s="187" customFormat="1" ht="23.25" hidden="1" customHeight="1" outlineLevel="1">
      <c r="A639" s="186"/>
      <c r="B639" s="186"/>
      <c r="C639" s="186"/>
      <c r="D639" s="605" t="s">
        <v>576</v>
      </c>
      <c r="E639" s="606"/>
      <c r="F639" s="186" t="s">
        <v>320</v>
      </c>
      <c r="G639" s="192">
        <v>320</v>
      </c>
      <c r="H639" s="192">
        <v>0</v>
      </c>
      <c r="I639" s="192">
        <v>0</v>
      </c>
      <c r="J639" s="189"/>
      <c r="K639" s="189"/>
      <c r="L639" s="189"/>
      <c r="M639" s="189"/>
      <c r="N639" s="189"/>
      <c r="O639" s="189"/>
      <c r="P639" s="189"/>
      <c r="Q639" s="189"/>
      <c r="R639" s="189"/>
      <c r="S639" s="186"/>
      <c r="T639" s="186"/>
      <c r="U639" s="408">
        <f t="shared" si="101"/>
        <v>0</v>
      </c>
    </row>
    <row r="640" spans="1:21" s="187" customFormat="1" ht="23.25" hidden="1" customHeight="1" outlineLevel="1">
      <c r="A640" s="186"/>
      <c r="B640" s="186"/>
      <c r="C640" s="186"/>
      <c r="D640" s="605" t="s">
        <v>353</v>
      </c>
      <c r="E640" s="606"/>
      <c r="F640" s="186" t="s">
        <v>320</v>
      </c>
      <c r="G640" s="192">
        <v>2838699.37</v>
      </c>
      <c r="H640" s="192">
        <v>9423201.1999999993</v>
      </c>
      <c r="I640" s="192">
        <v>9423201.1999999993</v>
      </c>
      <c r="J640" s="189"/>
      <c r="K640" s="189"/>
      <c r="L640" s="189"/>
      <c r="M640" s="189"/>
      <c r="N640" s="189"/>
      <c r="O640" s="189"/>
      <c r="P640" s="189"/>
      <c r="Q640" s="189"/>
      <c r="R640" s="189"/>
      <c r="S640" s="186"/>
      <c r="T640" s="186"/>
      <c r="U640" s="408">
        <f t="shared" si="101"/>
        <v>9423201.1999999993</v>
      </c>
    </row>
    <row r="641" spans="1:21" s="187" customFormat="1" ht="23.25" hidden="1" customHeight="1" outlineLevel="1">
      <c r="A641" s="186"/>
      <c r="B641" s="186"/>
      <c r="C641" s="186"/>
      <c r="D641" s="605" t="s">
        <v>582</v>
      </c>
      <c r="E641" s="606" t="s">
        <v>583</v>
      </c>
      <c r="F641" s="186" t="s">
        <v>320</v>
      </c>
      <c r="G641" s="192">
        <v>6467.7</v>
      </c>
      <c r="H641" s="192">
        <v>0</v>
      </c>
      <c r="I641" s="192">
        <v>0</v>
      </c>
      <c r="J641" s="189">
        <v>15800</v>
      </c>
      <c r="K641" s="189">
        <v>0</v>
      </c>
      <c r="L641" s="189">
        <v>0</v>
      </c>
      <c r="M641" s="189">
        <v>15800</v>
      </c>
      <c r="N641" s="189">
        <v>0</v>
      </c>
      <c r="O641" s="189">
        <v>0</v>
      </c>
      <c r="P641" s="189"/>
      <c r="Q641" s="189"/>
      <c r="R641" s="189"/>
      <c r="S641" s="186"/>
      <c r="T641" s="186"/>
      <c r="U641" s="408">
        <f t="shared" si="101"/>
        <v>-15800</v>
      </c>
    </row>
    <row r="642" spans="1:21" s="187" customFormat="1" ht="23.25" hidden="1" customHeight="1" outlineLevel="1">
      <c r="A642" s="186"/>
      <c r="B642" s="186"/>
      <c r="C642" s="186"/>
      <c r="D642" s="605" t="s">
        <v>577</v>
      </c>
      <c r="E642" s="606"/>
      <c r="F642" s="186" t="s">
        <v>320</v>
      </c>
      <c r="G642" s="192">
        <v>61884.13</v>
      </c>
      <c r="H642" s="192">
        <v>0</v>
      </c>
      <c r="I642" s="192">
        <v>0</v>
      </c>
      <c r="J642" s="189"/>
      <c r="K642" s="189"/>
      <c r="L642" s="189"/>
      <c r="M642" s="189"/>
      <c r="N642" s="189"/>
      <c r="O642" s="189"/>
      <c r="P642" s="189"/>
      <c r="Q642" s="189"/>
      <c r="R642" s="189"/>
      <c r="S642" s="186"/>
      <c r="T642" s="186"/>
      <c r="U642" s="408">
        <f t="shared" si="101"/>
        <v>0</v>
      </c>
    </row>
    <row r="643" spans="1:21" s="187" customFormat="1" ht="23.25" hidden="1" customHeight="1" outlineLevel="1">
      <c r="A643" s="186"/>
      <c r="B643" s="186"/>
      <c r="C643" s="186"/>
      <c r="D643" s="605" t="s">
        <v>413</v>
      </c>
      <c r="E643" s="606"/>
      <c r="F643" s="186" t="s">
        <v>320</v>
      </c>
      <c r="G643" s="192">
        <v>36102.33</v>
      </c>
      <c r="H643" s="192">
        <v>0</v>
      </c>
      <c r="I643" s="192">
        <v>0</v>
      </c>
      <c r="J643" s="189"/>
      <c r="K643" s="189"/>
      <c r="L643" s="189"/>
      <c r="M643" s="189"/>
      <c r="N643" s="189"/>
      <c r="O643" s="189"/>
      <c r="P643" s="189"/>
      <c r="Q643" s="189"/>
      <c r="R643" s="189"/>
      <c r="S643" s="186"/>
      <c r="T643" s="186"/>
      <c r="U643" s="408">
        <f t="shared" si="101"/>
        <v>0</v>
      </c>
    </row>
    <row r="644" spans="1:21" s="187" customFormat="1" ht="23.25" hidden="1" customHeight="1" outlineLevel="1">
      <c r="A644" s="186"/>
      <c r="B644" s="186"/>
      <c r="C644" s="186"/>
      <c r="D644" s="605" t="s">
        <v>578</v>
      </c>
      <c r="E644" s="606"/>
      <c r="F644" s="186" t="s">
        <v>320</v>
      </c>
      <c r="G644" s="192">
        <v>87262.39</v>
      </c>
      <c r="H644" s="192">
        <v>0</v>
      </c>
      <c r="I644" s="192">
        <v>0</v>
      </c>
      <c r="J644" s="189"/>
      <c r="K644" s="189"/>
      <c r="L644" s="189"/>
      <c r="M644" s="189"/>
      <c r="N644" s="189"/>
      <c r="O644" s="189"/>
      <c r="P644" s="189"/>
      <c r="Q644" s="189"/>
      <c r="R644" s="189"/>
      <c r="S644" s="186"/>
      <c r="T644" s="186"/>
      <c r="U644" s="408">
        <f t="shared" si="101"/>
        <v>0</v>
      </c>
    </row>
    <row r="645" spans="1:21" s="187" customFormat="1" ht="23.25" hidden="1" customHeight="1" outlineLevel="1">
      <c r="A645" s="186"/>
      <c r="B645" s="186"/>
      <c r="C645" s="186"/>
      <c r="D645" s="605" t="s">
        <v>414</v>
      </c>
      <c r="E645" s="606"/>
      <c r="F645" s="186" t="s">
        <v>320</v>
      </c>
      <c r="G645" s="192">
        <v>29058.55</v>
      </c>
      <c r="H645" s="192">
        <v>0</v>
      </c>
      <c r="I645" s="192">
        <v>0</v>
      </c>
      <c r="J645" s="189"/>
      <c r="K645" s="189"/>
      <c r="L645" s="189"/>
      <c r="M645" s="189"/>
      <c r="N645" s="189"/>
      <c r="O645" s="189"/>
      <c r="P645" s="189"/>
      <c r="Q645" s="189"/>
      <c r="R645" s="189"/>
      <c r="S645" s="186"/>
      <c r="T645" s="186"/>
      <c r="U645" s="408">
        <f t="shared" si="101"/>
        <v>0</v>
      </c>
    </row>
    <row r="646" spans="1:21" s="187" customFormat="1" ht="23.25" hidden="1" customHeight="1" outlineLevel="1">
      <c r="A646" s="186"/>
      <c r="B646" s="186"/>
      <c r="C646" s="186"/>
      <c r="D646" s="605" t="s">
        <v>415</v>
      </c>
      <c r="E646" s="606"/>
      <c r="F646" s="186" t="s">
        <v>320</v>
      </c>
      <c r="G646" s="192">
        <v>36965.94</v>
      </c>
      <c r="H646" s="192">
        <v>0</v>
      </c>
      <c r="I646" s="192">
        <v>0</v>
      </c>
      <c r="J646" s="189"/>
      <c r="K646" s="189"/>
      <c r="L646" s="189"/>
      <c r="M646" s="189"/>
      <c r="N646" s="189"/>
      <c r="O646" s="189"/>
      <c r="P646" s="189"/>
      <c r="Q646" s="189"/>
      <c r="R646" s="189"/>
      <c r="S646" s="186"/>
      <c r="T646" s="186"/>
      <c r="U646" s="408">
        <f t="shared" si="101"/>
        <v>0</v>
      </c>
    </row>
    <row r="647" spans="1:21" s="187" customFormat="1" ht="23.25" hidden="1" customHeight="1" outlineLevel="1">
      <c r="A647" s="186"/>
      <c r="B647" s="186"/>
      <c r="C647" s="186"/>
      <c r="D647" s="605" t="s">
        <v>579</v>
      </c>
      <c r="E647" s="606"/>
      <c r="F647" s="186" t="s">
        <v>320</v>
      </c>
      <c r="G647" s="192">
        <v>18097.37</v>
      </c>
      <c r="H647" s="192">
        <v>0</v>
      </c>
      <c r="I647" s="192">
        <v>0</v>
      </c>
      <c r="J647" s="189"/>
      <c r="K647" s="189"/>
      <c r="L647" s="189"/>
      <c r="M647" s="189"/>
      <c r="N647" s="189"/>
      <c r="O647" s="189"/>
      <c r="P647" s="189"/>
      <c r="Q647" s="189"/>
      <c r="R647" s="189"/>
      <c r="S647" s="186"/>
      <c r="T647" s="186"/>
      <c r="U647" s="408">
        <f t="shared" si="101"/>
        <v>0</v>
      </c>
    </row>
    <row r="648" spans="1:21" s="187" customFormat="1" ht="23.25" hidden="1" customHeight="1" outlineLevel="1">
      <c r="A648" s="186"/>
      <c r="B648" s="186"/>
      <c r="C648" s="186"/>
      <c r="D648" s="605" t="s">
        <v>416</v>
      </c>
      <c r="E648" s="606"/>
      <c r="F648" s="186" t="s">
        <v>320</v>
      </c>
      <c r="G648" s="192">
        <v>163940.32999999999</v>
      </c>
      <c r="H648" s="192">
        <v>0</v>
      </c>
      <c r="I648" s="192">
        <v>0</v>
      </c>
      <c r="J648" s="189"/>
      <c r="K648" s="189"/>
      <c r="L648" s="189"/>
      <c r="M648" s="189"/>
      <c r="N648" s="189"/>
      <c r="O648" s="189"/>
      <c r="P648" s="189"/>
      <c r="Q648" s="189"/>
      <c r="R648" s="189"/>
      <c r="S648" s="186"/>
      <c r="T648" s="186"/>
      <c r="U648" s="408">
        <f t="shared" si="101"/>
        <v>0</v>
      </c>
    </row>
    <row r="649" spans="1:21" s="187" customFormat="1" ht="23.25" hidden="1" customHeight="1" outlineLevel="1">
      <c r="A649" s="186"/>
      <c r="B649" s="186"/>
      <c r="C649" s="186"/>
      <c r="D649" s="605" t="s">
        <v>417</v>
      </c>
      <c r="E649" s="606"/>
      <c r="F649" s="186" t="s">
        <v>320</v>
      </c>
      <c r="G649" s="192">
        <v>17030.68</v>
      </c>
      <c r="H649" s="192">
        <v>0</v>
      </c>
      <c r="I649" s="192">
        <v>0</v>
      </c>
      <c r="J649" s="189"/>
      <c r="K649" s="189"/>
      <c r="L649" s="189"/>
      <c r="M649" s="189"/>
      <c r="N649" s="189"/>
      <c r="O649" s="189"/>
      <c r="P649" s="189"/>
      <c r="Q649" s="189"/>
      <c r="R649" s="189"/>
      <c r="S649" s="186"/>
      <c r="T649" s="186"/>
      <c r="U649" s="408">
        <f t="shared" si="101"/>
        <v>0</v>
      </c>
    </row>
    <row r="650" spans="1:21" s="187" customFormat="1" ht="23.25" hidden="1" customHeight="1" outlineLevel="1">
      <c r="A650" s="186"/>
      <c r="B650" s="186"/>
      <c r="C650" s="186"/>
      <c r="D650" s="605" t="s">
        <v>418</v>
      </c>
      <c r="E650" s="606"/>
      <c r="F650" s="186" t="s">
        <v>320</v>
      </c>
      <c r="G650" s="192">
        <v>22462.1</v>
      </c>
      <c r="H650" s="192">
        <v>0</v>
      </c>
      <c r="I650" s="192">
        <v>0</v>
      </c>
      <c r="J650" s="189"/>
      <c r="K650" s="189"/>
      <c r="L650" s="189"/>
      <c r="M650" s="189"/>
      <c r="N650" s="189"/>
      <c r="O650" s="189"/>
      <c r="P650" s="189"/>
      <c r="Q650" s="189"/>
      <c r="R650" s="189"/>
      <c r="S650" s="186"/>
      <c r="T650" s="186"/>
      <c r="U650" s="408">
        <f t="shared" si="101"/>
        <v>0</v>
      </c>
    </row>
    <row r="651" spans="1:21" s="187" customFormat="1" ht="23.25" hidden="1" customHeight="1" outlineLevel="1">
      <c r="A651" s="186"/>
      <c r="B651" s="186"/>
      <c r="C651" s="186"/>
      <c r="D651" s="605" t="s">
        <v>580</v>
      </c>
      <c r="E651" s="606"/>
      <c r="F651" s="186" t="s">
        <v>320</v>
      </c>
      <c r="G651" s="192">
        <v>47339.65</v>
      </c>
      <c r="H651" s="192">
        <v>0</v>
      </c>
      <c r="I651" s="192">
        <v>0</v>
      </c>
      <c r="J651" s="189"/>
      <c r="K651" s="189"/>
      <c r="L651" s="189"/>
      <c r="M651" s="189"/>
      <c r="N651" s="189"/>
      <c r="O651" s="189"/>
      <c r="P651" s="189"/>
      <c r="Q651" s="189"/>
      <c r="R651" s="189"/>
      <c r="S651" s="186"/>
      <c r="T651" s="186"/>
      <c r="U651" s="408">
        <f t="shared" si="101"/>
        <v>0</v>
      </c>
    </row>
    <row r="652" spans="1:21" s="176" customFormat="1" ht="16.5" hidden="1" outlineLevel="1">
      <c r="A652" s="179"/>
      <c r="B652" s="180"/>
      <c r="C652" s="180"/>
      <c r="D652" s="179"/>
      <c r="E652" s="179"/>
      <c r="F652" s="179"/>
      <c r="G652" s="181"/>
      <c r="H652" s="181"/>
      <c r="I652" s="181"/>
      <c r="J652" s="218"/>
      <c r="K652" s="218"/>
      <c r="L652" s="218"/>
      <c r="M652" s="218"/>
      <c r="N652" s="218"/>
      <c r="O652" s="218"/>
      <c r="P652" s="218"/>
      <c r="Q652" s="218"/>
      <c r="R652" s="218"/>
      <c r="S652" s="179"/>
      <c r="T652" s="179"/>
      <c r="U652" s="408">
        <f t="shared" ref="U652:U715" si="112">+H652-M652</f>
        <v>0</v>
      </c>
    </row>
    <row r="653" spans="1:21" s="185" customFormat="1" ht="25.5" collapsed="1">
      <c r="A653" s="182">
        <v>104010</v>
      </c>
      <c r="B653" s="183">
        <v>1238</v>
      </c>
      <c r="C653" s="183"/>
      <c r="D653" s="182" t="s">
        <v>834</v>
      </c>
      <c r="E653" s="182" t="s">
        <v>835</v>
      </c>
      <c r="F653" s="182"/>
      <c r="G653" s="184">
        <f>+G656+G669+G682+G694+G706+G707</f>
        <v>3017368.84</v>
      </c>
      <c r="H653" s="184">
        <f t="shared" ref="H653:R653" si="113">+H656+H669+H682+H694+H706+H707</f>
        <v>1883715.4999999998</v>
      </c>
      <c r="I653" s="184">
        <f t="shared" si="113"/>
        <v>1883715.4999999998</v>
      </c>
      <c r="J653" s="237">
        <f t="shared" si="113"/>
        <v>2377174.54</v>
      </c>
      <c r="K653" s="237">
        <f t="shared" si="113"/>
        <v>2398553.4899999998</v>
      </c>
      <c r="L653" s="237">
        <f t="shared" si="113"/>
        <v>2417858.4900000002</v>
      </c>
      <c r="M653" s="237">
        <f t="shared" si="113"/>
        <v>2501132.04</v>
      </c>
      <c r="N653" s="237">
        <f t="shared" si="113"/>
        <v>2558695.4899999998</v>
      </c>
      <c r="O653" s="237">
        <f t="shared" si="113"/>
        <v>2578000.4900000002</v>
      </c>
      <c r="P653" s="237">
        <f t="shared" si="113"/>
        <v>0</v>
      </c>
      <c r="Q653" s="237">
        <f t="shared" si="113"/>
        <v>0</v>
      </c>
      <c r="R653" s="237">
        <f t="shared" si="113"/>
        <v>0</v>
      </c>
      <c r="S653" s="184"/>
      <c r="T653" s="184"/>
      <c r="U653" s="408">
        <f t="shared" si="112"/>
        <v>-617416.54000000027</v>
      </c>
    </row>
    <row r="654" spans="1:21" s="198" customFormat="1" ht="16.5">
      <c r="A654" s="196"/>
      <c r="B654" s="195"/>
      <c r="C654" s="195"/>
      <c r="D654" s="196"/>
      <c r="E654" s="196"/>
      <c r="F654" s="196"/>
      <c r="G654" s="197">
        <v>3017368.84</v>
      </c>
      <c r="H654" s="197">
        <v>1883715.4999999998</v>
      </c>
      <c r="I654" s="197"/>
      <c r="J654" s="218"/>
      <c r="K654" s="218"/>
      <c r="L654" s="218"/>
      <c r="M654" s="218"/>
      <c r="N654" s="218"/>
      <c r="O654" s="218"/>
      <c r="P654" s="218"/>
      <c r="Q654" s="218"/>
      <c r="R654" s="218"/>
      <c r="S654" s="196"/>
      <c r="T654" s="196"/>
      <c r="U654" s="408">
        <f t="shared" si="112"/>
        <v>1883715.4999999998</v>
      </c>
    </row>
    <row r="655" spans="1:21" s="198" customFormat="1" ht="16.5">
      <c r="A655" s="196"/>
      <c r="B655" s="195"/>
      <c r="C655" s="195"/>
      <c r="D655" s="196"/>
      <c r="E655" s="196"/>
      <c r="F655" s="196"/>
      <c r="G655" s="197">
        <f>+G653-G654</f>
        <v>0</v>
      </c>
      <c r="H655" s="197">
        <f>+H653-H654</f>
        <v>0</v>
      </c>
      <c r="I655" s="197"/>
      <c r="J655" s="218"/>
      <c r="K655" s="218"/>
      <c r="L655" s="218"/>
      <c r="M655" s="218"/>
      <c r="N655" s="218"/>
      <c r="O655" s="218"/>
      <c r="P655" s="218"/>
      <c r="Q655" s="218"/>
      <c r="R655" s="218"/>
      <c r="S655" s="196"/>
      <c r="T655" s="196"/>
      <c r="U655" s="408">
        <f t="shared" si="112"/>
        <v>0</v>
      </c>
    </row>
    <row r="656" spans="1:21" s="176" customFormat="1" ht="76.5" hidden="1" outlineLevel="1">
      <c r="A656" s="179"/>
      <c r="B656" s="180"/>
      <c r="C656" s="180">
        <v>11001</v>
      </c>
      <c r="D656" s="179" t="s">
        <v>836</v>
      </c>
      <c r="E656" s="179" t="s">
        <v>837</v>
      </c>
      <c r="F656" s="179" t="s">
        <v>280</v>
      </c>
      <c r="G656" s="181">
        <f>SUM(G657:G668)</f>
        <v>809692</v>
      </c>
      <c r="H656" s="181">
        <f t="shared" ref="H656:R656" si="114">SUM(H657:H668)</f>
        <v>789210.99999999988</v>
      </c>
      <c r="I656" s="181">
        <f t="shared" si="114"/>
        <v>789210.99999999988</v>
      </c>
      <c r="J656" s="218">
        <f t="shared" si="114"/>
        <v>1067850</v>
      </c>
      <c r="K656" s="218">
        <f t="shared" si="114"/>
        <v>1070550</v>
      </c>
      <c r="L656" s="218">
        <f t="shared" si="114"/>
        <v>1075950</v>
      </c>
      <c r="M656" s="218">
        <f t="shared" si="114"/>
        <v>1067850</v>
      </c>
      <c r="N656" s="218">
        <f t="shared" si="114"/>
        <v>1070550</v>
      </c>
      <c r="O656" s="218">
        <f t="shared" si="114"/>
        <v>1075950</v>
      </c>
      <c r="P656" s="218">
        <f t="shared" si="114"/>
        <v>0</v>
      </c>
      <c r="Q656" s="218">
        <f t="shared" si="114"/>
        <v>0</v>
      </c>
      <c r="R656" s="218">
        <f t="shared" si="114"/>
        <v>0</v>
      </c>
      <c r="S656" s="179" t="s">
        <v>152</v>
      </c>
      <c r="T656" s="179"/>
      <c r="U656" s="408">
        <f t="shared" si="112"/>
        <v>-278639.00000000012</v>
      </c>
    </row>
    <row r="657" spans="1:21" s="187" customFormat="1" ht="24" hidden="1" customHeight="1" outlineLevel="1">
      <c r="A657" s="186"/>
      <c r="B657" s="186"/>
      <c r="C657" s="186"/>
      <c r="D657" s="605" t="s">
        <v>576</v>
      </c>
      <c r="E657" s="606"/>
      <c r="F657" s="186" t="s">
        <v>280</v>
      </c>
      <c r="G657" s="192">
        <v>22872.6</v>
      </c>
      <c r="H657" s="192">
        <v>22798.799999999999</v>
      </c>
      <c r="I657" s="192">
        <v>22798.799999999999</v>
      </c>
      <c r="J657" s="189">
        <v>54000</v>
      </c>
      <c r="K657" s="189">
        <v>54000</v>
      </c>
      <c r="L657" s="189">
        <v>54000</v>
      </c>
      <c r="M657" s="189">
        <v>54000</v>
      </c>
      <c r="N657" s="189">
        <v>54000</v>
      </c>
      <c r="O657" s="189">
        <v>54000</v>
      </c>
      <c r="P657" s="189"/>
      <c r="Q657" s="189"/>
      <c r="R657" s="189"/>
      <c r="S657" s="186"/>
      <c r="T657" s="186"/>
      <c r="U657" s="408">
        <f t="shared" si="112"/>
        <v>-31201.200000000001</v>
      </c>
    </row>
    <row r="658" spans="1:21" s="187" customFormat="1" ht="16.5" hidden="1" outlineLevel="1">
      <c r="A658" s="186"/>
      <c r="B658" s="186"/>
      <c r="C658" s="186"/>
      <c r="D658" s="605" t="s">
        <v>353</v>
      </c>
      <c r="E658" s="606"/>
      <c r="F658" s="186" t="s">
        <v>280</v>
      </c>
      <c r="G658" s="192">
        <v>44762.400000000001</v>
      </c>
      <c r="H658" s="192">
        <v>42766</v>
      </c>
      <c r="I658" s="192">
        <v>42766</v>
      </c>
      <c r="J658" s="189">
        <v>43200</v>
      </c>
      <c r="K658" s="189">
        <v>43200</v>
      </c>
      <c r="L658" s="189">
        <v>43200</v>
      </c>
      <c r="M658" s="189">
        <v>43200</v>
      </c>
      <c r="N658" s="189">
        <v>43200</v>
      </c>
      <c r="O658" s="189">
        <v>43200</v>
      </c>
      <c r="P658" s="189"/>
      <c r="Q658" s="189"/>
      <c r="R658" s="189"/>
      <c r="S658" s="186"/>
      <c r="T658" s="186"/>
      <c r="U658" s="408">
        <f t="shared" si="112"/>
        <v>-434</v>
      </c>
    </row>
    <row r="659" spans="1:21" s="187" customFormat="1" ht="16.5" hidden="1" outlineLevel="1">
      <c r="A659" s="186"/>
      <c r="B659" s="186"/>
      <c r="C659" s="186"/>
      <c r="D659" s="605" t="s">
        <v>577</v>
      </c>
      <c r="E659" s="606"/>
      <c r="F659" s="186" t="s">
        <v>280</v>
      </c>
      <c r="G659" s="192">
        <v>51916.3</v>
      </c>
      <c r="H659" s="192">
        <v>53619.8</v>
      </c>
      <c r="I659" s="192">
        <v>53619.8</v>
      </c>
      <c r="J659" s="189">
        <v>126900</v>
      </c>
      <c r="K659" s="189">
        <v>124200</v>
      </c>
      <c r="L659" s="189">
        <v>124200</v>
      </c>
      <c r="M659" s="189">
        <v>126900</v>
      </c>
      <c r="N659" s="189">
        <v>124200</v>
      </c>
      <c r="O659" s="189">
        <v>124200</v>
      </c>
      <c r="P659" s="189"/>
      <c r="Q659" s="189"/>
      <c r="R659" s="189"/>
      <c r="S659" s="186"/>
      <c r="T659" s="186"/>
      <c r="U659" s="408">
        <f t="shared" si="112"/>
        <v>-73280.2</v>
      </c>
    </row>
    <row r="660" spans="1:21" s="187" customFormat="1" ht="16.5" hidden="1" outlineLevel="1">
      <c r="A660" s="186"/>
      <c r="B660" s="186"/>
      <c r="C660" s="186"/>
      <c r="D660" s="605" t="s">
        <v>413</v>
      </c>
      <c r="E660" s="606"/>
      <c r="F660" s="186" t="s">
        <v>280</v>
      </c>
      <c r="G660" s="192">
        <v>68043.3</v>
      </c>
      <c r="H660" s="192">
        <v>79180.3</v>
      </c>
      <c r="I660" s="192">
        <v>79180.3</v>
      </c>
      <c r="J660" s="189">
        <v>78300</v>
      </c>
      <c r="K660" s="189">
        <v>78300</v>
      </c>
      <c r="L660" s="189">
        <v>78300</v>
      </c>
      <c r="M660" s="189">
        <v>78300</v>
      </c>
      <c r="N660" s="189">
        <v>78300</v>
      </c>
      <c r="O660" s="189">
        <v>78300</v>
      </c>
      <c r="P660" s="189"/>
      <c r="Q660" s="189"/>
      <c r="R660" s="189"/>
      <c r="S660" s="186"/>
      <c r="T660" s="186"/>
      <c r="U660" s="408">
        <f t="shared" si="112"/>
        <v>880.30000000000291</v>
      </c>
    </row>
    <row r="661" spans="1:21" s="187" customFormat="1" ht="16.5" hidden="1" outlineLevel="1">
      <c r="A661" s="186"/>
      <c r="B661" s="186"/>
      <c r="C661" s="186"/>
      <c r="D661" s="605" t="s">
        <v>578</v>
      </c>
      <c r="E661" s="606"/>
      <c r="F661" s="186" t="s">
        <v>280</v>
      </c>
      <c r="G661" s="192">
        <v>171770.6</v>
      </c>
      <c r="H661" s="192">
        <v>156755.79999999999</v>
      </c>
      <c r="I661" s="192">
        <v>156755.79999999999</v>
      </c>
      <c r="J661" s="189">
        <v>194400</v>
      </c>
      <c r="K661" s="189">
        <v>199800</v>
      </c>
      <c r="L661" s="189">
        <v>205200</v>
      </c>
      <c r="M661" s="189">
        <v>194400</v>
      </c>
      <c r="N661" s="189">
        <v>199800</v>
      </c>
      <c r="O661" s="189">
        <v>205200</v>
      </c>
      <c r="P661" s="189"/>
      <c r="Q661" s="189"/>
      <c r="R661" s="189"/>
      <c r="S661" s="186"/>
      <c r="T661" s="186"/>
      <c r="U661" s="408">
        <f t="shared" si="112"/>
        <v>-37644.200000000012</v>
      </c>
    </row>
    <row r="662" spans="1:21" s="187" customFormat="1" ht="16.5" hidden="1" outlineLevel="1">
      <c r="A662" s="186"/>
      <c r="B662" s="186"/>
      <c r="C662" s="186"/>
      <c r="D662" s="605" t="s">
        <v>414</v>
      </c>
      <c r="E662" s="606"/>
      <c r="F662" s="186" t="s">
        <v>280</v>
      </c>
      <c r="G662" s="192">
        <v>186410.8</v>
      </c>
      <c r="H662" s="192">
        <v>128347.9</v>
      </c>
      <c r="I662" s="192">
        <v>128347.9</v>
      </c>
      <c r="J662" s="189">
        <v>216000</v>
      </c>
      <c r="K662" s="189">
        <v>216000</v>
      </c>
      <c r="L662" s="189">
        <v>216000</v>
      </c>
      <c r="M662" s="189">
        <v>216000</v>
      </c>
      <c r="N662" s="189">
        <v>216000</v>
      </c>
      <c r="O662" s="189">
        <v>216000</v>
      </c>
      <c r="P662" s="189"/>
      <c r="Q662" s="189"/>
      <c r="R662" s="189"/>
      <c r="S662" s="186"/>
      <c r="T662" s="186"/>
      <c r="U662" s="408">
        <f t="shared" si="112"/>
        <v>-87652.1</v>
      </c>
    </row>
    <row r="663" spans="1:21" s="187" customFormat="1" ht="16.5" hidden="1" outlineLevel="1">
      <c r="A663" s="186"/>
      <c r="B663" s="186"/>
      <c r="C663" s="186"/>
      <c r="D663" s="605" t="s">
        <v>415</v>
      </c>
      <c r="E663" s="606"/>
      <c r="F663" s="186" t="s">
        <v>280</v>
      </c>
      <c r="G663" s="192">
        <v>108600.6</v>
      </c>
      <c r="H663" s="192">
        <v>72688.7</v>
      </c>
      <c r="I663" s="192">
        <v>72688.7</v>
      </c>
      <c r="J663" s="189">
        <v>94500</v>
      </c>
      <c r="K663" s="189">
        <v>94500</v>
      </c>
      <c r="L663" s="189">
        <v>94500</v>
      </c>
      <c r="M663" s="189">
        <v>94500</v>
      </c>
      <c r="N663" s="189">
        <v>94500</v>
      </c>
      <c r="O663" s="189">
        <v>94500</v>
      </c>
      <c r="P663" s="189"/>
      <c r="Q663" s="189"/>
      <c r="R663" s="189"/>
      <c r="S663" s="186"/>
      <c r="T663" s="186"/>
      <c r="U663" s="408">
        <f t="shared" si="112"/>
        <v>-21811.300000000003</v>
      </c>
    </row>
    <row r="664" spans="1:21" s="187" customFormat="1" ht="16.5" hidden="1" outlineLevel="1">
      <c r="A664" s="186"/>
      <c r="B664" s="186"/>
      <c r="C664" s="186"/>
      <c r="D664" s="605" t="s">
        <v>579</v>
      </c>
      <c r="E664" s="606"/>
      <c r="F664" s="186" t="s">
        <v>280</v>
      </c>
      <c r="G664" s="192">
        <v>47993.5</v>
      </c>
      <c r="H664" s="192">
        <v>49120.9</v>
      </c>
      <c r="I664" s="192">
        <v>49120.9</v>
      </c>
      <c r="J664" s="189">
        <v>64800</v>
      </c>
      <c r="K664" s="189">
        <v>64800</v>
      </c>
      <c r="L664" s="189">
        <v>64800</v>
      </c>
      <c r="M664" s="189">
        <v>64800</v>
      </c>
      <c r="N664" s="189">
        <v>64800</v>
      </c>
      <c r="O664" s="189">
        <v>64800</v>
      </c>
      <c r="P664" s="189"/>
      <c r="Q664" s="189"/>
      <c r="R664" s="189"/>
      <c r="S664" s="186"/>
      <c r="T664" s="186"/>
      <c r="U664" s="408">
        <f t="shared" si="112"/>
        <v>-15679.099999999999</v>
      </c>
    </row>
    <row r="665" spans="1:21" s="187" customFormat="1" ht="16.5" hidden="1" outlineLevel="1">
      <c r="A665" s="186"/>
      <c r="B665" s="186"/>
      <c r="C665" s="186"/>
      <c r="D665" s="605" t="s">
        <v>416</v>
      </c>
      <c r="E665" s="606"/>
      <c r="F665" s="186" t="s">
        <v>280</v>
      </c>
      <c r="G665" s="192">
        <v>68616.5</v>
      </c>
      <c r="H665" s="192">
        <v>139433.29999999999</v>
      </c>
      <c r="I665" s="192">
        <v>139433.29999999999</v>
      </c>
      <c r="J665" s="189">
        <v>108000</v>
      </c>
      <c r="K665" s="189">
        <v>108000</v>
      </c>
      <c r="L665" s="189">
        <v>108000</v>
      </c>
      <c r="M665" s="189">
        <v>108000</v>
      </c>
      <c r="N665" s="189">
        <v>108000</v>
      </c>
      <c r="O665" s="189">
        <v>108000</v>
      </c>
      <c r="P665" s="189"/>
      <c r="Q665" s="189"/>
      <c r="R665" s="189"/>
      <c r="S665" s="186"/>
      <c r="T665" s="186"/>
      <c r="U665" s="408">
        <f t="shared" si="112"/>
        <v>31433.299999999988</v>
      </c>
    </row>
    <row r="666" spans="1:21" s="187" customFormat="1" ht="16.5" hidden="1" outlineLevel="1">
      <c r="A666" s="186"/>
      <c r="B666" s="186"/>
      <c r="C666" s="186"/>
      <c r="D666" s="605" t="s">
        <v>417</v>
      </c>
      <c r="E666" s="606"/>
      <c r="F666" s="186" t="s">
        <v>280</v>
      </c>
      <c r="G666" s="192">
        <v>7716.1</v>
      </c>
      <c r="H666" s="192">
        <v>9570.7000000000007</v>
      </c>
      <c r="I666" s="192">
        <v>9570.7000000000007</v>
      </c>
      <c r="J666" s="189">
        <v>24300</v>
      </c>
      <c r="K666" s="189">
        <v>24300</v>
      </c>
      <c r="L666" s="189">
        <v>24300</v>
      </c>
      <c r="M666" s="189">
        <v>24300</v>
      </c>
      <c r="N666" s="189">
        <v>24300</v>
      </c>
      <c r="O666" s="189">
        <v>24300</v>
      </c>
      <c r="P666" s="189"/>
      <c r="Q666" s="189"/>
      <c r="R666" s="189"/>
      <c r="S666" s="186"/>
      <c r="T666" s="186"/>
      <c r="U666" s="408">
        <f t="shared" si="112"/>
        <v>-14729.3</v>
      </c>
    </row>
    <row r="667" spans="1:21" s="187" customFormat="1" ht="16.5" hidden="1" outlineLevel="1">
      <c r="A667" s="186"/>
      <c r="B667" s="186"/>
      <c r="C667" s="186"/>
      <c r="D667" s="605" t="s">
        <v>418</v>
      </c>
      <c r="E667" s="606"/>
      <c r="F667" s="186" t="s">
        <v>280</v>
      </c>
      <c r="G667" s="192">
        <v>12029.8</v>
      </c>
      <c r="H667" s="192">
        <v>16647.599999999999</v>
      </c>
      <c r="I667" s="192">
        <v>16647.599999999999</v>
      </c>
      <c r="J667" s="189">
        <v>22950</v>
      </c>
      <c r="K667" s="189">
        <v>22950</v>
      </c>
      <c r="L667" s="189">
        <v>22950</v>
      </c>
      <c r="M667" s="189">
        <v>22950</v>
      </c>
      <c r="N667" s="189">
        <v>22950</v>
      </c>
      <c r="O667" s="189">
        <v>22950</v>
      </c>
      <c r="P667" s="189"/>
      <c r="Q667" s="189"/>
      <c r="R667" s="189"/>
      <c r="S667" s="186"/>
      <c r="T667" s="186"/>
      <c r="U667" s="408">
        <f t="shared" si="112"/>
        <v>-6302.4000000000015</v>
      </c>
    </row>
    <row r="668" spans="1:21" s="187" customFormat="1" ht="16.5" hidden="1" outlineLevel="1">
      <c r="A668" s="186"/>
      <c r="B668" s="186"/>
      <c r="C668" s="186"/>
      <c r="D668" s="605" t="s">
        <v>580</v>
      </c>
      <c r="E668" s="606"/>
      <c r="F668" s="186" t="s">
        <v>280</v>
      </c>
      <c r="G668" s="192">
        <v>18959.5</v>
      </c>
      <c r="H668" s="192">
        <v>18281.2</v>
      </c>
      <c r="I668" s="192">
        <v>18281.2</v>
      </c>
      <c r="J668" s="189">
        <v>40500</v>
      </c>
      <c r="K668" s="189">
        <v>40500</v>
      </c>
      <c r="L668" s="189">
        <v>40500</v>
      </c>
      <c r="M668" s="189">
        <v>40500</v>
      </c>
      <c r="N668" s="189">
        <v>40500</v>
      </c>
      <c r="O668" s="189">
        <v>40500</v>
      </c>
      <c r="P668" s="189"/>
      <c r="Q668" s="189"/>
      <c r="R668" s="189"/>
      <c r="S668" s="186"/>
      <c r="T668" s="186"/>
      <c r="U668" s="408">
        <f t="shared" si="112"/>
        <v>-22218.799999999999</v>
      </c>
    </row>
    <row r="669" spans="1:21" s="176" customFormat="1" ht="66" hidden="1" customHeight="1" outlineLevel="1">
      <c r="A669" s="179"/>
      <c r="B669" s="180"/>
      <c r="C669" s="180" t="s">
        <v>838</v>
      </c>
      <c r="D669" s="179" t="s">
        <v>839</v>
      </c>
      <c r="E669" s="179" t="s">
        <v>840</v>
      </c>
      <c r="F669" s="179" t="s">
        <v>280</v>
      </c>
      <c r="G669" s="181">
        <f>SUM(G670:G681)</f>
        <v>24837.640000000003</v>
      </c>
      <c r="H669" s="181">
        <f t="shared" ref="H669:R669" si="115">SUM(H670:H681)</f>
        <v>36072</v>
      </c>
      <c r="I669" s="181">
        <f t="shared" si="115"/>
        <v>36072</v>
      </c>
      <c r="J669" s="218">
        <f t="shared" si="115"/>
        <v>39298.769999999997</v>
      </c>
      <c r="K669" s="218">
        <f t="shared" si="115"/>
        <v>40225.32</v>
      </c>
      <c r="L669" s="218">
        <f t="shared" si="115"/>
        <v>40277.520000000004</v>
      </c>
      <c r="M669" s="218">
        <f t="shared" si="115"/>
        <v>39298.769999999997</v>
      </c>
      <c r="N669" s="218">
        <f t="shared" si="115"/>
        <v>40225.32</v>
      </c>
      <c r="O669" s="218">
        <f t="shared" si="115"/>
        <v>40277.520000000004</v>
      </c>
      <c r="P669" s="218">
        <f t="shared" si="115"/>
        <v>0</v>
      </c>
      <c r="Q669" s="218">
        <f t="shared" si="115"/>
        <v>0</v>
      </c>
      <c r="R669" s="218">
        <f t="shared" si="115"/>
        <v>0</v>
      </c>
      <c r="S669" s="179" t="s">
        <v>152</v>
      </c>
      <c r="T669" s="179"/>
      <c r="U669" s="408">
        <f t="shared" si="112"/>
        <v>-3226.7699999999968</v>
      </c>
    </row>
    <row r="670" spans="1:21" s="187" customFormat="1" ht="24" hidden="1" customHeight="1" outlineLevel="1">
      <c r="A670" s="186"/>
      <c r="B670" s="186"/>
      <c r="C670" s="186"/>
      <c r="D670" s="605" t="s">
        <v>576</v>
      </c>
      <c r="E670" s="606"/>
      <c r="F670" s="186" t="s">
        <v>280</v>
      </c>
      <c r="G670" s="192">
        <v>7448</v>
      </c>
      <c r="H670" s="192">
        <v>7680</v>
      </c>
      <c r="I670" s="192">
        <v>7680</v>
      </c>
      <c r="J670" s="189">
        <v>10205.1</v>
      </c>
      <c r="K670" s="189">
        <v>10909.800000000001</v>
      </c>
      <c r="L670" s="189">
        <v>10909.800000000001</v>
      </c>
      <c r="M670" s="189">
        <v>10205.1</v>
      </c>
      <c r="N670" s="189">
        <v>10909.800000000001</v>
      </c>
      <c r="O670" s="189">
        <v>10909.800000000001</v>
      </c>
      <c r="P670" s="189"/>
      <c r="Q670" s="189"/>
      <c r="R670" s="189"/>
      <c r="S670" s="186"/>
      <c r="T670" s="186"/>
      <c r="U670" s="408">
        <f t="shared" si="112"/>
        <v>-2525.1000000000004</v>
      </c>
    </row>
    <row r="671" spans="1:21" s="187" customFormat="1" ht="16.5" hidden="1" outlineLevel="1">
      <c r="A671" s="186"/>
      <c r="B671" s="186"/>
      <c r="C671" s="186"/>
      <c r="D671" s="605" t="s">
        <v>353</v>
      </c>
      <c r="E671" s="606"/>
      <c r="F671" s="186" t="s">
        <v>280</v>
      </c>
      <c r="G671" s="192">
        <v>0</v>
      </c>
      <c r="H671" s="192">
        <v>480</v>
      </c>
      <c r="I671" s="192">
        <v>480</v>
      </c>
      <c r="J671" s="189">
        <v>0</v>
      </c>
      <c r="K671" s="189">
        <v>0</v>
      </c>
      <c r="L671" s="189">
        <v>0</v>
      </c>
      <c r="M671" s="189">
        <v>0</v>
      </c>
      <c r="N671" s="189">
        <v>0</v>
      </c>
      <c r="O671" s="189">
        <v>0</v>
      </c>
      <c r="P671" s="189"/>
      <c r="Q671" s="189"/>
      <c r="R671" s="189"/>
      <c r="S671" s="186"/>
      <c r="T671" s="186"/>
      <c r="U671" s="408">
        <f t="shared" si="112"/>
        <v>480</v>
      </c>
    </row>
    <row r="672" spans="1:21" s="187" customFormat="1" ht="16.5" hidden="1" outlineLevel="1">
      <c r="A672" s="186"/>
      <c r="B672" s="186"/>
      <c r="C672" s="186"/>
      <c r="D672" s="605" t="s">
        <v>577</v>
      </c>
      <c r="E672" s="606"/>
      <c r="F672" s="186" t="s">
        <v>280</v>
      </c>
      <c r="G672" s="192">
        <v>1200</v>
      </c>
      <c r="H672" s="192">
        <v>2352</v>
      </c>
      <c r="I672" s="192">
        <v>2352</v>
      </c>
      <c r="J672" s="189">
        <v>2088</v>
      </c>
      <c r="K672" s="189">
        <v>2088</v>
      </c>
      <c r="L672" s="189">
        <v>2088</v>
      </c>
      <c r="M672" s="189">
        <v>2088</v>
      </c>
      <c r="N672" s="189">
        <v>2088</v>
      </c>
      <c r="O672" s="189">
        <v>2088</v>
      </c>
      <c r="P672" s="189"/>
      <c r="Q672" s="189"/>
      <c r="R672" s="189"/>
      <c r="S672" s="186"/>
      <c r="T672" s="186"/>
      <c r="U672" s="408">
        <f t="shared" si="112"/>
        <v>264</v>
      </c>
    </row>
    <row r="673" spans="1:21" s="187" customFormat="1" ht="16.5" hidden="1" outlineLevel="1">
      <c r="A673" s="186"/>
      <c r="B673" s="186"/>
      <c r="C673" s="186"/>
      <c r="D673" s="605" t="s">
        <v>413</v>
      </c>
      <c r="E673" s="606"/>
      <c r="F673" s="186" t="s">
        <v>280</v>
      </c>
      <c r="G673" s="192">
        <v>2950.47</v>
      </c>
      <c r="H673" s="192">
        <v>5880</v>
      </c>
      <c r="I673" s="192">
        <v>5880</v>
      </c>
      <c r="J673" s="189">
        <v>3510.45</v>
      </c>
      <c r="K673" s="189">
        <v>3680.1</v>
      </c>
      <c r="L673" s="189">
        <v>3680.1</v>
      </c>
      <c r="M673" s="189">
        <v>3510.45</v>
      </c>
      <c r="N673" s="189">
        <v>3680.1</v>
      </c>
      <c r="O673" s="189">
        <v>3680.1</v>
      </c>
      <c r="P673" s="189"/>
      <c r="Q673" s="189"/>
      <c r="R673" s="189"/>
      <c r="S673" s="186"/>
      <c r="T673" s="186"/>
      <c r="U673" s="408">
        <f t="shared" si="112"/>
        <v>2369.5500000000002</v>
      </c>
    </row>
    <row r="674" spans="1:21" s="187" customFormat="1" ht="16.5" hidden="1" outlineLevel="1">
      <c r="A674" s="186"/>
      <c r="B674" s="186"/>
      <c r="C674" s="186"/>
      <c r="D674" s="605" t="s">
        <v>578</v>
      </c>
      <c r="E674" s="606"/>
      <c r="F674" s="186" t="s">
        <v>280</v>
      </c>
      <c r="G674" s="192">
        <v>2240.52</v>
      </c>
      <c r="H674" s="192">
        <v>2784</v>
      </c>
      <c r="I674" s="192">
        <v>2784</v>
      </c>
      <c r="J674" s="189">
        <v>4384.8</v>
      </c>
      <c r="K674" s="189">
        <v>4384.8</v>
      </c>
      <c r="L674" s="189">
        <v>4384.8</v>
      </c>
      <c r="M674" s="189">
        <v>4384.8</v>
      </c>
      <c r="N674" s="189">
        <v>4384.8</v>
      </c>
      <c r="O674" s="189">
        <v>4384.8</v>
      </c>
      <c r="P674" s="189"/>
      <c r="Q674" s="189"/>
      <c r="R674" s="189"/>
      <c r="S674" s="186"/>
      <c r="T674" s="186"/>
      <c r="U674" s="408">
        <f t="shared" si="112"/>
        <v>-1600.8000000000002</v>
      </c>
    </row>
    <row r="675" spans="1:21" s="187" customFormat="1" ht="16.5" hidden="1" outlineLevel="1">
      <c r="A675" s="186"/>
      <c r="B675" s="186"/>
      <c r="C675" s="186"/>
      <c r="D675" s="605" t="s">
        <v>414</v>
      </c>
      <c r="E675" s="606"/>
      <c r="F675" s="186" t="s">
        <v>280</v>
      </c>
      <c r="G675" s="192">
        <v>1420.57</v>
      </c>
      <c r="H675" s="192">
        <v>1440</v>
      </c>
      <c r="I675" s="192">
        <v>1440</v>
      </c>
      <c r="J675" s="189">
        <v>2296.8000000000002</v>
      </c>
      <c r="K675" s="189">
        <v>2349</v>
      </c>
      <c r="L675" s="189">
        <v>2401.1999999999998</v>
      </c>
      <c r="M675" s="189">
        <v>2296.8000000000002</v>
      </c>
      <c r="N675" s="189">
        <v>2349</v>
      </c>
      <c r="O675" s="189">
        <v>2401.1999999999998</v>
      </c>
      <c r="P675" s="189"/>
      <c r="Q675" s="189"/>
      <c r="R675" s="189"/>
      <c r="S675" s="186"/>
      <c r="T675" s="186"/>
      <c r="U675" s="408">
        <f t="shared" si="112"/>
        <v>-856.80000000000018</v>
      </c>
    </row>
    <row r="676" spans="1:21" s="187" customFormat="1" ht="16.5" hidden="1" outlineLevel="1">
      <c r="A676" s="186"/>
      <c r="B676" s="186"/>
      <c r="C676" s="186"/>
      <c r="D676" s="605" t="s">
        <v>415</v>
      </c>
      <c r="E676" s="606"/>
      <c r="F676" s="186" t="s">
        <v>280</v>
      </c>
      <c r="G676" s="192">
        <v>1814.12</v>
      </c>
      <c r="H676" s="192">
        <v>2736</v>
      </c>
      <c r="I676" s="192">
        <v>2736</v>
      </c>
      <c r="J676" s="189">
        <v>3236.4</v>
      </c>
      <c r="K676" s="189">
        <v>3236.4</v>
      </c>
      <c r="L676" s="189">
        <v>3236.4</v>
      </c>
      <c r="M676" s="189">
        <v>3236.4</v>
      </c>
      <c r="N676" s="189">
        <v>3236.4</v>
      </c>
      <c r="O676" s="189">
        <v>3236.4</v>
      </c>
      <c r="P676" s="189"/>
      <c r="Q676" s="189"/>
      <c r="R676" s="189"/>
      <c r="S676" s="186"/>
      <c r="T676" s="186"/>
      <c r="U676" s="408">
        <f t="shared" si="112"/>
        <v>-500.40000000000009</v>
      </c>
    </row>
    <row r="677" spans="1:21" s="187" customFormat="1" ht="16.5" hidden="1" outlineLevel="1">
      <c r="A677" s="186"/>
      <c r="B677" s="186"/>
      <c r="C677" s="186"/>
      <c r="D677" s="605" t="s">
        <v>579</v>
      </c>
      <c r="E677" s="606"/>
      <c r="F677" s="186" t="s">
        <v>280</v>
      </c>
      <c r="G677" s="192">
        <v>2421</v>
      </c>
      <c r="H677" s="192">
        <v>3360</v>
      </c>
      <c r="I677" s="192">
        <v>3360</v>
      </c>
      <c r="J677" s="189">
        <v>3445.2000000000003</v>
      </c>
      <c r="K677" s="189">
        <v>3445.2000000000003</v>
      </c>
      <c r="L677" s="189">
        <v>3445.2000000000003</v>
      </c>
      <c r="M677" s="189">
        <v>3445.2000000000003</v>
      </c>
      <c r="N677" s="189">
        <v>3445.2000000000003</v>
      </c>
      <c r="O677" s="189">
        <v>3445.2000000000003</v>
      </c>
      <c r="P677" s="189"/>
      <c r="Q677" s="189"/>
      <c r="R677" s="189"/>
      <c r="S677" s="186"/>
      <c r="T677" s="186"/>
      <c r="U677" s="408">
        <f t="shared" si="112"/>
        <v>-85.200000000000273</v>
      </c>
    </row>
    <row r="678" spans="1:21" s="187" customFormat="1" ht="16.5" hidden="1" outlineLevel="1">
      <c r="A678" s="186"/>
      <c r="B678" s="186"/>
      <c r="C678" s="186"/>
      <c r="D678" s="605" t="s">
        <v>416</v>
      </c>
      <c r="E678" s="606"/>
      <c r="F678" s="186" t="s">
        <v>280</v>
      </c>
      <c r="G678" s="192">
        <v>2640</v>
      </c>
      <c r="H678" s="192">
        <v>2640</v>
      </c>
      <c r="I678" s="192">
        <v>2640</v>
      </c>
      <c r="J678" s="189">
        <v>3875.8500000000004</v>
      </c>
      <c r="K678" s="189">
        <v>3875.8500000000004</v>
      </c>
      <c r="L678" s="189">
        <v>3875.8500000000004</v>
      </c>
      <c r="M678" s="189">
        <v>3875.8500000000004</v>
      </c>
      <c r="N678" s="189">
        <v>3875.8500000000004</v>
      </c>
      <c r="O678" s="189">
        <v>3875.8500000000004</v>
      </c>
      <c r="P678" s="189"/>
      <c r="Q678" s="189"/>
      <c r="R678" s="189"/>
      <c r="S678" s="186"/>
      <c r="T678" s="186"/>
      <c r="U678" s="408">
        <f t="shared" si="112"/>
        <v>-1235.8500000000004</v>
      </c>
    </row>
    <row r="679" spans="1:21" s="187" customFormat="1" ht="16.5" hidden="1" outlineLevel="1">
      <c r="A679" s="186"/>
      <c r="B679" s="186"/>
      <c r="C679" s="186"/>
      <c r="D679" s="605" t="s">
        <v>417</v>
      </c>
      <c r="E679" s="606"/>
      <c r="F679" s="186" t="s">
        <v>280</v>
      </c>
      <c r="G679" s="192">
        <v>2483.15</v>
      </c>
      <c r="H679" s="192">
        <v>2760</v>
      </c>
      <c r="I679" s="192">
        <v>2760</v>
      </c>
      <c r="J679" s="189">
        <v>2766.6</v>
      </c>
      <c r="K679" s="189">
        <v>2766.6</v>
      </c>
      <c r="L679" s="189">
        <v>2766.6</v>
      </c>
      <c r="M679" s="189">
        <v>2766.6</v>
      </c>
      <c r="N679" s="189">
        <v>2766.6</v>
      </c>
      <c r="O679" s="189">
        <v>2766.6</v>
      </c>
      <c r="P679" s="189"/>
      <c r="Q679" s="189"/>
      <c r="R679" s="189"/>
      <c r="S679" s="186"/>
      <c r="T679" s="186"/>
      <c r="U679" s="408">
        <f t="shared" si="112"/>
        <v>-6.5999999999999091</v>
      </c>
    </row>
    <row r="680" spans="1:21" s="187" customFormat="1" ht="16.5" hidden="1" outlineLevel="1">
      <c r="A680" s="186"/>
      <c r="B680" s="186"/>
      <c r="C680" s="186"/>
      <c r="D680" s="605" t="s">
        <v>418</v>
      </c>
      <c r="E680" s="606"/>
      <c r="F680" s="186" t="s">
        <v>280</v>
      </c>
      <c r="G680" s="192">
        <v>0</v>
      </c>
      <c r="H680" s="192">
        <v>600</v>
      </c>
      <c r="I680" s="192">
        <v>600</v>
      </c>
      <c r="J680" s="189">
        <v>722.97</v>
      </c>
      <c r="K680" s="189">
        <v>722.97</v>
      </c>
      <c r="L680" s="189">
        <v>722.97</v>
      </c>
      <c r="M680" s="189">
        <v>722.97</v>
      </c>
      <c r="N680" s="189">
        <v>722.97</v>
      </c>
      <c r="O680" s="189">
        <v>722.97</v>
      </c>
      <c r="P680" s="189"/>
      <c r="Q680" s="189"/>
      <c r="R680" s="189"/>
      <c r="S680" s="186"/>
      <c r="T680" s="186"/>
      <c r="U680" s="408">
        <f t="shared" si="112"/>
        <v>-122.97000000000003</v>
      </c>
    </row>
    <row r="681" spans="1:21" s="187" customFormat="1" ht="16.5" hidden="1" outlineLevel="1">
      <c r="A681" s="186"/>
      <c r="B681" s="186"/>
      <c r="C681" s="186"/>
      <c r="D681" s="605" t="s">
        <v>580</v>
      </c>
      <c r="E681" s="606"/>
      <c r="F681" s="186" t="s">
        <v>280</v>
      </c>
      <c r="G681" s="192">
        <v>219.81</v>
      </c>
      <c r="H681" s="192">
        <v>3360</v>
      </c>
      <c r="I681" s="192">
        <v>3360</v>
      </c>
      <c r="J681" s="189">
        <v>2766.6</v>
      </c>
      <c r="K681" s="189">
        <v>2766.6</v>
      </c>
      <c r="L681" s="189">
        <v>2766.6</v>
      </c>
      <c r="M681" s="189">
        <v>2766.6</v>
      </c>
      <c r="N681" s="189">
        <v>2766.6</v>
      </c>
      <c r="O681" s="189">
        <v>2766.6</v>
      </c>
      <c r="P681" s="189"/>
      <c r="Q681" s="189"/>
      <c r="R681" s="189"/>
      <c r="S681" s="186"/>
      <c r="T681" s="186"/>
      <c r="U681" s="408">
        <f t="shared" si="112"/>
        <v>593.40000000000009</v>
      </c>
    </row>
    <row r="682" spans="1:21" s="176" customFormat="1" ht="89.25" hidden="1" outlineLevel="1">
      <c r="A682" s="179"/>
      <c r="B682" s="180"/>
      <c r="C682" s="180" t="s">
        <v>841</v>
      </c>
      <c r="D682" s="179" t="s">
        <v>842</v>
      </c>
      <c r="E682" s="179" t="s">
        <v>843</v>
      </c>
      <c r="F682" s="179" t="s">
        <v>307</v>
      </c>
      <c r="G682" s="181">
        <f>SUM(G683:G693)</f>
        <v>2165470.7599999998</v>
      </c>
      <c r="H682" s="181">
        <f t="shared" ref="H682:R682" si="116">SUM(H683:H693)</f>
        <v>1034309.1</v>
      </c>
      <c r="I682" s="181">
        <f t="shared" si="116"/>
        <v>1034309.1</v>
      </c>
      <c r="J682" s="218">
        <f t="shared" si="116"/>
        <v>1214240.17</v>
      </c>
      <c r="K682" s="218">
        <f t="shared" si="116"/>
        <v>1216267.7699999998</v>
      </c>
      <c r="L682" s="218">
        <f t="shared" si="116"/>
        <v>1216267.7699999998</v>
      </c>
      <c r="M682" s="218">
        <f t="shared" si="116"/>
        <v>1214240.17</v>
      </c>
      <c r="N682" s="218">
        <f t="shared" si="116"/>
        <v>1216267.7699999998</v>
      </c>
      <c r="O682" s="218">
        <f t="shared" si="116"/>
        <v>1216267.7699999998</v>
      </c>
      <c r="P682" s="218">
        <f t="shared" si="116"/>
        <v>0</v>
      </c>
      <c r="Q682" s="218">
        <f t="shared" si="116"/>
        <v>0</v>
      </c>
      <c r="R682" s="218">
        <f t="shared" si="116"/>
        <v>0</v>
      </c>
      <c r="S682" s="179" t="s">
        <v>152</v>
      </c>
      <c r="T682" s="179"/>
      <c r="U682" s="408">
        <f t="shared" si="112"/>
        <v>-179931.06999999995</v>
      </c>
    </row>
    <row r="683" spans="1:21" s="187" customFormat="1" ht="24" hidden="1" customHeight="1" outlineLevel="1">
      <c r="A683" s="186"/>
      <c r="B683" s="186"/>
      <c r="C683" s="186"/>
      <c r="D683" s="605" t="s">
        <v>576</v>
      </c>
      <c r="E683" s="606"/>
      <c r="F683" s="186" t="s">
        <v>280</v>
      </c>
      <c r="G683" s="192">
        <v>805784.51</v>
      </c>
      <c r="H683" s="192">
        <v>353614.8</v>
      </c>
      <c r="I683" s="192">
        <v>353614.8</v>
      </c>
      <c r="J683" s="189">
        <v>355641.04</v>
      </c>
      <c r="K683" s="189">
        <v>357668.63999999996</v>
      </c>
      <c r="L683" s="189">
        <v>357668.63999999996</v>
      </c>
      <c r="M683" s="189">
        <v>355641.04</v>
      </c>
      <c r="N683" s="189">
        <v>357668.63999999996</v>
      </c>
      <c r="O683" s="189">
        <v>357668.63999999996</v>
      </c>
      <c r="P683" s="189"/>
      <c r="Q683" s="189"/>
      <c r="R683" s="189"/>
      <c r="S683" s="186"/>
      <c r="T683" s="186"/>
      <c r="U683" s="408">
        <f t="shared" si="112"/>
        <v>-2026.2399999999907</v>
      </c>
    </row>
    <row r="684" spans="1:21" s="187" customFormat="1" ht="16.5" hidden="1" outlineLevel="1">
      <c r="A684" s="186"/>
      <c r="B684" s="186"/>
      <c r="C684" s="186"/>
      <c r="D684" s="605" t="s">
        <v>577</v>
      </c>
      <c r="E684" s="606"/>
      <c r="F684" s="186" t="s">
        <v>280</v>
      </c>
      <c r="G684" s="192">
        <v>50632.5</v>
      </c>
      <c r="H684" s="192">
        <v>37603.5</v>
      </c>
      <c r="I684" s="192">
        <v>37603.5</v>
      </c>
      <c r="J684" s="189">
        <v>45857.5</v>
      </c>
      <c r="K684" s="189">
        <v>45857.5</v>
      </c>
      <c r="L684" s="189">
        <v>45857.5</v>
      </c>
      <c r="M684" s="189">
        <v>45857.5</v>
      </c>
      <c r="N684" s="189">
        <v>45857.5</v>
      </c>
      <c r="O684" s="189">
        <v>45857.5</v>
      </c>
      <c r="P684" s="189"/>
      <c r="Q684" s="189"/>
      <c r="R684" s="189"/>
      <c r="S684" s="186"/>
      <c r="T684" s="186"/>
      <c r="U684" s="408">
        <f t="shared" si="112"/>
        <v>-8254</v>
      </c>
    </row>
    <row r="685" spans="1:21" s="187" customFormat="1" ht="16.5" hidden="1" outlineLevel="1">
      <c r="A685" s="186"/>
      <c r="B685" s="186"/>
      <c r="C685" s="186"/>
      <c r="D685" s="605" t="s">
        <v>413</v>
      </c>
      <c r="E685" s="606"/>
      <c r="F685" s="186" t="s">
        <v>280</v>
      </c>
      <c r="G685" s="192">
        <v>229834.19</v>
      </c>
      <c r="H685" s="192">
        <v>81450.600000000006</v>
      </c>
      <c r="I685" s="192">
        <v>81450.600000000006</v>
      </c>
      <c r="J685" s="189">
        <v>81451.86</v>
      </c>
      <c r="K685" s="189">
        <v>81451.86</v>
      </c>
      <c r="L685" s="189">
        <v>81451.86</v>
      </c>
      <c r="M685" s="189">
        <v>81451.86</v>
      </c>
      <c r="N685" s="189">
        <v>81451.86</v>
      </c>
      <c r="O685" s="189">
        <v>81451.86</v>
      </c>
      <c r="P685" s="189"/>
      <c r="Q685" s="189"/>
      <c r="R685" s="189"/>
      <c r="S685" s="186"/>
      <c r="T685" s="186"/>
      <c r="U685" s="408">
        <f t="shared" si="112"/>
        <v>-1.2599999999947613</v>
      </c>
    </row>
    <row r="686" spans="1:21" s="187" customFormat="1" ht="16.5" hidden="1" outlineLevel="1">
      <c r="A686" s="186"/>
      <c r="B686" s="186"/>
      <c r="C686" s="186"/>
      <c r="D686" s="605" t="s">
        <v>578</v>
      </c>
      <c r="E686" s="606"/>
      <c r="F686" s="186" t="s">
        <v>280</v>
      </c>
      <c r="G686" s="192">
        <v>138224.9</v>
      </c>
      <c r="H686" s="192">
        <v>58604.7</v>
      </c>
      <c r="I686" s="192">
        <v>58604.7</v>
      </c>
      <c r="J686" s="189">
        <v>58605.36</v>
      </c>
      <c r="K686" s="189">
        <v>58605.36</v>
      </c>
      <c r="L686" s="189">
        <v>58605.36</v>
      </c>
      <c r="M686" s="189">
        <v>58605.36</v>
      </c>
      <c r="N686" s="189">
        <v>58605.36</v>
      </c>
      <c r="O686" s="189">
        <v>58605.36</v>
      </c>
      <c r="P686" s="189"/>
      <c r="Q686" s="189"/>
      <c r="R686" s="189"/>
      <c r="S686" s="186"/>
      <c r="T686" s="186"/>
      <c r="U686" s="408">
        <f t="shared" si="112"/>
        <v>-0.66000000000349246</v>
      </c>
    </row>
    <row r="687" spans="1:21" s="187" customFormat="1" ht="16.5" hidden="1" outlineLevel="1">
      <c r="A687" s="186"/>
      <c r="B687" s="186"/>
      <c r="C687" s="186"/>
      <c r="D687" s="605" t="s">
        <v>414</v>
      </c>
      <c r="E687" s="606"/>
      <c r="F687" s="186" t="s">
        <v>280</v>
      </c>
      <c r="G687" s="192">
        <v>82339.44</v>
      </c>
      <c r="H687" s="192">
        <v>70524.3</v>
      </c>
      <c r="I687" s="192">
        <v>70524.3</v>
      </c>
      <c r="J687" s="189">
        <v>180922.5</v>
      </c>
      <c r="K687" s="189">
        <v>180922.5</v>
      </c>
      <c r="L687" s="189">
        <v>180922.5</v>
      </c>
      <c r="M687" s="189">
        <v>180922.5</v>
      </c>
      <c r="N687" s="189">
        <v>180922.5</v>
      </c>
      <c r="O687" s="189">
        <v>180922.5</v>
      </c>
      <c r="P687" s="189"/>
      <c r="Q687" s="189"/>
      <c r="R687" s="189"/>
      <c r="S687" s="186"/>
      <c r="T687" s="186"/>
      <c r="U687" s="408">
        <f t="shared" si="112"/>
        <v>-110398.2</v>
      </c>
    </row>
    <row r="688" spans="1:21" s="187" customFormat="1" ht="16.5" hidden="1" outlineLevel="1">
      <c r="A688" s="186"/>
      <c r="B688" s="186"/>
      <c r="C688" s="186"/>
      <c r="D688" s="605" t="s">
        <v>415</v>
      </c>
      <c r="E688" s="606"/>
      <c r="F688" s="186" t="s">
        <v>280</v>
      </c>
      <c r="G688" s="192">
        <v>125155.8</v>
      </c>
      <c r="H688" s="192">
        <v>126858.6</v>
      </c>
      <c r="I688" s="192">
        <v>126858.6</v>
      </c>
      <c r="J688" s="189">
        <v>165231.99</v>
      </c>
      <c r="K688" s="189">
        <v>165231.99</v>
      </c>
      <c r="L688" s="189">
        <v>165231.99</v>
      </c>
      <c r="M688" s="189">
        <v>165231.99</v>
      </c>
      <c r="N688" s="189">
        <v>165231.99</v>
      </c>
      <c r="O688" s="189">
        <v>165231.99</v>
      </c>
      <c r="P688" s="189"/>
      <c r="Q688" s="189"/>
      <c r="R688" s="189"/>
      <c r="S688" s="186"/>
      <c r="T688" s="186"/>
      <c r="U688" s="408">
        <f t="shared" si="112"/>
        <v>-38373.389999999985</v>
      </c>
    </row>
    <row r="689" spans="1:21" s="187" customFormat="1" ht="16.5" hidden="1" outlineLevel="1">
      <c r="A689" s="186"/>
      <c r="B689" s="186"/>
      <c r="C689" s="186"/>
      <c r="D689" s="605" t="s">
        <v>579</v>
      </c>
      <c r="E689" s="606"/>
      <c r="F689" s="186" t="s">
        <v>280</v>
      </c>
      <c r="G689" s="192">
        <v>134703.9</v>
      </c>
      <c r="H689" s="192">
        <v>56050.5</v>
      </c>
      <c r="I689" s="192">
        <v>56050.5</v>
      </c>
      <c r="J689" s="189">
        <v>52754.400000000001</v>
      </c>
      <c r="K689" s="189">
        <v>52754.400000000001</v>
      </c>
      <c r="L689" s="189">
        <v>52754.400000000001</v>
      </c>
      <c r="M689" s="189">
        <v>52754.400000000001</v>
      </c>
      <c r="N689" s="189">
        <v>52754.400000000001</v>
      </c>
      <c r="O689" s="189">
        <v>52754.400000000001</v>
      </c>
      <c r="P689" s="189"/>
      <c r="Q689" s="189"/>
      <c r="R689" s="189"/>
      <c r="S689" s="186"/>
      <c r="T689" s="186"/>
      <c r="U689" s="408">
        <f t="shared" si="112"/>
        <v>3296.0999999999985</v>
      </c>
    </row>
    <row r="690" spans="1:21" s="187" customFormat="1" ht="16.5" hidden="1" outlineLevel="1">
      <c r="A690" s="186"/>
      <c r="B690" s="186"/>
      <c r="C690" s="186"/>
      <c r="D690" s="605" t="s">
        <v>416</v>
      </c>
      <c r="E690" s="606"/>
      <c r="F690" s="186" t="s">
        <v>280</v>
      </c>
      <c r="G690" s="192">
        <v>116837.8</v>
      </c>
      <c r="H690" s="192">
        <v>100890.9</v>
      </c>
      <c r="I690" s="192">
        <v>100890.9</v>
      </c>
      <c r="J690" s="189">
        <v>119540.4</v>
      </c>
      <c r="K690" s="189">
        <v>119540.4</v>
      </c>
      <c r="L690" s="189">
        <v>119540.4</v>
      </c>
      <c r="M690" s="189">
        <v>119540.4</v>
      </c>
      <c r="N690" s="189">
        <v>119540.4</v>
      </c>
      <c r="O690" s="189">
        <v>119540.4</v>
      </c>
      <c r="P690" s="189"/>
      <c r="Q690" s="189"/>
      <c r="R690" s="189"/>
      <c r="S690" s="186"/>
      <c r="T690" s="186"/>
      <c r="U690" s="408">
        <f t="shared" si="112"/>
        <v>-18649.5</v>
      </c>
    </row>
    <row r="691" spans="1:21" s="187" customFormat="1" ht="16.5" hidden="1" outlineLevel="1">
      <c r="A691" s="186"/>
      <c r="B691" s="186"/>
      <c r="C691" s="186"/>
      <c r="D691" s="605" t="s">
        <v>417</v>
      </c>
      <c r="E691" s="606"/>
      <c r="F691" s="186" t="s">
        <v>280</v>
      </c>
      <c r="G691" s="192">
        <v>170266.52</v>
      </c>
      <c r="H691" s="192">
        <v>55199.1</v>
      </c>
      <c r="I691" s="192">
        <v>55199.1</v>
      </c>
      <c r="J691" s="189">
        <v>55198.66</v>
      </c>
      <c r="K691" s="189">
        <v>55198.66</v>
      </c>
      <c r="L691" s="189">
        <v>55198.66</v>
      </c>
      <c r="M691" s="189">
        <v>55198.66</v>
      </c>
      <c r="N691" s="189">
        <v>55198.66</v>
      </c>
      <c r="O691" s="189">
        <v>55198.66</v>
      </c>
      <c r="P691" s="189"/>
      <c r="Q691" s="189"/>
      <c r="R691" s="189"/>
      <c r="S691" s="186"/>
      <c r="T691" s="186"/>
      <c r="U691" s="408">
        <f t="shared" si="112"/>
        <v>0.43999999999505235</v>
      </c>
    </row>
    <row r="692" spans="1:21" s="187" customFormat="1" ht="16.5" hidden="1" outlineLevel="1">
      <c r="A692" s="186"/>
      <c r="B692" s="186"/>
      <c r="C692" s="186"/>
      <c r="D692" s="605" t="s">
        <v>418</v>
      </c>
      <c r="E692" s="606"/>
      <c r="F692" s="186" t="s">
        <v>280</v>
      </c>
      <c r="G692" s="192">
        <v>95108.7</v>
      </c>
      <c r="H692" s="192">
        <v>30934.2</v>
      </c>
      <c r="I692" s="192">
        <v>30934.2</v>
      </c>
      <c r="J692" s="189">
        <v>36458.400000000001</v>
      </c>
      <c r="K692" s="189">
        <v>36458.400000000001</v>
      </c>
      <c r="L692" s="189">
        <v>36458.400000000001</v>
      </c>
      <c r="M692" s="189">
        <v>36458.400000000001</v>
      </c>
      <c r="N692" s="189">
        <v>36458.400000000001</v>
      </c>
      <c r="O692" s="189">
        <v>36458.400000000001</v>
      </c>
      <c r="P692" s="189"/>
      <c r="Q692" s="189"/>
      <c r="R692" s="189"/>
      <c r="S692" s="186"/>
      <c r="T692" s="186"/>
      <c r="U692" s="408">
        <f t="shared" si="112"/>
        <v>-5524.2000000000007</v>
      </c>
    </row>
    <row r="693" spans="1:21" s="187" customFormat="1" ht="16.5" hidden="1" outlineLevel="1">
      <c r="A693" s="186"/>
      <c r="B693" s="186"/>
      <c r="C693" s="186"/>
      <c r="D693" s="605" t="s">
        <v>580</v>
      </c>
      <c r="E693" s="606"/>
      <c r="F693" s="186" t="s">
        <v>280</v>
      </c>
      <c r="G693" s="192">
        <v>216582.5</v>
      </c>
      <c r="H693" s="192">
        <v>62577.9</v>
      </c>
      <c r="I693" s="192">
        <v>62577.9</v>
      </c>
      <c r="J693" s="189">
        <v>62578.060000000005</v>
      </c>
      <c r="K693" s="189">
        <v>62578.060000000005</v>
      </c>
      <c r="L693" s="189">
        <v>62578.060000000005</v>
      </c>
      <c r="M693" s="189">
        <v>62578.060000000005</v>
      </c>
      <c r="N693" s="189">
        <v>62578.060000000005</v>
      </c>
      <c r="O693" s="189">
        <v>62578.060000000005</v>
      </c>
      <c r="P693" s="189"/>
      <c r="Q693" s="189"/>
      <c r="R693" s="189"/>
      <c r="S693" s="186"/>
      <c r="T693" s="186"/>
      <c r="U693" s="408">
        <f t="shared" si="112"/>
        <v>-0.16000000000349246</v>
      </c>
    </row>
    <row r="694" spans="1:21" s="176" customFormat="1" ht="102" hidden="1" outlineLevel="1">
      <c r="A694" s="179"/>
      <c r="B694" s="180"/>
      <c r="C694" s="180" t="s">
        <v>844</v>
      </c>
      <c r="D694" s="179" t="s">
        <v>845</v>
      </c>
      <c r="E694" s="179" t="s">
        <v>846</v>
      </c>
      <c r="F694" s="179" t="s">
        <v>307</v>
      </c>
      <c r="G694" s="181">
        <f>SUM(G695:G705)</f>
        <v>17368.440000000002</v>
      </c>
      <c r="H694" s="181">
        <f t="shared" ref="H694:R694" si="117">SUM(H695:H705)</f>
        <v>24123.399999999998</v>
      </c>
      <c r="I694" s="181">
        <f t="shared" si="117"/>
        <v>24123.399999999998</v>
      </c>
      <c r="J694" s="218">
        <f t="shared" si="117"/>
        <v>55785.599999999999</v>
      </c>
      <c r="K694" s="218">
        <f t="shared" si="117"/>
        <v>71510.400000000009</v>
      </c>
      <c r="L694" s="218">
        <f t="shared" si="117"/>
        <v>85363.200000000012</v>
      </c>
      <c r="M694" s="218">
        <f t="shared" si="117"/>
        <v>55785.599999999999</v>
      </c>
      <c r="N694" s="218">
        <f t="shared" si="117"/>
        <v>71510.400000000009</v>
      </c>
      <c r="O694" s="218">
        <f t="shared" si="117"/>
        <v>85363.200000000012</v>
      </c>
      <c r="P694" s="218">
        <f t="shared" si="117"/>
        <v>0</v>
      </c>
      <c r="Q694" s="218">
        <f t="shared" si="117"/>
        <v>0</v>
      </c>
      <c r="R694" s="218">
        <f t="shared" si="117"/>
        <v>0</v>
      </c>
      <c r="S694" s="179" t="s">
        <v>152</v>
      </c>
      <c r="T694" s="179"/>
      <c r="U694" s="408">
        <f t="shared" si="112"/>
        <v>-31662.2</v>
      </c>
    </row>
    <row r="695" spans="1:21" s="187" customFormat="1" ht="24" hidden="1" customHeight="1" outlineLevel="1">
      <c r="A695" s="186"/>
      <c r="B695" s="186"/>
      <c r="C695" s="186"/>
      <c r="D695" s="605" t="s">
        <v>576</v>
      </c>
      <c r="E695" s="606"/>
      <c r="F695" s="186" t="s">
        <v>280</v>
      </c>
      <c r="G695" s="192">
        <v>3845.74</v>
      </c>
      <c r="H695" s="192">
        <v>5920</v>
      </c>
      <c r="I695" s="192">
        <v>5920</v>
      </c>
      <c r="J695" s="189">
        <v>11232</v>
      </c>
      <c r="K695" s="189">
        <v>14976</v>
      </c>
      <c r="L695" s="189">
        <v>18720</v>
      </c>
      <c r="M695" s="189">
        <v>11232</v>
      </c>
      <c r="N695" s="189">
        <v>14976</v>
      </c>
      <c r="O695" s="189">
        <v>18720</v>
      </c>
      <c r="P695" s="189"/>
      <c r="Q695" s="189"/>
      <c r="R695" s="189"/>
      <c r="S695" s="186"/>
      <c r="T695" s="186"/>
      <c r="U695" s="408">
        <f t="shared" si="112"/>
        <v>-5312</v>
      </c>
    </row>
    <row r="696" spans="1:21" s="187" customFormat="1" ht="16.5" hidden="1" outlineLevel="1">
      <c r="A696" s="186"/>
      <c r="B696" s="186"/>
      <c r="C696" s="186"/>
      <c r="D696" s="605" t="s">
        <v>577</v>
      </c>
      <c r="E696" s="606"/>
      <c r="F696" s="186" t="s">
        <v>280</v>
      </c>
      <c r="G696" s="192">
        <v>822.2</v>
      </c>
      <c r="H696" s="192">
        <v>1141.9000000000001</v>
      </c>
      <c r="I696" s="192">
        <v>1141.9000000000001</v>
      </c>
      <c r="J696" s="189">
        <v>2995.2</v>
      </c>
      <c r="K696" s="189">
        <v>5990.4</v>
      </c>
      <c r="L696" s="189">
        <v>8985.5999999999985</v>
      </c>
      <c r="M696" s="189">
        <v>2995.2</v>
      </c>
      <c r="N696" s="189">
        <v>5990.4</v>
      </c>
      <c r="O696" s="189">
        <v>8985.5999999999985</v>
      </c>
      <c r="P696" s="189"/>
      <c r="Q696" s="189"/>
      <c r="R696" s="189"/>
      <c r="S696" s="186"/>
      <c r="T696" s="186"/>
      <c r="U696" s="408">
        <f t="shared" si="112"/>
        <v>-1853.2999999999997</v>
      </c>
    </row>
    <row r="697" spans="1:21" s="187" customFormat="1" ht="16.5" hidden="1" outlineLevel="1">
      <c r="A697" s="186"/>
      <c r="B697" s="186"/>
      <c r="C697" s="186"/>
      <c r="D697" s="605" t="s">
        <v>413</v>
      </c>
      <c r="E697" s="606"/>
      <c r="F697" s="186" t="s">
        <v>280</v>
      </c>
      <c r="G697" s="192">
        <v>2776.8</v>
      </c>
      <c r="H697" s="192">
        <v>2776.8</v>
      </c>
      <c r="I697" s="192">
        <v>2776.8</v>
      </c>
      <c r="J697" s="189">
        <v>6739.2000000000007</v>
      </c>
      <c r="K697" s="189">
        <v>6739.2000000000007</v>
      </c>
      <c r="L697" s="189">
        <v>6739.2000000000007</v>
      </c>
      <c r="M697" s="189">
        <v>6739.2000000000007</v>
      </c>
      <c r="N697" s="189">
        <v>6739.2000000000007</v>
      </c>
      <c r="O697" s="189">
        <v>6739.2000000000007</v>
      </c>
      <c r="P697" s="189"/>
      <c r="Q697" s="189"/>
      <c r="R697" s="189"/>
      <c r="S697" s="186"/>
      <c r="T697" s="186"/>
      <c r="U697" s="408">
        <f t="shared" si="112"/>
        <v>-3962.4000000000005</v>
      </c>
    </row>
    <row r="698" spans="1:21" s="187" customFormat="1" ht="16.5" hidden="1" outlineLevel="1">
      <c r="A698" s="186"/>
      <c r="B698" s="186"/>
      <c r="C698" s="186"/>
      <c r="D698" s="605" t="s">
        <v>578</v>
      </c>
      <c r="E698" s="606"/>
      <c r="F698" s="186" t="s">
        <v>280</v>
      </c>
      <c r="G698" s="192">
        <v>610.29999999999995</v>
      </c>
      <c r="H698" s="192">
        <v>1918.8</v>
      </c>
      <c r="I698" s="192">
        <v>1918.8</v>
      </c>
      <c r="J698" s="189">
        <v>5616</v>
      </c>
      <c r="K698" s="189">
        <v>7488</v>
      </c>
      <c r="L698" s="189">
        <v>9360</v>
      </c>
      <c r="M698" s="189">
        <v>5616</v>
      </c>
      <c r="N698" s="189">
        <v>7488</v>
      </c>
      <c r="O698" s="189">
        <v>9360</v>
      </c>
      <c r="P698" s="189"/>
      <c r="Q698" s="189"/>
      <c r="R698" s="189"/>
      <c r="S698" s="186"/>
      <c r="T698" s="186"/>
      <c r="U698" s="408">
        <f t="shared" si="112"/>
        <v>-3697.2</v>
      </c>
    </row>
    <row r="699" spans="1:21" s="187" customFormat="1" ht="16.5" hidden="1" outlineLevel="1">
      <c r="A699" s="186"/>
      <c r="B699" s="186"/>
      <c r="C699" s="186"/>
      <c r="D699" s="605" t="s">
        <v>414</v>
      </c>
      <c r="E699" s="606"/>
      <c r="F699" s="186" t="s">
        <v>280</v>
      </c>
      <c r="G699" s="192">
        <v>0</v>
      </c>
      <c r="H699" s="192">
        <v>1150</v>
      </c>
      <c r="I699" s="192">
        <v>1150</v>
      </c>
      <c r="J699" s="189">
        <v>2995.2</v>
      </c>
      <c r="K699" s="189">
        <v>3744</v>
      </c>
      <c r="L699" s="189">
        <v>4492.7999999999993</v>
      </c>
      <c r="M699" s="189">
        <v>2995.2</v>
      </c>
      <c r="N699" s="189">
        <v>3744</v>
      </c>
      <c r="O699" s="189">
        <v>4492.7999999999993</v>
      </c>
      <c r="P699" s="189"/>
      <c r="Q699" s="189"/>
      <c r="R699" s="189"/>
      <c r="S699" s="186"/>
      <c r="T699" s="186"/>
      <c r="U699" s="408">
        <f t="shared" si="112"/>
        <v>-1845.1999999999998</v>
      </c>
    </row>
    <row r="700" spans="1:21" s="187" customFormat="1" ht="16.5" hidden="1" outlineLevel="1">
      <c r="A700" s="186"/>
      <c r="B700" s="186"/>
      <c r="C700" s="186"/>
      <c r="D700" s="605" t="s">
        <v>415</v>
      </c>
      <c r="E700" s="606"/>
      <c r="F700" s="186" t="s">
        <v>280</v>
      </c>
      <c r="G700" s="192">
        <v>2215.1999999999998</v>
      </c>
      <c r="H700" s="192">
        <v>2500</v>
      </c>
      <c r="I700" s="192">
        <v>2500</v>
      </c>
      <c r="J700" s="189">
        <v>2620.8000000000002</v>
      </c>
      <c r="K700" s="189">
        <v>3744</v>
      </c>
      <c r="L700" s="189">
        <v>4492.7999999999993</v>
      </c>
      <c r="M700" s="189">
        <v>2620.8000000000002</v>
      </c>
      <c r="N700" s="189">
        <v>3744</v>
      </c>
      <c r="O700" s="189">
        <v>4492.7999999999993</v>
      </c>
      <c r="P700" s="189"/>
      <c r="Q700" s="189"/>
      <c r="R700" s="189"/>
      <c r="S700" s="186"/>
      <c r="T700" s="186"/>
      <c r="U700" s="408">
        <f t="shared" si="112"/>
        <v>-120.80000000000018</v>
      </c>
    </row>
    <row r="701" spans="1:21" s="187" customFormat="1" ht="16.5" hidden="1" outlineLevel="1">
      <c r="A701" s="186"/>
      <c r="B701" s="186"/>
      <c r="C701" s="186"/>
      <c r="D701" s="605" t="s">
        <v>579</v>
      </c>
      <c r="E701" s="606"/>
      <c r="F701" s="186" t="s">
        <v>280</v>
      </c>
      <c r="G701" s="192">
        <v>4511.5</v>
      </c>
      <c r="H701" s="192">
        <v>4641.1000000000004</v>
      </c>
      <c r="I701" s="192">
        <v>4641.1000000000004</v>
      </c>
      <c r="J701" s="189">
        <v>8236.7999999999993</v>
      </c>
      <c r="K701" s="189">
        <v>9360</v>
      </c>
      <c r="L701" s="189">
        <v>9360</v>
      </c>
      <c r="M701" s="189">
        <v>8236.7999999999993</v>
      </c>
      <c r="N701" s="189">
        <v>9360</v>
      </c>
      <c r="O701" s="189">
        <v>9360</v>
      </c>
      <c r="P701" s="189"/>
      <c r="Q701" s="189"/>
      <c r="R701" s="189"/>
      <c r="S701" s="186"/>
      <c r="T701" s="186"/>
      <c r="U701" s="408">
        <f t="shared" si="112"/>
        <v>-3595.6999999999989</v>
      </c>
    </row>
    <row r="702" spans="1:21" s="187" customFormat="1" ht="16.5" hidden="1" outlineLevel="1">
      <c r="A702" s="186"/>
      <c r="B702" s="186"/>
      <c r="C702" s="186"/>
      <c r="D702" s="605" t="s">
        <v>416</v>
      </c>
      <c r="E702" s="606"/>
      <c r="F702" s="186" t="s">
        <v>280</v>
      </c>
      <c r="G702" s="192">
        <v>1001.2</v>
      </c>
      <c r="H702" s="192">
        <v>1772.2</v>
      </c>
      <c r="I702" s="192">
        <v>1772.2</v>
      </c>
      <c r="J702" s="189">
        <v>5616</v>
      </c>
      <c r="K702" s="189">
        <v>7488</v>
      </c>
      <c r="L702" s="189">
        <v>9360</v>
      </c>
      <c r="M702" s="189">
        <v>5616</v>
      </c>
      <c r="N702" s="189">
        <v>7488</v>
      </c>
      <c r="O702" s="189">
        <v>9360</v>
      </c>
      <c r="P702" s="189"/>
      <c r="Q702" s="189"/>
      <c r="R702" s="189"/>
      <c r="S702" s="186"/>
      <c r="T702" s="186"/>
      <c r="U702" s="408">
        <f t="shared" si="112"/>
        <v>-3843.8</v>
      </c>
    </row>
    <row r="703" spans="1:21" s="187" customFormat="1" ht="16.5" hidden="1" outlineLevel="1">
      <c r="A703" s="186"/>
      <c r="B703" s="186"/>
      <c r="C703" s="186"/>
      <c r="D703" s="605" t="s">
        <v>417</v>
      </c>
      <c r="E703" s="606"/>
      <c r="F703" s="186" t="s">
        <v>280</v>
      </c>
      <c r="G703" s="192">
        <v>405.6</v>
      </c>
      <c r="H703" s="192">
        <v>767.5</v>
      </c>
      <c r="I703" s="192">
        <v>767.5</v>
      </c>
      <c r="J703" s="189">
        <v>4492.7999999999993</v>
      </c>
      <c r="K703" s="189">
        <v>5616</v>
      </c>
      <c r="L703" s="189">
        <v>5616</v>
      </c>
      <c r="M703" s="189">
        <v>4492.7999999999993</v>
      </c>
      <c r="N703" s="189">
        <v>5616</v>
      </c>
      <c r="O703" s="189">
        <v>5616</v>
      </c>
      <c r="P703" s="189"/>
      <c r="Q703" s="189"/>
      <c r="R703" s="189"/>
      <c r="S703" s="186"/>
      <c r="T703" s="186"/>
      <c r="U703" s="408">
        <f t="shared" si="112"/>
        <v>-3725.2999999999993</v>
      </c>
    </row>
    <row r="704" spans="1:21" s="187" customFormat="1" ht="16.5" hidden="1" outlineLevel="1">
      <c r="A704" s="186"/>
      <c r="B704" s="186"/>
      <c r="C704" s="186"/>
      <c r="D704" s="605" t="s">
        <v>418</v>
      </c>
      <c r="E704" s="606"/>
      <c r="F704" s="186" t="s">
        <v>280</v>
      </c>
      <c r="G704" s="192">
        <v>399.9</v>
      </c>
      <c r="H704" s="192">
        <v>639.6</v>
      </c>
      <c r="I704" s="192">
        <v>639.6</v>
      </c>
      <c r="J704" s="189">
        <v>1497.6</v>
      </c>
      <c r="K704" s="189">
        <v>1872</v>
      </c>
      <c r="L704" s="189">
        <v>3744</v>
      </c>
      <c r="M704" s="189">
        <v>1497.6</v>
      </c>
      <c r="N704" s="189">
        <v>1872</v>
      </c>
      <c r="O704" s="189">
        <v>3744</v>
      </c>
      <c r="P704" s="189"/>
      <c r="Q704" s="189"/>
      <c r="R704" s="189"/>
      <c r="S704" s="186"/>
      <c r="T704" s="186"/>
      <c r="U704" s="408">
        <f t="shared" si="112"/>
        <v>-857.99999999999989</v>
      </c>
    </row>
    <row r="705" spans="1:21" s="187" customFormat="1" ht="16.5" hidden="1" outlineLevel="1">
      <c r="A705" s="186"/>
      <c r="B705" s="186"/>
      <c r="C705" s="186"/>
      <c r="D705" s="605" t="s">
        <v>580</v>
      </c>
      <c r="E705" s="606"/>
      <c r="F705" s="186" t="s">
        <v>280</v>
      </c>
      <c r="G705" s="192">
        <v>780</v>
      </c>
      <c r="H705" s="192">
        <v>895.5</v>
      </c>
      <c r="I705" s="192">
        <v>895.5</v>
      </c>
      <c r="J705" s="189">
        <v>3744</v>
      </c>
      <c r="K705" s="189">
        <v>4492.7999999999993</v>
      </c>
      <c r="L705" s="189">
        <v>4492.7999999999993</v>
      </c>
      <c r="M705" s="189">
        <v>3744</v>
      </c>
      <c r="N705" s="189">
        <v>4492.7999999999993</v>
      </c>
      <c r="O705" s="189">
        <v>4492.7999999999993</v>
      </c>
      <c r="P705" s="189"/>
      <c r="Q705" s="189"/>
      <c r="R705" s="189"/>
      <c r="S705" s="186"/>
      <c r="T705" s="186"/>
      <c r="U705" s="408">
        <f t="shared" si="112"/>
        <v>-2848.5</v>
      </c>
    </row>
    <row r="706" spans="1:21" s="228" customFormat="1" ht="98.25" hidden="1" customHeight="1" outlineLevel="1">
      <c r="A706" s="225"/>
      <c r="B706" s="225"/>
      <c r="C706" s="225" t="s">
        <v>885</v>
      </c>
      <c r="D706" s="226" t="s">
        <v>981</v>
      </c>
      <c r="E706" s="229" t="s">
        <v>983</v>
      </c>
      <c r="F706" s="225" t="s">
        <v>280</v>
      </c>
      <c r="G706" s="227">
        <v>0</v>
      </c>
      <c r="H706" s="227">
        <v>0</v>
      </c>
      <c r="I706" s="227">
        <v>0</v>
      </c>
      <c r="J706" s="244">
        <v>0</v>
      </c>
      <c r="K706" s="244">
        <v>0</v>
      </c>
      <c r="L706" s="244">
        <v>0</v>
      </c>
      <c r="M706" s="244">
        <v>38817.5</v>
      </c>
      <c r="N706" s="244">
        <v>38817.5</v>
      </c>
      <c r="O706" s="244">
        <v>38817.5</v>
      </c>
      <c r="P706" s="244"/>
      <c r="Q706" s="244"/>
      <c r="R706" s="244"/>
      <c r="S706" s="225" t="s">
        <v>156</v>
      </c>
      <c r="T706" s="225" t="s">
        <v>985</v>
      </c>
      <c r="U706" s="408">
        <f t="shared" si="112"/>
        <v>-38817.5</v>
      </c>
    </row>
    <row r="707" spans="1:21" s="210" customFormat="1" ht="178.5" hidden="1" outlineLevel="1">
      <c r="A707" s="229"/>
      <c r="B707" s="229"/>
      <c r="C707" s="229" t="s">
        <v>885</v>
      </c>
      <c r="D707" s="229" t="s">
        <v>982</v>
      </c>
      <c r="E707" s="229" t="s">
        <v>984</v>
      </c>
      <c r="F707" s="229"/>
      <c r="G707" s="230">
        <v>0</v>
      </c>
      <c r="H707" s="230">
        <v>0</v>
      </c>
      <c r="I707" s="230">
        <v>0</v>
      </c>
      <c r="J707" s="245">
        <v>0</v>
      </c>
      <c r="K707" s="245">
        <v>0</v>
      </c>
      <c r="L707" s="245">
        <v>0</v>
      </c>
      <c r="M707" s="245">
        <v>85140</v>
      </c>
      <c r="N707" s="245">
        <v>121324.5</v>
      </c>
      <c r="O707" s="245">
        <v>121324.5</v>
      </c>
      <c r="P707" s="245"/>
      <c r="Q707" s="245"/>
      <c r="R707" s="245"/>
      <c r="S707" s="229" t="s">
        <v>156</v>
      </c>
      <c r="T707" s="229" t="s">
        <v>986</v>
      </c>
      <c r="U707" s="408">
        <f t="shared" si="112"/>
        <v>-85140</v>
      </c>
    </row>
    <row r="708" spans="1:21" s="185" customFormat="1" ht="51" collapsed="1">
      <c r="A708" s="182">
        <v>104010</v>
      </c>
      <c r="B708" s="183">
        <v>1240</v>
      </c>
      <c r="C708" s="183"/>
      <c r="D708" s="182" t="s">
        <v>847</v>
      </c>
      <c r="E708" s="182" t="s">
        <v>848</v>
      </c>
      <c r="F708" s="182"/>
      <c r="G708" s="184">
        <f>+G711+G713+G715+G718</f>
        <v>1316457.45</v>
      </c>
      <c r="H708" s="184">
        <f t="shared" ref="H708:R708" si="118">+H711+H713+H715+H718</f>
        <v>4966395.7</v>
      </c>
      <c r="I708" s="184">
        <f t="shared" si="118"/>
        <v>4966395.7</v>
      </c>
      <c r="J708" s="237">
        <f t="shared" si="118"/>
        <v>47688188.43</v>
      </c>
      <c r="K708" s="237">
        <f t="shared" si="118"/>
        <v>62826383.766000003</v>
      </c>
      <c r="L708" s="237">
        <f t="shared" si="118"/>
        <v>93005581.919</v>
      </c>
      <c r="M708" s="237">
        <f t="shared" si="118"/>
        <v>47688188.43</v>
      </c>
      <c r="N708" s="237">
        <f t="shared" si="118"/>
        <v>62826383.766000003</v>
      </c>
      <c r="O708" s="237">
        <f t="shared" si="118"/>
        <v>93005581.919</v>
      </c>
      <c r="P708" s="237">
        <f t="shared" si="118"/>
        <v>0</v>
      </c>
      <c r="Q708" s="237">
        <f t="shared" si="118"/>
        <v>0</v>
      </c>
      <c r="R708" s="237">
        <f t="shared" si="118"/>
        <v>0</v>
      </c>
      <c r="S708" s="184"/>
      <c r="T708" s="184"/>
      <c r="U708" s="408">
        <f t="shared" si="112"/>
        <v>-42721792.729999997</v>
      </c>
    </row>
    <row r="709" spans="1:21" s="198" customFormat="1" ht="16.5">
      <c r="A709" s="196"/>
      <c r="B709" s="195"/>
      <c r="C709" s="195"/>
      <c r="D709" s="196"/>
      <c r="E709" s="196"/>
      <c r="F709" s="196"/>
      <c r="G709" s="197">
        <v>1316457.45</v>
      </c>
      <c r="H709" s="197">
        <v>4966395.7</v>
      </c>
      <c r="I709" s="197"/>
      <c r="J709" s="218"/>
      <c r="K709" s="218"/>
      <c r="L709" s="218"/>
      <c r="M709" s="218"/>
      <c r="N709" s="218"/>
      <c r="O709" s="218"/>
      <c r="P709" s="218"/>
      <c r="Q709" s="218"/>
      <c r="R709" s="218"/>
      <c r="S709" s="196"/>
      <c r="T709" s="196"/>
      <c r="U709" s="408">
        <f t="shared" si="112"/>
        <v>4966395.7</v>
      </c>
    </row>
    <row r="710" spans="1:21" s="198" customFormat="1" ht="16.5">
      <c r="A710" s="196"/>
      <c r="B710" s="195"/>
      <c r="C710" s="195"/>
      <c r="D710" s="196"/>
      <c r="E710" s="196"/>
      <c r="F710" s="196"/>
      <c r="G710" s="197">
        <f>+G708-G709</f>
        <v>0</v>
      </c>
      <c r="H710" s="197">
        <f>+H708-H709</f>
        <v>0</v>
      </c>
      <c r="I710" s="197"/>
      <c r="J710" s="218"/>
      <c r="K710" s="218"/>
      <c r="L710" s="218"/>
      <c r="M710" s="218"/>
      <c r="N710" s="218"/>
      <c r="O710" s="218"/>
      <c r="P710" s="218"/>
      <c r="Q710" s="218"/>
      <c r="R710" s="218"/>
      <c r="S710" s="196"/>
      <c r="T710" s="196"/>
      <c r="U710" s="408">
        <f t="shared" si="112"/>
        <v>0</v>
      </c>
    </row>
    <row r="711" spans="1:21" s="176" customFormat="1" ht="110.25" hidden="1" customHeight="1" outlineLevel="1">
      <c r="A711" s="179"/>
      <c r="B711" s="180"/>
      <c r="C711" s="180">
        <v>11001</v>
      </c>
      <c r="D711" s="179" t="s">
        <v>849</v>
      </c>
      <c r="E711" s="179" t="s">
        <v>850</v>
      </c>
      <c r="F711" s="179" t="s">
        <v>280</v>
      </c>
      <c r="G711" s="181">
        <f>+G712</f>
        <v>174446</v>
      </c>
      <c r="H711" s="181">
        <f t="shared" ref="H711:R711" si="119">+H712</f>
        <v>214880</v>
      </c>
      <c r="I711" s="181">
        <f t="shared" si="119"/>
        <v>214880</v>
      </c>
      <c r="J711" s="218">
        <f t="shared" si="119"/>
        <v>367651.68</v>
      </c>
      <c r="K711" s="218">
        <f t="shared" si="119"/>
        <v>441182.016</v>
      </c>
      <c r="L711" s="218">
        <f t="shared" si="119"/>
        <v>529418.41899999999</v>
      </c>
      <c r="M711" s="218">
        <f t="shared" si="119"/>
        <v>367651.68</v>
      </c>
      <c r="N711" s="218">
        <f t="shared" si="119"/>
        <v>441182.016</v>
      </c>
      <c r="O711" s="218">
        <f t="shared" si="119"/>
        <v>529418.41899999999</v>
      </c>
      <c r="P711" s="218">
        <f t="shared" si="119"/>
        <v>0</v>
      </c>
      <c r="Q711" s="218">
        <f t="shared" si="119"/>
        <v>0</v>
      </c>
      <c r="R711" s="218">
        <f t="shared" si="119"/>
        <v>0</v>
      </c>
      <c r="S711" s="179" t="s">
        <v>152</v>
      </c>
      <c r="T711" s="179" t="s">
        <v>927</v>
      </c>
      <c r="U711" s="408">
        <f t="shared" si="112"/>
        <v>-152771.68</v>
      </c>
    </row>
    <row r="712" spans="1:21" s="187" customFormat="1" ht="25.5" hidden="1" customHeight="1" outlineLevel="1">
      <c r="A712" s="186"/>
      <c r="B712" s="186"/>
      <c r="C712" s="186"/>
      <c r="D712" s="605" t="s">
        <v>860</v>
      </c>
      <c r="E712" s="606"/>
      <c r="F712" s="186" t="s">
        <v>280</v>
      </c>
      <c r="G712" s="192">
        <v>174446</v>
      </c>
      <c r="H712" s="192">
        <v>214880</v>
      </c>
      <c r="I712" s="192">
        <v>214880</v>
      </c>
      <c r="J712" s="189">
        <v>367651.68</v>
      </c>
      <c r="K712" s="189">
        <v>441182.016</v>
      </c>
      <c r="L712" s="189">
        <v>529418.41899999999</v>
      </c>
      <c r="M712" s="189">
        <v>367651.68</v>
      </c>
      <c r="N712" s="189">
        <v>441182.016</v>
      </c>
      <c r="O712" s="189">
        <v>529418.41899999999</v>
      </c>
      <c r="P712" s="189"/>
      <c r="Q712" s="189"/>
      <c r="R712" s="189"/>
      <c r="S712" s="186"/>
      <c r="T712" s="186"/>
      <c r="U712" s="408">
        <f t="shared" si="112"/>
        <v>-152771.68</v>
      </c>
    </row>
    <row r="713" spans="1:21" s="176" customFormat="1" ht="127.5" hidden="1" outlineLevel="1">
      <c r="A713" s="179"/>
      <c r="B713" s="180"/>
      <c r="C713" s="180">
        <v>11002</v>
      </c>
      <c r="D713" s="179" t="s">
        <v>851</v>
      </c>
      <c r="E713" s="179" t="s">
        <v>851</v>
      </c>
      <c r="F713" s="179" t="s">
        <v>280</v>
      </c>
      <c r="G713" s="181">
        <f>+G714</f>
        <v>375292.24</v>
      </c>
      <c r="H713" s="181">
        <f t="shared" ref="H713:R713" si="120">+H714</f>
        <v>1523000</v>
      </c>
      <c r="I713" s="181">
        <f t="shared" si="120"/>
        <v>1523000</v>
      </c>
      <c r="J713" s="218">
        <f t="shared" si="120"/>
        <v>2151513.75</v>
      </c>
      <c r="K713" s="218">
        <f t="shared" si="120"/>
        <v>2159837.75</v>
      </c>
      <c r="L713" s="218">
        <f t="shared" si="120"/>
        <v>2138117.5</v>
      </c>
      <c r="M713" s="218">
        <f t="shared" si="120"/>
        <v>2151513.75</v>
      </c>
      <c r="N713" s="218">
        <f t="shared" si="120"/>
        <v>2159837.75</v>
      </c>
      <c r="O713" s="218">
        <f t="shared" si="120"/>
        <v>2138117.5</v>
      </c>
      <c r="P713" s="218">
        <f t="shared" si="120"/>
        <v>0</v>
      </c>
      <c r="Q713" s="218">
        <f t="shared" si="120"/>
        <v>0</v>
      </c>
      <c r="R713" s="218">
        <f t="shared" si="120"/>
        <v>0</v>
      </c>
      <c r="S713" s="179" t="s">
        <v>152</v>
      </c>
      <c r="T713" s="179" t="s">
        <v>928</v>
      </c>
      <c r="U713" s="408">
        <f t="shared" si="112"/>
        <v>-628513.75</v>
      </c>
    </row>
    <row r="714" spans="1:21" s="187" customFormat="1" ht="25.5" hidden="1" customHeight="1" outlineLevel="1">
      <c r="A714" s="186"/>
      <c r="B714" s="186"/>
      <c r="C714" s="186"/>
      <c r="D714" s="605" t="s">
        <v>860</v>
      </c>
      <c r="E714" s="606"/>
      <c r="F714" s="186" t="s">
        <v>280</v>
      </c>
      <c r="G714" s="192">
        <v>375292.24</v>
      </c>
      <c r="H714" s="192">
        <v>1523000</v>
      </c>
      <c r="I714" s="192">
        <v>1523000</v>
      </c>
      <c r="J714" s="189">
        <v>2151513.75</v>
      </c>
      <c r="K714" s="189">
        <v>2159837.75</v>
      </c>
      <c r="L714" s="189">
        <v>2138117.5</v>
      </c>
      <c r="M714" s="189">
        <v>2151513.75</v>
      </c>
      <c r="N714" s="189">
        <v>2159837.75</v>
      </c>
      <c r="O714" s="189">
        <v>2138117.5</v>
      </c>
      <c r="P714" s="189"/>
      <c r="Q714" s="189"/>
      <c r="R714" s="189"/>
      <c r="S714" s="186"/>
      <c r="T714" s="186"/>
      <c r="U714" s="408">
        <f t="shared" si="112"/>
        <v>-628513.75</v>
      </c>
    </row>
    <row r="715" spans="1:21" s="176" customFormat="1" ht="63.75" hidden="1" outlineLevel="1">
      <c r="A715" s="179"/>
      <c r="B715" s="180"/>
      <c r="C715" s="180">
        <v>12001</v>
      </c>
      <c r="D715" s="179" t="s">
        <v>861</v>
      </c>
      <c r="E715" s="179" t="s">
        <v>862</v>
      </c>
      <c r="F715" s="179" t="s">
        <v>307</v>
      </c>
      <c r="G715" s="181">
        <f>SUM(G716:G717)</f>
        <v>12000</v>
      </c>
      <c r="H715" s="181">
        <f t="shared" ref="H715:R715" si="121">SUM(H716:H717)</f>
        <v>0</v>
      </c>
      <c r="I715" s="181">
        <f t="shared" si="121"/>
        <v>0</v>
      </c>
      <c r="J715" s="218">
        <f t="shared" si="121"/>
        <v>0</v>
      </c>
      <c r="K715" s="218">
        <f t="shared" si="121"/>
        <v>0</v>
      </c>
      <c r="L715" s="218">
        <f t="shared" si="121"/>
        <v>0</v>
      </c>
      <c r="M715" s="218">
        <f t="shared" si="121"/>
        <v>0</v>
      </c>
      <c r="N715" s="218">
        <f t="shared" si="121"/>
        <v>0</v>
      </c>
      <c r="O715" s="218">
        <f t="shared" si="121"/>
        <v>0</v>
      </c>
      <c r="P715" s="218">
        <f t="shared" si="121"/>
        <v>0</v>
      </c>
      <c r="Q715" s="218">
        <f t="shared" si="121"/>
        <v>0</v>
      </c>
      <c r="R715" s="218">
        <f t="shared" si="121"/>
        <v>0</v>
      </c>
      <c r="S715" s="179"/>
      <c r="T715" s="179"/>
      <c r="U715" s="408">
        <f t="shared" si="112"/>
        <v>0</v>
      </c>
    </row>
    <row r="716" spans="1:21" s="187" customFormat="1" ht="24" hidden="1" customHeight="1" outlineLevel="1">
      <c r="A716" s="186"/>
      <c r="B716" s="186"/>
      <c r="C716" s="186"/>
      <c r="D716" s="605" t="s">
        <v>576</v>
      </c>
      <c r="E716" s="606"/>
      <c r="F716" s="186" t="s">
        <v>307</v>
      </c>
      <c r="G716" s="192">
        <v>12000</v>
      </c>
      <c r="H716" s="192">
        <v>0</v>
      </c>
      <c r="I716" s="192">
        <v>0</v>
      </c>
      <c r="J716" s="189">
        <v>0</v>
      </c>
      <c r="K716" s="189">
        <v>0</v>
      </c>
      <c r="L716" s="189">
        <v>0</v>
      </c>
      <c r="M716" s="189">
        <v>0</v>
      </c>
      <c r="N716" s="189">
        <v>0</v>
      </c>
      <c r="O716" s="189">
        <v>0</v>
      </c>
      <c r="P716" s="189">
        <v>0</v>
      </c>
      <c r="Q716" s="189">
        <v>0</v>
      </c>
      <c r="R716" s="189">
        <v>0</v>
      </c>
      <c r="S716" s="186"/>
      <c r="T716" s="186"/>
      <c r="U716" s="408">
        <f t="shared" ref="U716:U719" si="122">+H716-M716</f>
        <v>0</v>
      </c>
    </row>
    <row r="717" spans="1:21" s="187" customFormat="1" ht="16.5" hidden="1" outlineLevel="1">
      <c r="A717" s="186"/>
      <c r="B717" s="186"/>
      <c r="C717" s="186"/>
      <c r="D717" s="605" t="s">
        <v>577</v>
      </c>
      <c r="E717" s="606"/>
      <c r="F717" s="186" t="s">
        <v>307</v>
      </c>
      <c r="G717" s="192">
        <v>0</v>
      </c>
      <c r="H717" s="192">
        <v>0</v>
      </c>
      <c r="I717" s="192">
        <v>0</v>
      </c>
      <c r="J717" s="189">
        <v>0</v>
      </c>
      <c r="K717" s="189">
        <v>0</v>
      </c>
      <c r="L717" s="189">
        <v>0</v>
      </c>
      <c r="M717" s="189">
        <v>0</v>
      </c>
      <c r="N717" s="189">
        <v>0</v>
      </c>
      <c r="O717" s="189">
        <v>0</v>
      </c>
      <c r="P717" s="189">
        <v>0</v>
      </c>
      <c r="Q717" s="189">
        <v>0</v>
      </c>
      <c r="R717" s="189">
        <v>0</v>
      </c>
      <c r="S717" s="186"/>
      <c r="T717" s="186"/>
      <c r="U717" s="408">
        <f t="shared" si="122"/>
        <v>0</v>
      </c>
    </row>
    <row r="718" spans="1:21" s="176" customFormat="1" ht="102" hidden="1" outlineLevel="1">
      <c r="A718" s="179"/>
      <c r="B718" s="180"/>
      <c r="C718" s="180">
        <v>32001</v>
      </c>
      <c r="D718" s="179" t="s">
        <v>852</v>
      </c>
      <c r="E718" s="179" t="s">
        <v>853</v>
      </c>
      <c r="F718" s="179" t="s">
        <v>320</v>
      </c>
      <c r="G718" s="181">
        <f>+G719</f>
        <v>754719.21</v>
      </c>
      <c r="H718" s="181">
        <f t="shared" ref="H718:R718" si="123">+H719</f>
        <v>3228515.7</v>
      </c>
      <c r="I718" s="181">
        <f t="shared" si="123"/>
        <v>3228515.7</v>
      </c>
      <c r="J718" s="218">
        <f t="shared" si="123"/>
        <v>45169023</v>
      </c>
      <c r="K718" s="218">
        <f t="shared" si="123"/>
        <v>60225364</v>
      </c>
      <c r="L718" s="218">
        <f t="shared" si="123"/>
        <v>90338046</v>
      </c>
      <c r="M718" s="218">
        <f t="shared" si="123"/>
        <v>45169023</v>
      </c>
      <c r="N718" s="218">
        <f t="shared" si="123"/>
        <v>60225364</v>
      </c>
      <c r="O718" s="218">
        <f t="shared" si="123"/>
        <v>90338046</v>
      </c>
      <c r="P718" s="218">
        <f t="shared" si="123"/>
        <v>0</v>
      </c>
      <c r="Q718" s="218">
        <f t="shared" si="123"/>
        <v>0</v>
      </c>
      <c r="R718" s="218">
        <f t="shared" si="123"/>
        <v>0</v>
      </c>
      <c r="S718" s="179" t="s">
        <v>152</v>
      </c>
      <c r="T718" s="179" t="s">
        <v>929</v>
      </c>
      <c r="U718" s="408">
        <f t="shared" si="122"/>
        <v>-41940507.299999997</v>
      </c>
    </row>
    <row r="719" spans="1:21" s="187" customFormat="1" ht="24" hidden="1" customHeight="1" outlineLevel="1">
      <c r="A719" s="186"/>
      <c r="B719" s="186"/>
      <c r="C719" s="186"/>
      <c r="D719" s="605" t="s">
        <v>860</v>
      </c>
      <c r="E719" s="606"/>
      <c r="F719" s="186" t="s">
        <v>320</v>
      </c>
      <c r="G719" s="192">
        <v>754719.21</v>
      </c>
      <c r="H719" s="192">
        <v>3228515.7</v>
      </c>
      <c r="I719" s="192">
        <v>3228515.7</v>
      </c>
      <c r="J719" s="189">
        <v>45169023</v>
      </c>
      <c r="K719" s="189">
        <v>60225364</v>
      </c>
      <c r="L719" s="189">
        <v>90338046</v>
      </c>
      <c r="M719" s="189">
        <v>45169023</v>
      </c>
      <c r="N719" s="189">
        <v>60225364</v>
      </c>
      <c r="O719" s="189">
        <v>90338046</v>
      </c>
      <c r="P719" s="189"/>
      <c r="Q719" s="189"/>
      <c r="R719" s="189"/>
      <c r="S719" s="186"/>
      <c r="T719" s="186"/>
      <c r="U719" s="408">
        <f t="shared" si="122"/>
        <v>-41940507.299999997</v>
      </c>
    </row>
    <row r="720" spans="1:21" s="176" customFormat="1" ht="16.5" collapsed="1">
      <c r="A720" s="179"/>
      <c r="B720" s="180"/>
      <c r="C720" s="180"/>
      <c r="D720" s="179"/>
      <c r="E720" s="179"/>
      <c r="F720" s="179"/>
      <c r="G720" s="181"/>
      <c r="H720" s="181"/>
      <c r="I720" s="181"/>
      <c r="J720" s="218"/>
      <c r="K720" s="218"/>
      <c r="L720" s="218"/>
      <c r="M720" s="218"/>
      <c r="N720" s="218"/>
      <c r="O720" s="218"/>
      <c r="P720" s="218"/>
      <c r="Q720" s="218"/>
      <c r="R720" s="218"/>
      <c r="S720" s="179"/>
      <c r="T720" s="179"/>
      <c r="U720" s="407"/>
    </row>
    <row r="721" spans="1:21" s="176" customFormat="1" ht="16.5">
      <c r="A721" s="179"/>
      <c r="B721" s="180"/>
      <c r="C721" s="180"/>
      <c r="D721" s="179"/>
      <c r="E721" s="179"/>
      <c r="F721" s="179"/>
      <c r="G721" s="181"/>
      <c r="H721" s="181"/>
      <c r="I721" s="181"/>
      <c r="J721" s="218"/>
      <c r="K721" s="218"/>
      <c r="L721" s="218"/>
      <c r="M721" s="218"/>
      <c r="N721" s="218"/>
      <c r="O721" s="218"/>
      <c r="P721" s="218"/>
      <c r="Q721" s="218"/>
      <c r="R721" s="218"/>
      <c r="S721" s="179"/>
      <c r="T721" s="179"/>
      <c r="U721" s="407"/>
    </row>
    <row r="722" spans="1:21" s="176" customFormat="1" ht="16.5">
      <c r="A722" s="179"/>
      <c r="B722" s="180"/>
      <c r="C722" s="180"/>
      <c r="D722" s="179"/>
      <c r="E722" s="179"/>
      <c r="F722" s="179"/>
      <c r="G722" s="181"/>
      <c r="H722" s="181"/>
      <c r="I722" s="181"/>
      <c r="J722" s="218"/>
      <c r="K722" s="218"/>
      <c r="L722" s="218"/>
      <c r="M722" s="218"/>
      <c r="N722" s="218"/>
      <c r="O722" s="218"/>
      <c r="P722" s="218"/>
      <c r="Q722" s="218"/>
      <c r="R722" s="218"/>
      <c r="S722" s="179"/>
      <c r="T722" s="179"/>
      <c r="U722" s="407"/>
    </row>
    <row r="723" spans="1:21" s="176" customFormat="1" ht="16.5">
      <c r="A723" s="179"/>
      <c r="B723" s="180"/>
      <c r="C723" s="180"/>
      <c r="D723" s="179"/>
      <c r="E723" s="179"/>
      <c r="F723" s="179"/>
      <c r="G723" s="181"/>
      <c r="H723" s="181"/>
      <c r="I723" s="181"/>
      <c r="J723" s="218"/>
      <c r="K723" s="218"/>
      <c r="L723" s="218"/>
      <c r="M723" s="218"/>
      <c r="N723" s="218"/>
      <c r="O723" s="218"/>
      <c r="P723" s="218"/>
      <c r="Q723" s="218"/>
      <c r="R723" s="218"/>
      <c r="S723" s="179"/>
      <c r="T723" s="179"/>
      <c r="U723" s="407"/>
    </row>
    <row r="724" spans="1:21" s="176" customFormat="1" ht="16.5">
      <c r="A724" s="179"/>
      <c r="B724" s="180"/>
      <c r="C724" s="180"/>
      <c r="D724" s="179"/>
      <c r="E724" s="179"/>
      <c r="F724" s="179"/>
      <c r="G724" s="181"/>
      <c r="H724" s="181"/>
      <c r="I724" s="181"/>
      <c r="J724" s="218"/>
      <c r="K724" s="218"/>
      <c r="L724" s="218"/>
      <c r="M724" s="218"/>
      <c r="N724" s="218"/>
      <c r="O724" s="218"/>
      <c r="P724" s="218"/>
      <c r="Q724" s="218"/>
      <c r="R724" s="218"/>
      <c r="S724" s="179"/>
      <c r="T724" s="179"/>
      <c r="U724" s="407"/>
    </row>
    <row r="725" spans="1:21" s="176" customFormat="1" ht="16.5">
      <c r="A725" s="179"/>
      <c r="B725" s="180"/>
      <c r="C725" s="180"/>
      <c r="D725" s="179"/>
      <c r="E725" s="179"/>
      <c r="F725" s="179"/>
      <c r="G725" s="181"/>
      <c r="H725" s="181"/>
      <c r="I725" s="181"/>
      <c r="J725" s="218"/>
      <c r="K725" s="218"/>
      <c r="L725" s="218"/>
      <c r="M725" s="218"/>
      <c r="N725" s="218"/>
      <c r="O725" s="218"/>
      <c r="P725" s="218"/>
      <c r="Q725" s="218"/>
      <c r="R725" s="218"/>
      <c r="S725" s="179"/>
      <c r="T725" s="179"/>
      <c r="U725" s="407"/>
    </row>
    <row r="726" spans="1:21" s="176" customFormat="1" ht="16.5">
      <c r="A726" s="179"/>
      <c r="B726" s="180"/>
      <c r="C726" s="180"/>
      <c r="D726" s="179"/>
      <c r="E726" s="179"/>
      <c r="F726" s="179"/>
      <c r="G726" s="181"/>
      <c r="H726" s="181"/>
      <c r="I726" s="181"/>
      <c r="J726" s="218"/>
      <c r="K726" s="218"/>
      <c r="L726" s="218"/>
      <c r="M726" s="218"/>
      <c r="N726" s="218"/>
      <c r="O726" s="218"/>
      <c r="P726" s="218"/>
      <c r="Q726" s="218"/>
      <c r="R726" s="218"/>
      <c r="S726" s="179"/>
      <c r="T726" s="179"/>
      <c r="U726" s="407"/>
    </row>
    <row r="727" spans="1:21" s="176" customFormat="1" ht="16.5">
      <c r="A727" s="179"/>
      <c r="B727" s="180"/>
      <c r="C727" s="180"/>
      <c r="D727" s="179"/>
      <c r="E727" s="179"/>
      <c r="F727" s="179"/>
      <c r="G727" s="181"/>
      <c r="H727" s="181"/>
      <c r="I727" s="181"/>
      <c r="J727" s="218"/>
      <c r="K727" s="218"/>
      <c r="L727" s="218"/>
      <c r="M727" s="218"/>
      <c r="N727" s="218"/>
      <c r="O727" s="218"/>
      <c r="P727" s="218"/>
      <c r="Q727" s="218"/>
      <c r="R727" s="218"/>
      <c r="S727" s="179"/>
      <c r="T727" s="179"/>
      <c r="U727" s="407"/>
    </row>
    <row r="728" spans="1:21" s="176" customFormat="1" ht="16.5">
      <c r="A728" s="179"/>
      <c r="B728" s="180"/>
      <c r="C728" s="180"/>
      <c r="D728" s="179"/>
      <c r="E728" s="179"/>
      <c r="F728" s="179"/>
      <c r="G728" s="181"/>
      <c r="H728" s="181"/>
      <c r="I728" s="181"/>
      <c r="J728" s="218"/>
      <c r="K728" s="218"/>
      <c r="L728" s="218"/>
      <c r="M728" s="218"/>
      <c r="N728" s="218"/>
      <c r="O728" s="218"/>
      <c r="P728" s="218"/>
      <c r="Q728" s="218"/>
      <c r="R728" s="218"/>
      <c r="S728" s="179"/>
      <c r="T728" s="179"/>
      <c r="U728" s="407"/>
    </row>
    <row r="729" spans="1:21" s="176" customFormat="1" ht="16.5">
      <c r="A729" s="179"/>
      <c r="B729" s="180"/>
      <c r="C729" s="180"/>
      <c r="D729" s="179"/>
      <c r="E729" s="179"/>
      <c r="F729" s="179"/>
      <c r="G729" s="181"/>
      <c r="H729" s="181"/>
      <c r="I729" s="181"/>
      <c r="J729" s="218"/>
      <c r="K729" s="218"/>
      <c r="L729" s="218"/>
      <c r="M729" s="218"/>
      <c r="N729" s="218"/>
      <c r="O729" s="218"/>
      <c r="P729" s="218"/>
      <c r="Q729" s="218"/>
      <c r="R729" s="218"/>
      <c r="S729" s="179"/>
      <c r="T729" s="179"/>
      <c r="U729" s="407"/>
    </row>
    <row r="730" spans="1:21" s="176" customFormat="1" ht="16.5">
      <c r="A730" s="179"/>
      <c r="B730" s="180"/>
      <c r="C730" s="180"/>
      <c r="D730" s="179"/>
      <c r="E730" s="179"/>
      <c r="F730" s="179"/>
      <c r="G730" s="181"/>
      <c r="H730" s="181"/>
      <c r="I730" s="181"/>
      <c r="J730" s="218"/>
      <c r="K730" s="218"/>
      <c r="L730" s="218"/>
      <c r="M730" s="218"/>
      <c r="N730" s="218"/>
      <c r="O730" s="218"/>
      <c r="P730" s="218"/>
      <c r="Q730" s="218"/>
      <c r="R730" s="218"/>
      <c r="S730" s="179"/>
      <c r="T730" s="179"/>
      <c r="U730" s="407"/>
    </row>
    <row r="731" spans="1:21" s="176" customFormat="1" ht="16.5">
      <c r="A731" s="179"/>
      <c r="B731" s="180"/>
      <c r="C731" s="180"/>
      <c r="D731" s="179"/>
      <c r="E731" s="179"/>
      <c r="F731" s="179"/>
      <c r="G731" s="181"/>
      <c r="H731" s="181"/>
      <c r="I731" s="181"/>
      <c r="J731" s="218"/>
      <c r="K731" s="218"/>
      <c r="L731" s="218"/>
      <c r="M731" s="218"/>
      <c r="N731" s="218"/>
      <c r="O731" s="218"/>
      <c r="P731" s="218"/>
      <c r="Q731" s="218"/>
      <c r="R731" s="218"/>
      <c r="S731" s="179"/>
      <c r="T731" s="179"/>
      <c r="U731" s="407"/>
    </row>
    <row r="732" spans="1:21" s="176" customFormat="1" ht="16.5">
      <c r="A732" s="179"/>
      <c r="B732" s="180"/>
      <c r="C732" s="180"/>
      <c r="D732" s="179"/>
      <c r="E732" s="179"/>
      <c r="F732" s="179"/>
      <c r="G732" s="181"/>
      <c r="H732" s="181"/>
      <c r="I732" s="181"/>
      <c r="J732" s="218"/>
      <c r="K732" s="218"/>
      <c r="L732" s="218"/>
      <c r="M732" s="218"/>
      <c r="N732" s="218"/>
      <c r="O732" s="218"/>
      <c r="P732" s="218"/>
      <c r="Q732" s="218"/>
      <c r="R732" s="218"/>
      <c r="S732" s="179"/>
      <c r="T732" s="179"/>
      <c r="U732" s="407"/>
    </row>
    <row r="733" spans="1:21" s="176" customFormat="1" ht="16.5">
      <c r="A733" s="179"/>
      <c r="B733" s="180"/>
      <c r="C733" s="180"/>
      <c r="D733" s="179"/>
      <c r="E733" s="179"/>
      <c r="F733" s="179"/>
      <c r="G733" s="181"/>
      <c r="H733" s="181"/>
      <c r="I733" s="181"/>
      <c r="J733" s="218"/>
      <c r="K733" s="218"/>
      <c r="L733" s="218"/>
      <c r="M733" s="218"/>
      <c r="N733" s="218"/>
      <c r="O733" s="218"/>
      <c r="P733" s="218"/>
      <c r="Q733" s="218"/>
      <c r="R733" s="218"/>
      <c r="S733" s="179"/>
      <c r="T733" s="179"/>
      <c r="U733" s="407"/>
    </row>
    <row r="734" spans="1:21" s="176" customFormat="1" ht="16.5">
      <c r="A734" s="179"/>
      <c r="B734" s="180"/>
      <c r="C734" s="180"/>
      <c r="D734" s="179"/>
      <c r="E734" s="179"/>
      <c r="F734" s="179"/>
      <c r="G734" s="181"/>
      <c r="H734" s="181"/>
      <c r="I734" s="181"/>
      <c r="J734" s="218"/>
      <c r="K734" s="218"/>
      <c r="L734" s="218"/>
      <c r="M734" s="218"/>
      <c r="N734" s="218"/>
      <c r="O734" s="218"/>
      <c r="P734" s="218"/>
      <c r="Q734" s="218"/>
      <c r="R734" s="218"/>
      <c r="S734" s="179"/>
      <c r="T734" s="179"/>
      <c r="U734" s="407"/>
    </row>
    <row r="735" spans="1:21" s="176" customFormat="1" ht="16.5">
      <c r="A735" s="179"/>
      <c r="B735" s="180"/>
      <c r="C735" s="180"/>
      <c r="D735" s="179"/>
      <c r="E735" s="179"/>
      <c r="F735" s="179"/>
      <c r="G735" s="181"/>
      <c r="H735" s="181"/>
      <c r="I735" s="181"/>
      <c r="J735" s="218"/>
      <c r="K735" s="218"/>
      <c r="L735" s="218"/>
      <c r="M735" s="218"/>
      <c r="N735" s="218"/>
      <c r="O735" s="218"/>
      <c r="P735" s="218"/>
      <c r="Q735" s="218"/>
      <c r="R735" s="218"/>
      <c r="S735" s="179"/>
      <c r="T735" s="179"/>
      <c r="U735" s="407"/>
    </row>
    <row r="736" spans="1:21" s="176" customFormat="1" ht="16.5">
      <c r="A736" s="179"/>
      <c r="B736" s="180"/>
      <c r="C736" s="180"/>
      <c r="D736" s="179"/>
      <c r="E736" s="179"/>
      <c r="F736" s="179"/>
      <c r="G736" s="181"/>
      <c r="H736" s="181"/>
      <c r="I736" s="181"/>
      <c r="J736" s="218"/>
      <c r="K736" s="218"/>
      <c r="L736" s="218"/>
      <c r="M736" s="218"/>
      <c r="N736" s="218"/>
      <c r="O736" s="218"/>
      <c r="P736" s="218"/>
      <c r="Q736" s="218"/>
      <c r="R736" s="218"/>
      <c r="S736" s="179"/>
      <c r="T736" s="179"/>
      <c r="U736" s="407"/>
    </row>
    <row r="737" spans="1:21" s="176" customFormat="1" ht="16.5">
      <c r="A737" s="179"/>
      <c r="B737" s="180"/>
      <c r="C737" s="180"/>
      <c r="D737" s="179"/>
      <c r="E737" s="179"/>
      <c r="F737" s="179"/>
      <c r="G737" s="181"/>
      <c r="H737" s="181"/>
      <c r="I737" s="181"/>
      <c r="J737" s="218"/>
      <c r="K737" s="218"/>
      <c r="L737" s="218"/>
      <c r="M737" s="218"/>
      <c r="N737" s="218"/>
      <c r="O737" s="218"/>
      <c r="P737" s="218"/>
      <c r="Q737" s="218"/>
      <c r="R737" s="218"/>
      <c r="S737" s="179"/>
      <c r="T737" s="179"/>
      <c r="U737" s="407"/>
    </row>
    <row r="738" spans="1:21" s="176" customFormat="1" ht="16.5">
      <c r="A738" s="179"/>
      <c r="B738" s="180"/>
      <c r="C738" s="180"/>
      <c r="D738" s="179"/>
      <c r="E738" s="179"/>
      <c r="F738" s="179"/>
      <c r="G738" s="181"/>
      <c r="H738" s="181"/>
      <c r="I738" s="181"/>
      <c r="J738" s="218"/>
      <c r="K738" s="218"/>
      <c r="L738" s="218"/>
      <c r="M738" s="218"/>
      <c r="N738" s="218"/>
      <c r="O738" s="218"/>
      <c r="P738" s="218"/>
      <c r="Q738" s="218"/>
      <c r="R738" s="218"/>
      <c r="S738" s="179"/>
      <c r="T738" s="179"/>
      <c r="U738" s="407"/>
    </row>
    <row r="739" spans="1:21" s="176" customFormat="1" ht="16.5">
      <c r="A739" s="179"/>
      <c r="B739" s="180"/>
      <c r="C739" s="180"/>
      <c r="D739" s="179"/>
      <c r="E739" s="179"/>
      <c r="F739" s="179"/>
      <c r="G739" s="181"/>
      <c r="H739" s="181"/>
      <c r="I739" s="181"/>
      <c r="J739" s="218"/>
      <c r="K739" s="218"/>
      <c r="L739" s="218"/>
      <c r="M739" s="218"/>
      <c r="N739" s="218"/>
      <c r="O739" s="218"/>
      <c r="P739" s="218"/>
      <c r="Q739" s="218"/>
      <c r="R739" s="218"/>
      <c r="S739" s="179"/>
      <c r="T739" s="179"/>
      <c r="U739" s="407"/>
    </row>
    <row r="740" spans="1:21" s="176" customFormat="1" ht="16.5">
      <c r="A740" s="179"/>
      <c r="B740" s="180"/>
      <c r="C740" s="180"/>
      <c r="D740" s="179"/>
      <c r="E740" s="179"/>
      <c r="F740" s="179"/>
      <c r="G740" s="181"/>
      <c r="H740" s="181"/>
      <c r="I740" s="181"/>
      <c r="J740" s="218"/>
      <c r="K740" s="218"/>
      <c r="L740" s="218"/>
      <c r="M740" s="218"/>
      <c r="N740" s="218"/>
      <c r="O740" s="218"/>
      <c r="P740" s="218"/>
      <c r="Q740" s="218"/>
      <c r="R740" s="218"/>
      <c r="S740" s="179"/>
      <c r="T740" s="179"/>
      <c r="U740" s="407"/>
    </row>
    <row r="741" spans="1:21" s="176" customFormat="1" ht="16.5">
      <c r="A741" s="179"/>
      <c r="B741" s="180"/>
      <c r="C741" s="180"/>
      <c r="D741" s="179"/>
      <c r="E741" s="179"/>
      <c r="F741" s="179"/>
      <c r="G741" s="181"/>
      <c r="H741" s="181"/>
      <c r="I741" s="181"/>
      <c r="J741" s="218"/>
      <c r="K741" s="218"/>
      <c r="L741" s="218"/>
      <c r="M741" s="218"/>
      <c r="N741" s="218"/>
      <c r="O741" s="218"/>
      <c r="P741" s="218"/>
      <c r="Q741" s="218"/>
      <c r="R741" s="218"/>
      <c r="S741" s="179"/>
      <c r="T741" s="179"/>
      <c r="U741" s="407"/>
    </row>
    <row r="742" spans="1:21" s="176" customFormat="1" ht="16.5">
      <c r="A742" s="179"/>
      <c r="B742" s="180"/>
      <c r="C742" s="180"/>
      <c r="D742" s="179"/>
      <c r="E742" s="179"/>
      <c r="F742" s="179"/>
      <c r="G742" s="181"/>
      <c r="H742" s="181"/>
      <c r="I742" s="181"/>
      <c r="J742" s="218"/>
      <c r="K742" s="218"/>
      <c r="L742" s="218"/>
      <c r="M742" s="218"/>
      <c r="N742" s="218"/>
      <c r="O742" s="218"/>
      <c r="P742" s="218"/>
      <c r="Q742" s="218"/>
      <c r="R742" s="218"/>
      <c r="S742" s="179"/>
      <c r="T742" s="179"/>
      <c r="U742" s="407"/>
    </row>
    <row r="743" spans="1:21" s="176" customFormat="1" ht="16.5">
      <c r="A743" s="179"/>
      <c r="B743" s="180"/>
      <c r="C743" s="180"/>
      <c r="D743" s="179"/>
      <c r="E743" s="179"/>
      <c r="F743" s="179"/>
      <c r="G743" s="181"/>
      <c r="H743" s="181"/>
      <c r="I743" s="181"/>
      <c r="J743" s="218"/>
      <c r="K743" s="218"/>
      <c r="L743" s="218"/>
      <c r="M743" s="218"/>
      <c r="N743" s="218"/>
      <c r="O743" s="218"/>
      <c r="P743" s="218"/>
      <c r="Q743" s="218"/>
      <c r="R743" s="218"/>
      <c r="S743" s="179"/>
      <c r="T743" s="179"/>
      <c r="U743" s="407"/>
    </row>
    <row r="744" spans="1:21" s="176" customFormat="1" ht="16.5">
      <c r="A744" s="179"/>
      <c r="B744" s="180"/>
      <c r="C744" s="180"/>
      <c r="D744" s="179"/>
      <c r="E744" s="179"/>
      <c r="F744" s="179"/>
      <c r="G744" s="181"/>
      <c r="H744" s="181"/>
      <c r="I744" s="181"/>
      <c r="J744" s="218"/>
      <c r="K744" s="218"/>
      <c r="L744" s="218"/>
      <c r="M744" s="218"/>
      <c r="N744" s="218"/>
      <c r="O744" s="218"/>
      <c r="P744" s="218"/>
      <c r="Q744" s="218"/>
      <c r="R744" s="218"/>
      <c r="S744" s="179"/>
      <c r="T744" s="179"/>
      <c r="U744" s="407"/>
    </row>
    <row r="745" spans="1:21" s="176" customFormat="1" ht="16.5">
      <c r="A745" s="179"/>
      <c r="B745" s="180"/>
      <c r="C745" s="180"/>
      <c r="D745" s="179"/>
      <c r="E745" s="179"/>
      <c r="F745" s="179"/>
      <c r="G745" s="181"/>
      <c r="H745" s="181"/>
      <c r="I745" s="181"/>
      <c r="J745" s="218"/>
      <c r="K745" s="218"/>
      <c r="L745" s="218"/>
      <c r="M745" s="218"/>
      <c r="N745" s="218"/>
      <c r="O745" s="218"/>
      <c r="P745" s="218"/>
      <c r="Q745" s="218"/>
      <c r="R745" s="218"/>
      <c r="S745" s="179"/>
      <c r="T745" s="179"/>
      <c r="U745" s="407"/>
    </row>
    <row r="746" spans="1:21" s="176" customFormat="1" ht="16.5">
      <c r="A746" s="179"/>
      <c r="B746" s="180"/>
      <c r="C746" s="180"/>
      <c r="D746" s="179"/>
      <c r="E746" s="179"/>
      <c r="F746" s="179"/>
      <c r="G746" s="181"/>
      <c r="H746" s="181"/>
      <c r="I746" s="181"/>
      <c r="J746" s="218"/>
      <c r="K746" s="218"/>
      <c r="L746" s="218"/>
      <c r="M746" s="218"/>
      <c r="N746" s="218"/>
      <c r="O746" s="218"/>
      <c r="P746" s="218"/>
      <c r="Q746" s="218"/>
      <c r="R746" s="218"/>
      <c r="S746" s="179"/>
      <c r="T746" s="179"/>
      <c r="U746" s="407"/>
    </row>
    <row r="747" spans="1:21" s="176" customFormat="1" ht="16.5">
      <c r="A747" s="179"/>
      <c r="B747" s="180"/>
      <c r="C747" s="180"/>
      <c r="D747" s="179"/>
      <c r="E747" s="179"/>
      <c r="F747" s="179"/>
      <c r="G747" s="181"/>
      <c r="H747" s="181"/>
      <c r="I747" s="181"/>
      <c r="J747" s="218"/>
      <c r="K747" s="218"/>
      <c r="L747" s="218"/>
      <c r="M747" s="218"/>
      <c r="N747" s="218"/>
      <c r="O747" s="218"/>
      <c r="P747" s="218"/>
      <c r="Q747" s="218"/>
      <c r="R747" s="218"/>
      <c r="S747" s="179"/>
      <c r="T747" s="179"/>
      <c r="U747" s="407"/>
    </row>
    <row r="748" spans="1:21" s="176" customFormat="1" ht="16.5">
      <c r="A748" s="179"/>
      <c r="B748" s="180"/>
      <c r="C748" s="180"/>
      <c r="D748" s="179"/>
      <c r="E748" s="179"/>
      <c r="F748" s="179"/>
      <c r="G748" s="181"/>
      <c r="H748" s="181"/>
      <c r="I748" s="181"/>
      <c r="J748" s="218"/>
      <c r="K748" s="218"/>
      <c r="L748" s="218"/>
      <c r="M748" s="218"/>
      <c r="N748" s="218"/>
      <c r="O748" s="218"/>
      <c r="P748" s="218"/>
      <c r="Q748" s="218"/>
      <c r="R748" s="218"/>
      <c r="S748" s="179"/>
      <c r="T748" s="179"/>
      <c r="U748" s="407"/>
    </row>
    <row r="749" spans="1:21" s="176" customFormat="1" ht="16.5">
      <c r="A749" s="179"/>
      <c r="B749" s="180"/>
      <c r="C749" s="180"/>
      <c r="D749" s="179"/>
      <c r="E749" s="179"/>
      <c r="F749" s="179"/>
      <c r="G749" s="181"/>
      <c r="H749" s="181"/>
      <c r="I749" s="181"/>
      <c r="J749" s="218"/>
      <c r="K749" s="218"/>
      <c r="L749" s="218"/>
      <c r="M749" s="218"/>
      <c r="N749" s="218"/>
      <c r="O749" s="218"/>
      <c r="P749" s="218"/>
      <c r="Q749" s="218"/>
      <c r="R749" s="218"/>
      <c r="S749" s="179"/>
      <c r="T749" s="179"/>
      <c r="U749" s="407"/>
    </row>
    <row r="750" spans="1:21" s="176" customFormat="1" ht="16.5">
      <c r="A750" s="179"/>
      <c r="B750" s="180"/>
      <c r="C750" s="180"/>
      <c r="D750" s="179"/>
      <c r="E750" s="179"/>
      <c r="F750" s="179"/>
      <c r="G750" s="181"/>
      <c r="H750" s="181"/>
      <c r="I750" s="181"/>
      <c r="J750" s="218"/>
      <c r="K750" s="218"/>
      <c r="L750" s="218"/>
      <c r="M750" s="218"/>
      <c r="N750" s="218"/>
      <c r="O750" s="218"/>
      <c r="P750" s="218"/>
      <c r="Q750" s="218"/>
      <c r="R750" s="218"/>
      <c r="S750" s="179"/>
      <c r="T750" s="179"/>
      <c r="U750" s="407"/>
    </row>
    <row r="751" spans="1:21" s="176" customFormat="1" ht="16.5">
      <c r="A751" s="179"/>
      <c r="B751" s="180"/>
      <c r="C751" s="180"/>
      <c r="D751" s="179"/>
      <c r="E751" s="179"/>
      <c r="F751" s="179"/>
      <c r="G751" s="181"/>
      <c r="H751" s="181"/>
      <c r="I751" s="181"/>
      <c r="J751" s="218"/>
      <c r="K751" s="218"/>
      <c r="L751" s="218"/>
      <c r="M751" s="218"/>
      <c r="N751" s="218"/>
      <c r="O751" s="218"/>
      <c r="P751" s="218"/>
      <c r="Q751" s="218"/>
      <c r="R751" s="218"/>
      <c r="S751" s="179"/>
      <c r="T751" s="179"/>
      <c r="U751" s="407"/>
    </row>
    <row r="752" spans="1:21" s="176" customFormat="1" ht="16.5">
      <c r="A752" s="179"/>
      <c r="B752" s="180"/>
      <c r="C752" s="180"/>
      <c r="D752" s="179"/>
      <c r="E752" s="179"/>
      <c r="F752" s="179"/>
      <c r="G752" s="181"/>
      <c r="H752" s="181"/>
      <c r="I752" s="181"/>
      <c r="J752" s="218"/>
      <c r="K752" s="218"/>
      <c r="L752" s="218"/>
      <c r="M752" s="218"/>
      <c r="N752" s="218"/>
      <c r="O752" s="218"/>
      <c r="P752" s="218"/>
      <c r="Q752" s="218"/>
      <c r="R752" s="218"/>
      <c r="S752" s="179"/>
      <c r="T752" s="179"/>
      <c r="U752" s="407"/>
    </row>
    <row r="753" spans="1:21" s="176" customFormat="1" ht="16.5">
      <c r="A753" s="179"/>
      <c r="B753" s="180"/>
      <c r="C753" s="180"/>
      <c r="D753" s="179"/>
      <c r="E753" s="179"/>
      <c r="F753" s="179"/>
      <c r="G753" s="181"/>
      <c r="H753" s="181"/>
      <c r="I753" s="181"/>
      <c r="J753" s="218"/>
      <c r="K753" s="218"/>
      <c r="L753" s="218"/>
      <c r="M753" s="218"/>
      <c r="N753" s="218"/>
      <c r="O753" s="218"/>
      <c r="P753" s="218"/>
      <c r="Q753" s="218"/>
      <c r="R753" s="218"/>
      <c r="S753" s="179"/>
      <c r="T753" s="179"/>
      <c r="U753" s="407"/>
    </row>
    <row r="754" spans="1:21" s="176" customFormat="1" ht="16.5">
      <c r="A754" s="179"/>
      <c r="B754" s="180"/>
      <c r="C754" s="180"/>
      <c r="D754" s="179"/>
      <c r="E754" s="179"/>
      <c r="F754" s="179"/>
      <c r="G754" s="181"/>
      <c r="H754" s="181"/>
      <c r="I754" s="181"/>
      <c r="J754" s="218"/>
      <c r="K754" s="218"/>
      <c r="L754" s="218"/>
      <c r="M754" s="218"/>
      <c r="N754" s="218"/>
      <c r="O754" s="218"/>
      <c r="P754" s="218"/>
      <c r="Q754" s="218"/>
      <c r="R754" s="218"/>
      <c r="S754" s="179"/>
      <c r="T754" s="179"/>
      <c r="U754" s="407"/>
    </row>
    <row r="755" spans="1:21" s="176" customFormat="1" ht="16.5">
      <c r="A755" s="179"/>
      <c r="B755" s="180"/>
      <c r="C755" s="180"/>
      <c r="D755" s="179"/>
      <c r="E755" s="179"/>
      <c r="F755" s="179"/>
      <c r="G755" s="181"/>
      <c r="H755" s="181"/>
      <c r="I755" s="181"/>
      <c r="J755" s="218"/>
      <c r="K755" s="218"/>
      <c r="L755" s="218"/>
      <c r="M755" s="218"/>
      <c r="N755" s="218"/>
      <c r="O755" s="218"/>
      <c r="P755" s="218"/>
      <c r="Q755" s="218"/>
      <c r="R755" s="218"/>
      <c r="S755" s="179"/>
      <c r="T755" s="179"/>
      <c r="U755" s="407"/>
    </row>
    <row r="756" spans="1:21" s="176" customFormat="1" ht="16.5">
      <c r="A756" s="179"/>
      <c r="B756" s="180"/>
      <c r="C756" s="180"/>
      <c r="D756" s="179"/>
      <c r="E756" s="179"/>
      <c r="F756" s="179"/>
      <c r="G756" s="181"/>
      <c r="H756" s="181"/>
      <c r="I756" s="181"/>
      <c r="J756" s="218"/>
      <c r="K756" s="218"/>
      <c r="L756" s="218"/>
      <c r="M756" s="218"/>
      <c r="N756" s="218"/>
      <c r="O756" s="218"/>
      <c r="P756" s="218"/>
      <c r="Q756" s="218"/>
      <c r="R756" s="218"/>
      <c r="S756" s="179"/>
      <c r="T756" s="179"/>
      <c r="U756" s="407"/>
    </row>
    <row r="757" spans="1:21" s="176" customFormat="1" ht="16.5">
      <c r="A757" s="179"/>
      <c r="B757" s="180"/>
      <c r="C757" s="180"/>
      <c r="D757" s="179"/>
      <c r="E757" s="179"/>
      <c r="F757" s="179"/>
      <c r="G757" s="181"/>
      <c r="H757" s="181"/>
      <c r="I757" s="181"/>
      <c r="J757" s="218"/>
      <c r="K757" s="218"/>
      <c r="L757" s="218"/>
      <c r="M757" s="218"/>
      <c r="N757" s="218"/>
      <c r="O757" s="218"/>
      <c r="P757" s="218"/>
      <c r="Q757" s="218"/>
      <c r="R757" s="218"/>
      <c r="S757" s="179"/>
      <c r="T757" s="179"/>
      <c r="U757" s="407"/>
    </row>
    <row r="758" spans="1:21" s="176" customFormat="1" ht="16.5">
      <c r="A758" s="179"/>
      <c r="B758" s="180"/>
      <c r="C758" s="180"/>
      <c r="D758" s="179"/>
      <c r="E758" s="179"/>
      <c r="F758" s="179"/>
      <c r="G758" s="181"/>
      <c r="H758" s="181"/>
      <c r="I758" s="181"/>
      <c r="J758" s="218"/>
      <c r="K758" s="218"/>
      <c r="L758" s="218"/>
      <c r="M758" s="218"/>
      <c r="N758" s="218"/>
      <c r="O758" s="218"/>
      <c r="P758" s="218"/>
      <c r="Q758" s="218"/>
      <c r="R758" s="218"/>
      <c r="S758" s="179"/>
      <c r="T758" s="179"/>
      <c r="U758" s="407"/>
    </row>
    <row r="759" spans="1:21" s="176" customFormat="1" ht="16.5">
      <c r="A759" s="179"/>
      <c r="B759" s="180"/>
      <c r="C759" s="180"/>
      <c r="D759" s="179"/>
      <c r="E759" s="179"/>
      <c r="F759" s="179"/>
      <c r="G759" s="181"/>
      <c r="H759" s="181"/>
      <c r="I759" s="181"/>
      <c r="J759" s="218"/>
      <c r="K759" s="218"/>
      <c r="L759" s="218"/>
      <c r="M759" s="218"/>
      <c r="N759" s="218"/>
      <c r="O759" s="218"/>
      <c r="P759" s="218"/>
      <c r="Q759" s="218"/>
      <c r="R759" s="218"/>
      <c r="S759" s="179"/>
      <c r="T759" s="179"/>
      <c r="U759" s="407"/>
    </row>
    <row r="760" spans="1:21" s="176" customFormat="1" ht="16.5">
      <c r="A760" s="179"/>
      <c r="B760" s="180"/>
      <c r="C760" s="180"/>
      <c r="D760" s="179"/>
      <c r="E760" s="179"/>
      <c r="F760" s="179"/>
      <c r="G760" s="181"/>
      <c r="H760" s="181"/>
      <c r="I760" s="181"/>
      <c r="J760" s="218"/>
      <c r="K760" s="218"/>
      <c r="L760" s="218"/>
      <c r="M760" s="218"/>
      <c r="N760" s="218"/>
      <c r="O760" s="218"/>
      <c r="P760" s="218"/>
      <c r="Q760" s="218"/>
      <c r="R760" s="218"/>
      <c r="S760" s="179"/>
      <c r="T760" s="179"/>
      <c r="U760" s="407"/>
    </row>
    <row r="761" spans="1:21" s="176" customFormat="1" ht="16.5">
      <c r="A761" s="179"/>
      <c r="B761" s="180"/>
      <c r="C761" s="180"/>
      <c r="D761" s="179"/>
      <c r="E761" s="179"/>
      <c r="F761" s="179"/>
      <c r="G761" s="181"/>
      <c r="H761" s="181"/>
      <c r="I761" s="181"/>
      <c r="J761" s="218"/>
      <c r="K761" s="218"/>
      <c r="L761" s="218"/>
      <c r="M761" s="218"/>
      <c r="N761" s="218"/>
      <c r="O761" s="218"/>
      <c r="P761" s="218"/>
      <c r="Q761" s="218"/>
      <c r="R761" s="218"/>
      <c r="S761" s="179"/>
      <c r="T761" s="179"/>
      <c r="U761" s="407"/>
    </row>
    <row r="762" spans="1:21" s="176" customFormat="1" ht="16.5">
      <c r="A762" s="179"/>
      <c r="B762" s="180"/>
      <c r="C762" s="180"/>
      <c r="D762" s="179"/>
      <c r="E762" s="179"/>
      <c r="F762" s="179"/>
      <c r="G762" s="181"/>
      <c r="H762" s="181"/>
      <c r="I762" s="181"/>
      <c r="J762" s="218"/>
      <c r="K762" s="218"/>
      <c r="L762" s="218"/>
      <c r="M762" s="218"/>
      <c r="N762" s="218"/>
      <c r="O762" s="218"/>
      <c r="P762" s="218"/>
      <c r="Q762" s="218"/>
      <c r="R762" s="218"/>
      <c r="S762" s="179"/>
      <c r="T762" s="179"/>
      <c r="U762" s="407"/>
    </row>
    <row r="763" spans="1:21" s="176" customFormat="1" ht="16.5">
      <c r="A763" s="179"/>
      <c r="B763" s="180"/>
      <c r="C763" s="180"/>
      <c r="D763" s="179"/>
      <c r="E763" s="179"/>
      <c r="F763" s="179"/>
      <c r="G763" s="181"/>
      <c r="H763" s="181"/>
      <c r="I763" s="181"/>
      <c r="J763" s="218"/>
      <c r="K763" s="218"/>
      <c r="L763" s="218"/>
      <c r="M763" s="218"/>
      <c r="N763" s="218"/>
      <c r="O763" s="218"/>
      <c r="P763" s="218"/>
      <c r="Q763" s="218"/>
      <c r="R763" s="218"/>
      <c r="S763" s="179"/>
      <c r="T763" s="179"/>
      <c r="U763" s="407"/>
    </row>
    <row r="764" spans="1:21" s="176" customFormat="1" ht="16.5">
      <c r="A764" s="179"/>
      <c r="B764" s="180"/>
      <c r="C764" s="180"/>
      <c r="D764" s="179"/>
      <c r="E764" s="179"/>
      <c r="F764" s="179"/>
      <c r="G764" s="181"/>
      <c r="H764" s="181"/>
      <c r="I764" s="181"/>
      <c r="J764" s="218"/>
      <c r="K764" s="218"/>
      <c r="L764" s="218"/>
      <c r="M764" s="218"/>
      <c r="N764" s="218"/>
      <c r="O764" s="218"/>
      <c r="P764" s="218"/>
      <c r="Q764" s="218"/>
      <c r="R764" s="218"/>
      <c r="S764" s="179"/>
      <c r="T764" s="179"/>
      <c r="U764" s="407"/>
    </row>
    <row r="765" spans="1:21" s="176" customFormat="1" ht="16.5">
      <c r="A765" s="179"/>
      <c r="B765" s="180"/>
      <c r="C765" s="180"/>
      <c r="D765" s="179"/>
      <c r="E765" s="179"/>
      <c r="F765" s="179"/>
      <c r="G765" s="181"/>
      <c r="H765" s="181"/>
      <c r="I765" s="181"/>
      <c r="J765" s="218"/>
      <c r="K765" s="218"/>
      <c r="L765" s="218"/>
      <c r="M765" s="218"/>
      <c r="N765" s="218"/>
      <c r="O765" s="218"/>
      <c r="P765" s="218"/>
      <c r="Q765" s="218"/>
      <c r="R765" s="218"/>
      <c r="S765" s="179"/>
      <c r="T765" s="179"/>
      <c r="U765" s="407"/>
    </row>
    <row r="766" spans="1:21" s="176" customFormat="1" ht="16.5">
      <c r="A766" s="179"/>
      <c r="B766" s="180"/>
      <c r="C766" s="180"/>
      <c r="D766" s="179"/>
      <c r="E766" s="179"/>
      <c r="F766" s="179"/>
      <c r="G766" s="181"/>
      <c r="H766" s="181"/>
      <c r="I766" s="181"/>
      <c r="J766" s="218"/>
      <c r="K766" s="218"/>
      <c r="L766" s="218"/>
      <c r="M766" s="218"/>
      <c r="N766" s="218"/>
      <c r="O766" s="218"/>
      <c r="P766" s="218"/>
      <c r="Q766" s="218"/>
      <c r="R766" s="218"/>
      <c r="S766" s="179"/>
      <c r="T766" s="179"/>
      <c r="U766" s="407"/>
    </row>
    <row r="767" spans="1:21" s="176" customFormat="1" ht="16.5">
      <c r="A767" s="179"/>
      <c r="B767" s="180"/>
      <c r="C767" s="180"/>
      <c r="D767" s="179"/>
      <c r="E767" s="179"/>
      <c r="F767" s="179"/>
      <c r="G767" s="181"/>
      <c r="H767" s="181"/>
      <c r="I767" s="181"/>
      <c r="J767" s="218"/>
      <c r="K767" s="218"/>
      <c r="L767" s="218"/>
      <c r="M767" s="218"/>
      <c r="N767" s="218"/>
      <c r="O767" s="218"/>
      <c r="P767" s="218"/>
      <c r="Q767" s="218"/>
      <c r="R767" s="218"/>
      <c r="S767" s="179"/>
      <c r="T767" s="179"/>
      <c r="U767" s="407"/>
    </row>
    <row r="768" spans="1:21" s="176" customFormat="1" ht="16.5">
      <c r="A768" s="179"/>
      <c r="B768" s="180"/>
      <c r="C768" s="180"/>
      <c r="D768" s="179"/>
      <c r="E768" s="179"/>
      <c r="F768" s="179"/>
      <c r="G768" s="181"/>
      <c r="H768" s="181"/>
      <c r="I768" s="181"/>
      <c r="J768" s="218"/>
      <c r="K768" s="218"/>
      <c r="L768" s="218"/>
      <c r="M768" s="218"/>
      <c r="N768" s="218"/>
      <c r="O768" s="218"/>
      <c r="P768" s="218"/>
      <c r="Q768" s="218"/>
      <c r="R768" s="218"/>
      <c r="S768" s="179"/>
      <c r="T768" s="179"/>
      <c r="U768" s="407"/>
    </row>
    <row r="769" spans="1:21" s="176" customFormat="1" ht="16.5">
      <c r="A769" s="179"/>
      <c r="B769" s="180"/>
      <c r="C769" s="180"/>
      <c r="D769" s="179"/>
      <c r="E769" s="179"/>
      <c r="F769" s="179"/>
      <c r="G769" s="181"/>
      <c r="H769" s="181"/>
      <c r="I769" s="181"/>
      <c r="J769" s="218"/>
      <c r="K769" s="218"/>
      <c r="L769" s="218"/>
      <c r="M769" s="218"/>
      <c r="N769" s="218"/>
      <c r="O769" s="218"/>
      <c r="P769" s="218"/>
      <c r="Q769" s="218"/>
      <c r="R769" s="218"/>
      <c r="S769" s="179"/>
      <c r="T769" s="179"/>
      <c r="U769" s="407"/>
    </row>
    <row r="770" spans="1:21" s="176" customFormat="1" ht="16.5">
      <c r="A770" s="179"/>
      <c r="B770" s="180"/>
      <c r="C770" s="180"/>
      <c r="D770" s="179"/>
      <c r="E770" s="179"/>
      <c r="F770" s="179"/>
      <c r="G770" s="181"/>
      <c r="H770" s="181"/>
      <c r="I770" s="181"/>
      <c r="J770" s="218"/>
      <c r="K770" s="218"/>
      <c r="L770" s="218"/>
      <c r="M770" s="218"/>
      <c r="N770" s="218"/>
      <c r="O770" s="218"/>
      <c r="P770" s="218"/>
      <c r="Q770" s="218"/>
      <c r="R770" s="218"/>
      <c r="S770" s="179"/>
      <c r="T770" s="179"/>
      <c r="U770" s="407"/>
    </row>
    <row r="771" spans="1:21" s="176" customFormat="1" ht="16.5">
      <c r="A771" s="179"/>
      <c r="B771" s="180"/>
      <c r="C771" s="180"/>
      <c r="D771" s="179"/>
      <c r="E771" s="179"/>
      <c r="F771" s="179"/>
      <c r="G771" s="181"/>
      <c r="H771" s="181"/>
      <c r="I771" s="181"/>
      <c r="J771" s="218"/>
      <c r="K771" s="218"/>
      <c r="L771" s="218"/>
      <c r="M771" s="218"/>
      <c r="N771" s="218"/>
      <c r="O771" s="218"/>
      <c r="P771" s="218"/>
      <c r="Q771" s="218"/>
      <c r="R771" s="218"/>
      <c r="S771" s="179"/>
      <c r="T771" s="179"/>
      <c r="U771" s="407"/>
    </row>
    <row r="772" spans="1:21" s="176" customFormat="1" ht="16.5">
      <c r="A772" s="179"/>
      <c r="B772" s="180"/>
      <c r="C772" s="180"/>
      <c r="D772" s="179"/>
      <c r="E772" s="179"/>
      <c r="F772" s="179"/>
      <c r="G772" s="181"/>
      <c r="H772" s="181"/>
      <c r="I772" s="181"/>
      <c r="J772" s="218"/>
      <c r="K772" s="218"/>
      <c r="L772" s="218"/>
      <c r="M772" s="218"/>
      <c r="N772" s="218"/>
      <c r="O772" s="218"/>
      <c r="P772" s="218"/>
      <c r="Q772" s="218"/>
      <c r="R772" s="218"/>
      <c r="S772" s="179"/>
      <c r="T772" s="179"/>
      <c r="U772" s="407"/>
    </row>
    <row r="773" spans="1:21" s="176" customFormat="1" ht="16.5">
      <c r="A773" s="179"/>
      <c r="B773" s="180"/>
      <c r="C773" s="180"/>
      <c r="D773" s="179"/>
      <c r="E773" s="179"/>
      <c r="F773" s="179"/>
      <c r="G773" s="181"/>
      <c r="H773" s="181"/>
      <c r="I773" s="181"/>
      <c r="J773" s="218"/>
      <c r="K773" s="218"/>
      <c r="L773" s="218"/>
      <c r="M773" s="218"/>
      <c r="N773" s="218"/>
      <c r="O773" s="218"/>
      <c r="P773" s="218"/>
      <c r="Q773" s="218"/>
      <c r="R773" s="218"/>
      <c r="S773" s="179"/>
      <c r="T773" s="179"/>
      <c r="U773" s="407"/>
    </row>
    <row r="774" spans="1:21" s="176" customFormat="1" ht="16.5">
      <c r="A774" s="179"/>
      <c r="B774" s="180"/>
      <c r="C774" s="180"/>
      <c r="D774" s="179"/>
      <c r="E774" s="179"/>
      <c r="F774" s="179"/>
      <c r="G774" s="181"/>
      <c r="H774" s="181"/>
      <c r="I774" s="181"/>
      <c r="J774" s="218"/>
      <c r="K774" s="218"/>
      <c r="L774" s="218"/>
      <c r="M774" s="218"/>
      <c r="N774" s="218"/>
      <c r="O774" s="218"/>
      <c r="P774" s="218"/>
      <c r="Q774" s="218"/>
      <c r="R774" s="218"/>
      <c r="S774" s="179"/>
      <c r="T774" s="179"/>
      <c r="U774" s="407"/>
    </row>
    <row r="775" spans="1:21" s="176" customFormat="1" ht="16.5">
      <c r="A775" s="179"/>
      <c r="B775" s="180"/>
      <c r="C775" s="180"/>
      <c r="D775" s="179"/>
      <c r="E775" s="179"/>
      <c r="F775" s="179"/>
      <c r="G775" s="181"/>
      <c r="H775" s="181"/>
      <c r="I775" s="181"/>
      <c r="J775" s="218"/>
      <c r="K775" s="218"/>
      <c r="L775" s="218"/>
      <c r="M775" s="218"/>
      <c r="N775" s="218"/>
      <c r="O775" s="218"/>
      <c r="P775" s="218"/>
      <c r="Q775" s="218"/>
      <c r="R775" s="218"/>
      <c r="S775" s="179"/>
      <c r="T775" s="179"/>
      <c r="U775" s="407"/>
    </row>
    <row r="776" spans="1:21" s="176" customFormat="1" ht="16.5">
      <c r="A776" s="179"/>
      <c r="B776" s="180"/>
      <c r="C776" s="180"/>
      <c r="D776" s="179"/>
      <c r="E776" s="179"/>
      <c r="F776" s="179"/>
      <c r="G776" s="181"/>
      <c r="H776" s="181"/>
      <c r="I776" s="181"/>
      <c r="J776" s="218"/>
      <c r="K776" s="218"/>
      <c r="L776" s="218"/>
      <c r="M776" s="218"/>
      <c r="N776" s="218"/>
      <c r="O776" s="218"/>
      <c r="P776" s="218"/>
      <c r="Q776" s="218"/>
      <c r="R776" s="218"/>
      <c r="S776" s="179"/>
      <c r="T776" s="179"/>
      <c r="U776" s="407"/>
    </row>
    <row r="777" spans="1:21" s="176" customFormat="1" ht="16.5">
      <c r="A777" s="179"/>
      <c r="B777" s="180"/>
      <c r="C777" s="180"/>
      <c r="D777" s="179"/>
      <c r="E777" s="179"/>
      <c r="F777" s="179"/>
      <c r="G777" s="181"/>
      <c r="H777" s="181"/>
      <c r="I777" s="181"/>
      <c r="J777" s="218"/>
      <c r="K777" s="218"/>
      <c r="L777" s="218"/>
      <c r="M777" s="218"/>
      <c r="N777" s="218"/>
      <c r="O777" s="218"/>
      <c r="P777" s="218"/>
      <c r="Q777" s="218"/>
      <c r="R777" s="218"/>
      <c r="S777" s="179"/>
      <c r="T777" s="179"/>
      <c r="U777" s="407"/>
    </row>
    <row r="778" spans="1:21" s="176" customFormat="1" ht="16.5">
      <c r="A778" s="179"/>
      <c r="B778" s="180"/>
      <c r="C778" s="180"/>
      <c r="D778" s="179"/>
      <c r="E778" s="179"/>
      <c r="F778" s="179"/>
      <c r="G778" s="181"/>
      <c r="H778" s="181"/>
      <c r="I778" s="181"/>
      <c r="J778" s="218"/>
      <c r="K778" s="218"/>
      <c r="L778" s="218"/>
      <c r="M778" s="218"/>
      <c r="N778" s="218"/>
      <c r="O778" s="218"/>
      <c r="P778" s="218"/>
      <c r="Q778" s="218"/>
      <c r="R778" s="218"/>
      <c r="S778" s="179"/>
      <c r="T778" s="179"/>
      <c r="U778" s="407"/>
    </row>
    <row r="779" spans="1:21" s="176" customFormat="1" ht="16.5">
      <c r="A779" s="179"/>
      <c r="B779" s="180"/>
      <c r="C779" s="180"/>
      <c r="D779" s="179"/>
      <c r="E779" s="179"/>
      <c r="F779" s="179"/>
      <c r="G779" s="181"/>
      <c r="H779" s="181"/>
      <c r="I779" s="181"/>
      <c r="J779" s="218"/>
      <c r="K779" s="218"/>
      <c r="L779" s="218"/>
      <c r="M779" s="218"/>
      <c r="N779" s="218"/>
      <c r="O779" s="218"/>
      <c r="P779" s="218"/>
      <c r="Q779" s="218"/>
      <c r="R779" s="218"/>
      <c r="S779" s="179"/>
      <c r="T779" s="179"/>
      <c r="U779" s="407"/>
    </row>
    <row r="780" spans="1:21" s="176" customFormat="1" ht="16.5">
      <c r="A780" s="179"/>
      <c r="B780" s="180"/>
      <c r="C780" s="180"/>
      <c r="D780" s="179"/>
      <c r="E780" s="179"/>
      <c r="F780" s="179"/>
      <c r="G780" s="181"/>
      <c r="H780" s="181"/>
      <c r="I780" s="181"/>
      <c r="J780" s="218"/>
      <c r="K780" s="218"/>
      <c r="L780" s="218"/>
      <c r="M780" s="218"/>
      <c r="N780" s="218"/>
      <c r="O780" s="218"/>
      <c r="P780" s="218"/>
      <c r="Q780" s="218"/>
      <c r="R780" s="218"/>
      <c r="S780" s="179"/>
      <c r="T780" s="179"/>
      <c r="U780" s="407"/>
    </row>
    <row r="781" spans="1:21" s="176" customFormat="1" ht="16.5">
      <c r="A781" s="179"/>
      <c r="B781" s="180"/>
      <c r="C781" s="180"/>
      <c r="D781" s="179"/>
      <c r="E781" s="179"/>
      <c r="F781" s="179"/>
      <c r="G781" s="181"/>
      <c r="H781" s="181"/>
      <c r="I781" s="181"/>
      <c r="J781" s="218"/>
      <c r="K781" s="218"/>
      <c r="L781" s="218"/>
      <c r="M781" s="218"/>
      <c r="N781" s="218"/>
      <c r="O781" s="218"/>
      <c r="P781" s="218"/>
      <c r="Q781" s="218"/>
      <c r="R781" s="218"/>
      <c r="S781" s="179"/>
      <c r="T781" s="179"/>
      <c r="U781" s="407"/>
    </row>
    <row r="782" spans="1:21" s="176" customFormat="1" ht="16.5">
      <c r="A782" s="179"/>
      <c r="B782" s="180"/>
      <c r="C782" s="180"/>
      <c r="D782" s="179"/>
      <c r="E782" s="179"/>
      <c r="F782" s="179"/>
      <c r="G782" s="181"/>
      <c r="H782" s="181"/>
      <c r="I782" s="181"/>
      <c r="J782" s="218"/>
      <c r="K782" s="218"/>
      <c r="L782" s="218"/>
      <c r="M782" s="218"/>
      <c r="N782" s="218"/>
      <c r="O782" s="218"/>
      <c r="P782" s="218"/>
      <c r="Q782" s="218"/>
      <c r="R782" s="218"/>
      <c r="S782" s="179"/>
      <c r="T782" s="179"/>
      <c r="U782" s="407"/>
    </row>
    <row r="783" spans="1:21" s="176" customFormat="1" ht="16.5">
      <c r="A783" s="179"/>
      <c r="B783" s="180"/>
      <c r="C783" s="180"/>
      <c r="D783" s="179"/>
      <c r="E783" s="179"/>
      <c r="F783" s="179"/>
      <c r="G783" s="181"/>
      <c r="H783" s="181"/>
      <c r="I783" s="181"/>
      <c r="J783" s="218"/>
      <c r="K783" s="218"/>
      <c r="L783" s="218"/>
      <c r="M783" s="218"/>
      <c r="N783" s="218"/>
      <c r="O783" s="218"/>
      <c r="P783" s="218"/>
      <c r="Q783" s="218"/>
      <c r="R783" s="218"/>
      <c r="S783" s="179"/>
      <c r="T783" s="179"/>
      <c r="U783" s="407"/>
    </row>
    <row r="784" spans="1:21" s="176" customFormat="1" ht="16.5">
      <c r="A784" s="179"/>
      <c r="B784" s="180"/>
      <c r="C784" s="180"/>
      <c r="D784" s="179"/>
      <c r="E784" s="179"/>
      <c r="F784" s="179"/>
      <c r="G784" s="181"/>
      <c r="H784" s="181"/>
      <c r="I784" s="181"/>
      <c r="J784" s="218"/>
      <c r="K784" s="218"/>
      <c r="L784" s="218"/>
      <c r="M784" s="218"/>
      <c r="N784" s="218"/>
      <c r="O784" s="218"/>
      <c r="P784" s="218"/>
      <c r="Q784" s="218"/>
      <c r="R784" s="218"/>
      <c r="S784" s="179"/>
      <c r="T784" s="179"/>
      <c r="U784" s="407"/>
    </row>
    <row r="785" spans="1:21" s="176" customFormat="1" ht="16.5">
      <c r="A785" s="179"/>
      <c r="B785" s="180"/>
      <c r="C785" s="180"/>
      <c r="D785" s="179"/>
      <c r="E785" s="179"/>
      <c r="F785" s="179"/>
      <c r="G785" s="181"/>
      <c r="H785" s="181"/>
      <c r="I785" s="181"/>
      <c r="J785" s="218"/>
      <c r="K785" s="218"/>
      <c r="L785" s="218"/>
      <c r="M785" s="218"/>
      <c r="N785" s="218"/>
      <c r="O785" s="218"/>
      <c r="P785" s="218"/>
      <c r="Q785" s="218"/>
      <c r="R785" s="218"/>
      <c r="S785" s="179"/>
      <c r="T785" s="179"/>
      <c r="U785" s="407"/>
    </row>
    <row r="786" spans="1:21" s="176" customFormat="1" ht="16.5">
      <c r="A786" s="179"/>
      <c r="B786" s="180"/>
      <c r="C786" s="180"/>
      <c r="D786" s="179"/>
      <c r="E786" s="179"/>
      <c r="F786" s="179"/>
      <c r="G786" s="181"/>
      <c r="H786" s="181"/>
      <c r="I786" s="181"/>
      <c r="J786" s="218"/>
      <c r="K786" s="218"/>
      <c r="L786" s="218"/>
      <c r="M786" s="218"/>
      <c r="N786" s="218"/>
      <c r="O786" s="218"/>
      <c r="P786" s="218"/>
      <c r="Q786" s="218"/>
      <c r="R786" s="218"/>
      <c r="S786" s="179"/>
      <c r="T786" s="179"/>
      <c r="U786" s="407"/>
    </row>
    <row r="787" spans="1:21" s="176" customFormat="1" ht="16.5">
      <c r="A787" s="179"/>
      <c r="B787" s="180"/>
      <c r="C787" s="180"/>
      <c r="D787" s="179"/>
      <c r="E787" s="179"/>
      <c r="F787" s="179"/>
      <c r="G787" s="181"/>
      <c r="H787" s="181"/>
      <c r="I787" s="181"/>
      <c r="J787" s="218"/>
      <c r="K787" s="218"/>
      <c r="L787" s="218"/>
      <c r="M787" s="218"/>
      <c r="N787" s="218"/>
      <c r="O787" s="218"/>
      <c r="P787" s="218"/>
      <c r="Q787" s="218"/>
      <c r="R787" s="218"/>
      <c r="S787" s="179"/>
      <c r="T787" s="179"/>
      <c r="U787" s="407"/>
    </row>
    <row r="788" spans="1:21" s="176" customFormat="1" ht="16.5">
      <c r="A788" s="179"/>
      <c r="B788" s="180"/>
      <c r="C788" s="180"/>
      <c r="D788" s="179"/>
      <c r="E788" s="179"/>
      <c r="F788" s="179"/>
      <c r="G788" s="181"/>
      <c r="H788" s="181"/>
      <c r="I788" s="181"/>
      <c r="J788" s="218"/>
      <c r="K788" s="218"/>
      <c r="L788" s="218"/>
      <c r="M788" s="218"/>
      <c r="N788" s="218"/>
      <c r="O788" s="218"/>
      <c r="P788" s="218"/>
      <c r="Q788" s="218"/>
      <c r="R788" s="218"/>
      <c r="S788" s="179"/>
      <c r="T788" s="179"/>
      <c r="U788" s="407"/>
    </row>
    <row r="789" spans="1:21" s="176" customFormat="1" ht="16.5">
      <c r="A789" s="179"/>
      <c r="B789" s="180"/>
      <c r="C789" s="180"/>
      <c r="D789" s="179"/>
      <c r="E789" s="179"/>
      <c r="F789" s="179"/>
      <c r="G789" s="181"/>
      <c r="H789" s="181"/>
      <c r="I789" s="181"/>
      <c r="J789" s="218"/>
      <c r="K789" s="218"/>
      <c r="L789" s="218"/>
      <c r="M789" s="218"/>
      <c r="N789" s="218"/>
      <c r="O789" s="218"/>
      <c r="P789" s="218"/>
      <c r="Q789" s="218"/>
      <c r="R789" s="218"/>
      <c r="S789" s="179"/>
      <c r="T789" s="179"/>
      <c r="U789" s="407"/>
    </row>
    <row r="790" spans="1:21" s="176" customFormat="1" ht="16.5">
      <c r="A790" s="179"/>
      <c r="B790" s="180"/>
      <c r="C790" s="180"/>
      <c r="D790" s="179"/>
      <c r="E790" s="179"/>
      <c r="F790" s="179"/>
      <c r="G790" s="181"/>
      <c r="H790" s="181"/>
      <c r="I790" s="181"/>
      <c r="J790" s="218"/>
      <c r="K790" s="218"/>
      <c r="L790" s="218"/>
      <c r="M790" s="218"/>
      <c r="N790" s="218"/>
      <c r="O790" s="218"/>
      <c r="P790" s="218"/>
      <c r="Q790" s="218"/>
      <c r="R790" s="218"/>
      <c r="S790" s="179"/>
      <c r="T790" s="179"/>
      <c r="U790" s="407"/>
    </row>
    <row r="791" spans="1:21" s="176" customFormat="1" ht="16.5">
      <c r="A791" s="179"/>
      <c r="B791" s="180"/>
      <c r="C791" s="180"/>
      <c r="D791" s="179"/>
      <c r="E791" s="179"/>
      <c r="F791" s="179"/>
      <c r="G791" s="181"/>
      <c r="H791" s="181"/>
      <c r="I791" s="181"/>
      <c r="J791" s="218"/>
      <c r="K791" s="218"/>
      <c r="L791" s="218"/>
      <c r="M791" s="218"/>
      <c r="N791" s="218"/>
      <c r="O791" s="218"/>
      <c r="P791" s="218"/>
      <c r="Q791" s="218"/>
      <c r="R791" s="218"/>
      <c r="S791" s="179"/>
      <c r="T791" s="179"/>
      <c r="U791" s="407"/>
    </row>
    <row r="792" spans="1:21" s="176" customFormat="1" ht="16.5">
      <c r="A792" s="179"/>
      <c r="B792" s="180"/>
      <c r="C792" s="180"/>
      <c r="D792" s="179"/>
      <c r="E792" s="179"/>
      <c r="F792" s="179"/>
      <c r="G792" s="181"/>
      <c r="H792" s="181"/>
      <c r="I792" s="181"/>
      <c r="J792" s="218"/>
      <c r="K792" s="218"/>
      <c r="L792" s="218"/>
      <c r="M792" s="218"/>
      <c r="N792" s="218"/>
      <c r="O792" s="218"/>
      <c r="P792" s="218"/>
      <c r="Q792" s="218"/>
      <c r="R792" s="218"/>
      <c r="S792" s="179"/>
      <c r="T792" s="179"/>
      <c r="U792" s="407"/>
    </row>
    <row r="793" spans="1:21" s="176" customFormat="1" ht="16.5">
      <c r="A793" s="179"/>
      <c r="B793" s="180"/>
      <c r="C793" s="180"/>
      <c r="D793" s="179"/>
      <c r="E793" s="179"/>
      <c r="F793" s="179"/>
      <c r="G793" s="181"/>
      <c r="H793" s="181"/>
      <c r="I793" s="181"/>
      <c r="J793" s="218"/>
      <c r="K793" s="218"/>
      <c r="L793" s="218"/>
      <c r="M793" s="218"/>
      <c r="N793" s="218"/>
      <c r="O793" s="218"/>
      <c r="P793" s="218"/>
      <c r="Q793" s="218"/>
      <c r="R793" s="218"/>
      <c r="S793" s="179"/>
      <c r="T793" s="179"/>
      <c r="U793" s="407"/>
    </row>
    <row r="794" spans="1:21" s="176" customFormat="1" ht="16.5">
      <c r="A794" s="179"/>
      <c r="B794" s="180"/>
      <c r="C794" s="180"/>
      <c r="D794" s="179"/>
      <c r="E794" s="179"/>
      <c r="F794" s="179"/>
      <c r="G794" s="181"/>
      <c r="H794" s="181"/>
      <c r="I794" s="181"/>
      <c r="J794" s="218"/>
      <c r="K794" s="218"/>
      <c r="L794" s="218"/>
      <c r="M794" s="218"/>
      <c r="N794" s="218"/>
      <c r="O794" s="218"/>
      <c r="P794" s="218"/>
      <c r="Q794" s="218"/>
      <c r="R794" s="218"/>
      <c r="S794" s="179"/>
      <c r="T794" s="179"/>
      <c r="U794" s="407"/>
    </row>
    <row r="795" spans="1:21" s="176" customFormat="1" ht="16.5">
      <c r="A795" s="179"/>
      <c r="B795" s="180"/>
      <c r="C795" s="180"/>
      <c r="D795" s="179"/>
      <c r="E795" s="179"/>
      <c r="F795" s="179"/>
      <c r="G795" s="181"/>
      <c r="H795" s="181"/>
      <c r="I795" s="181"/>
      <c r="J795" s="218"/>
      <c r="K795" s="218"/>
      <c r="L795" s="218"/>
      <c r="M795" s="218"/>
      <c r="N795" s="218"/>
      <c r="O795" s="218"/>
      <c r="P795" s="218"/>
      <c r="Q795" s="218"/>
      <c r="R795" s="218"/>
      <c r="S795" s="179"/>
      <c r="T795" s="179"/>
      <c r="U795" s="407"/>
    </row>
    <row r="796" spans="1:21" s="176" customFormat="1" ht="16.5">
      <c r="A796" s="179"/>
      <c r="B796" s="180"/>
      <c r="C796" s="180"/>
      <c r="D796" s="179"/>
      <c r="E796" s="179"/>
      <c r="F796" s="179"/>
      <c r="G796" s="181"/>
      <c r="H796" s="181"/>
      <c r="I796" s="181"/>
      <c r="J796" s="218"/>
      <c r="K796" s="218"/>
      <c r="L796" s="218"/>
      <c r="M796" s="218"/>
      <c r="N796" s="218"/>
      <c r="O796" s="218"/>
      <c r="P796" s="218"/>
      <c r="Q796" s="218"/>
      <c r="R796" s="218"/>
      <c r="S796" s="179"/>
      <c r="T796" s="179"/>
      <c r="U796" s="407"/>
    </row>
    <row r="797" spans="1:21" s="176" customFormat="1" ht="16.5">
      <c r="A797" s="179"/>
      <c r="B797" s="180"/>
      <c r="C797" s="180"/>
      <c r="D797" s="179"/>
      <c r="E797" s="179"/>
      <c r="F797" s="179"/>
      <c r="G797" s="181"/>
      <c r="H797" s="181"/>
      <c r="I797" s="181"/>
      <c r="J797" s="218"/>
      <c r="K797" s="218"/>
      <c r="L797" s="218"/>
      <c r="M797" s="218"/>
      <c r="N797" s="218"/>
      <c r="O797" s="218"/>
      <c r="P797" s="218"/>
      <c r="Q797" s="218"/>
      <c r="R797" s="218"/>
      <c r="S797" s="179"/>
      <c r="T797" s="179"/>
      <c r="U797" s="407"/>
    </row>
    <row r="798" spans="1:21" s="176" customFormat="1" ht="16.5">
      <c r="A798" s="179"/>
      <c r="B798" s="180"/>
      <c r="C798" s="180"/>
      <c r="D798" s="179"/>
      <c r="E798" s="179"/>
      <c r="F798" s="179"/>
      <c r="G798" s="181"/>
      <c r="H798" s="181"/>
      <c r="I798" s="181"/>
      <c r="J798" s="218"/>
      <c r="K798" s="218"/>
      <c r="L798" s="218"/>
      <c r="M798" s="218"/>
      <c r="N798" s="218"/>
      <c r="O798" s="218"/>
      <c r="P798" s="218"/>
      <c r="Q798" s="218"/>
      <c r="R798" s="218"/>
      <c r="S798" s="179"/>
      <c r="T798" s="179"/>
      <c r="U798" s="407"/>
    </row>
    <row r="799" spans="1:21" s="176" customFormat="1" ht="16.5">
      <c r="A799" s="179"/>
      <c r="B799" s="180"/>
      <c r="C799" s="180"/>
      <c r="D799" s="179"/>
      <c r="E799" s="179"/>
      <c r="F799" s="179"/>
      <c r="G799" s="181"/>
      <c r="H799" s="181"/>
      <c r="I799" s="181"/>
      <c r="J799" s="218"/>
      <c r="K799" s="218"/>
      <c r="L799" s="218"/>
      <c r="M799" s="218"/>
      <c r="N799" s="218"/>
      <c r="O799" s="218"/>
      <c r="P799" s="218"/>
      <c r="Q799" s="218"/>
      <c r="R799" s="218"/>
      <c r="S799" s="179"/>
      <c r="T799" s="179"/>
      <c r="U799" s="407"/>
    </row>
    <row r="800" spans="1:21" s="176" customFormat="1" ht="16.5">
      <c r="A800" s="179"/>
      <c r="B800" s="180"/>
      <c r="C800" s="180"/>
      <c r="D800" s="179"/>
      <c r="E800" s="179"/>
      <c r="F800" s="179"/>
      <c r="G800" s="181"/>
      <c r="H800" s="181"/>
      <c r="I800" s="181"/>
      <c r="J800" s="218"/>
      <c r="K800" s="218"/>
      <c r="L800" s="218"/>
      <c r="M800" s="218"/>
      <c r="N800" s="218"/>
      <c r="O800" s="218"/>
      <c r="P800" s="218"/>
      <c r="Q800" s="218"/>
      <c r="R800" s="218"/>
      <c r="S800" s="179"/>
      <c r="T800" s="179"/>
      <c r="U800" s="407"/>
    </row>
    <row r="801" spans="1:21" s="176" customFormat="1" ht="16.5">
      <c r="A801" s="179"/>
      <c r="B801" s="180"/>
      <c r="C801" s="180"/>
      <c r="D801" s="179"/>
      <c r="E801" s="179"/>
      <c r="F801" s="179"/>
      <c r="G801" s="181"/>
      <c r="H801" s="181"/>
      <c r="I801" s="181"/>
      <c r="J801" s="218"/>
      <c r="K801" s="218"/>
      <c r="L801" s="218"/>
      <c r="M801" s="218"/>
      <c r="N801" s="218"/>
      <c r="O801" s="218"/>
      <c r="P801" s="218"/>
      <c r="Q801" s="218"/>
      <c r="R801" s="218"/>
      <c r="S801" s="179"/>
      <c r="T801" s="179"/>
      <c r="U801" s="407"/>
    </row>
    <row r="802" spans="1:21" s="176" customFormat="1" ht="16.5">
      <c r="A802" s="179"/>
      <c r="B802" s="180"/>
      <c r="C802" s="180"/>
      <c r="D802" s="179"/>
      <c r="E802" s="179"/>
      <c r="F802" s="179"/>
      <c r="G802" s="181"/>
      <c r="H802" s="181"/>
      <c r="I802" s="181"/>
      <c r="J802" s="218"/>
      <c r="K802" s="218"/>
      <c r="L802" s="218"/>
      <c r="M802" s="218"/>
      <c r="N802" s="218"/>
      <c r="O802" s="218"/>
      <c r="P802" s="218"/>
      <c r="Q802" s="218"/>
      <c r="R802" s="218"/>
      <c r="S802" s="179"/>
      <c r="T802" s="179"/>
      <c r="U802" s="407"/>
    </row>
    <row r="803" spans="1:21" s="176" customFormat="1" ht="16.5">
      <c r="A803" s="179"/>
      <c r="B803" s="180"/>
      <c r="C803" s="180"/>
      <c r="D803" s="179"/>
      <c r="E803" s="179"/>
      <c r="F803" s="179"/>
      <c r="G803" s="181"/>
      <c r="H803" s="181"/>
      <c r="I803" s="181"/>
      <c r="J803" s="218"/>
      <c r="K803" s="218"/>
      <c r="L803" s="218"/>
      <c r="M803" s="218"/>
      <c r="N803" s="218"/>
      <c r="O803" s="218"/>
      <c r="P803" s="218"/>
      <c r="Q803" s="218"/>
      <c r="R803" s="218"/>
      <c r="S803" s="179"/>
      <c r="T803" s="179"/>
      <c r="U803" s="407"/>
    </row>
    <row r="804" spans="1:21" s="176" customFormat="1" ht="16.5">
      <c r="A804" s="179"/>
      <c r="B804" s="180"/>
      <c r="C804" s="180"/>
      <c r="D804" s="179"/>
      <c r="E804" s="179"/>
      <c r="F804" s="179"/>
      <c r="G804" s="181"/>
      <c r="H804" s="181"/>
      <c r="I804" s="181"/>
      <c r="J804" s="218"/>
      <c r="K804" s="218"/>
      <c r="L804" s="218"/>
      <c r="M804" s="218"/>
      <c r="N804" s="218"/>
      <c r="O804" s="218"/>
      <c r="P804" s="218"/>
      <c r="Q804" s="218"/>
      <c r="R804" s="218"/>
      <c r="S804" s="179"/>
      <c r="T804" s="179"/>
      <c r="U804" s="407"/>
    </row>
    <row r="805" spans="1:21" s="176" customFormat="1" ht="16.5">
      <c r="A805" s="179"/>
      <c r="B805" s="180"/>
      <c r="C805" s="180"/>
      <c r="D805" s="179"/>
      <c r="E805" s="179"/>
      <c r="F805" s="179"/>
      <c r="G805" s="181"/>
      <c r="H805" s="181"/>
      <c r="I805" s="181"/>
      <c r="J805" s="218"/>
      <c r="K805" s="218"/>
      <c r="L805" s="218"/>
      <c r="M805" s="218"/>
      <c r="N805" s="218"/>
      <c r="O805" s="218"/>
      <c r="P805" s="218"/>
      <c r="Q805" s="218"/>
      <c r="R805" s="218"/>
      <c r="S805" s="179"/>
      <c r="T805" s="179"/>
      <c r="U805" s="407"/>
    </row>
    <row r="806" spans="1:21" s="176" customFormat="1" ht="16.5">
      <c r="A806" s="179"/>
      <c r="B806" s="180"/>
      <c r="C806" s="180"/>
      <c r="D806" s="179"/>
      <c r="E806" s="179"/>
      <c r="F806" s="179"/>
      <c r="G806" s="181"/>
      <c r="H806" s="181"/>
      <c r="I806" s="181"/>
      <c r="J806" s="218"/>
      <c r="K806" s="218"/>
      <c r="L806" s="218"/>
      <c r="M806" s="218"/>
      <c r="N806" s="218"/>
      <c r="O806" s="218"/>
      <c r="P806" s="218"/>
      <c r="Q806" s="218"/>
      <c r="R806" s="218"/>
      <c r="S806" s="179"/>
      <c r="T806" s="179"/>
      <c r="U806" s="407"/>
    </row>
    <row r="807" spans="1:21" s="176" customFormat="1" ht="16.5">
      <c r="A807" s="179"/>
      <c r="B807" s="180"/>
      <c r="C807" s="180"/>
      <c r="D807" s="179"/>
      <c r="E807" s="179"/>
      <c r="F807" s="179"/>
      <c r="G807" s="181"/>
      <c r="H807" s="181"/>
      <c r="I807" s="181"/>
      <c r="J807" s="218"/>
      <c r="K807" s="218"/>
      <c r="L807" s="218"/>
      <c r="M807" s="218"/>
      <c r="N807" s="218"/>
      <c r="O807" s="218"/>
      <c r="P807" s="218"/>
      <c r="Q807" s="218"/>
      <c r="R807" s="218"/>
      <c r="S807" s="179"/>
      <c r="T807" s="179"/>
      <c r="U807" s="407"/>
    </row>
    <row r="808" spans="1:21" s="176" customFormat="1" ht="16.5">
      <c r="A808" s="179"/>
      <c r="B808" s="180"/>
      <c r="C808" s="180"/>
      <c r="D808" s="179"/>
      <c r="E808" s="179"/>
      <c r="F808" s="179"/>
      <c r="G808" s="181"/>
      <c r="H808" s="181"/>
      <c r="I808" s="181"/>
      <c r="J808" s="218"/>
      <c r="K808" s="218"/>
      <c r="L808" s="218"/>
      <c r="M808" s="218"/>
      <c r="N808" s="218"/>
      <c r="O808" s="218"/>
      <c r="P808" s="218"/>
      <c r="Q808" s="218"/>
      <c r="R808" s="218"/>
      <c r="S808" s="179"/>
      <c r="T808" s="179"/>
      <c r="U808" s="407"/>
    </row>
    <row r="809" spans="1:21" s="176" customFormat="1" ht="16.5">
      <c r="A809" s="179"/>
      <c r="B809" s="180"/>
      <c r="C809" s="180"/>
      <c r="D809" s="179"/>
      <c r="E809" s="179"/>
      <c r="F809" s="179"/>
      <c r="G809" s="181"/>
      <c r="H809" s="181"/>
      <c r="I809" s="181"/>
      <c r="J809" s="218"/>
      <c r="K809" s="218"/>
      <c r="L809" s="218"/>
      <c r="M809" s="218"/>
      <c r="N809" s="218"/>
      <c r="O809" s="218"/>
      <c r="P809" s="218"/>
      <c r="Q809" s="218"/>
      <c r="R809" s="218"/>
      <c r="S809" s="179"/>
      <c r="T809" s="179"/>
      <c r="U809" s="407"/>
    </row>
    <row r="810" spans="1:21" s="176" customFormat="1" ht="16.5">
      <c r="A810" s="179"/>
      <c r="B810" s="180"/>
      <c r="C810" s="180"/>
      <c r="D810" s="179"/>
      <c r="E810" s="179"/>
      <c r="F810" s="179"/>
      <c r="G810" s="181"/>
      <c r="H810" s="181"/>
      <c r="I810" s="181"/>
      <c r="J810" s="218"/>
      <c r="K810" s="218"/>
      <c r="L810" s="218"/>
      <c r="M810" s="218"/>
      <c r="N810" s="218"/>
      <c r="O810" s="218"/>
      <c r="P810" s="218"/>
      <c r="Q810" s="218"/>
      <c r="R810" s="218"/>
      <c r="S810" s="179"/>
      <c r="T810" s="179"/>
      <c r="U810" s="407"/>
    </row>
    <row r="811" spans="1:21" s="176" customFormat="1" ht="16.5">
      <c r="A811" s="179"/>
      <c r="B811" s="180"/>
      <c r="C811" s="180"/>
      <c r="D811" s="179"/>
      <c r="E811" s="179"/>
      <c r="F811" s="179"/>
      <c r="G811" s="181"/>
      <c r="H811" s="181"/>
      <c r="I811" s="181"/>
      <c r="J811" s="218"/>
      <c r="K811" s="218"/>
      <c r="L811" s="218"/>
      <c r="M811" s="218"/>
      <c r="N811" s="218"/>
      <c r="O811" s="218"/>
      <c r="P811" s="218"/>
      <c r="Q811" s="218"/>
      <c r="R811" s="218"/>
      <c r="S811" s="179"/>
      <c r="T811" s="179"/>
      <c r="U811" s="407"/>
    </row>
    <row r="812" spans="1:21" s="176" customFormat="1" ht="16.5">
      <c r="A812" s="179"/>
      <c r="B812" s="180"/>
      <c r="C812" s="180"/>
      <c r="D812" s="179"/>
      <c r="E812" s="179"/>
      <c r="F812" s="179"/>
      <c r="G812" s="181"/>
      <c r="H812" s="181"/>
      <c r="I812" s="181"/>
      <c r="J812" s="218"/>
      <c r="K812" s="218"/>
      <c r="L812" s="218"/>
      <c r="M812" s="218"/>
      <c r="N812" s="218"/>
      <c r="O812" s="218"/>
      <c r="P812" s="218"/>
      <c r="Q812" s="218"/>
      <c r="R812" s="218"/>
      <c r="S812" s="179"/>
      <c r="T812" s="179"/>
      <c r="U812" s="407"/>
    </row>
    <row r="813" spans="1:21" s="176" customFormat="1" ht="16.5">
      <c r="A813" s="179"/>
      <c r="B813" s="180"/>
      <c r="C813" s="180"/>
      <c r="D813" s="179"/>
      <c r="E813" s="179"/>
      <c r="F813" s="179"/>
      <c r="G813" s="181"/>
      <c r="H813" s="181"/>
      <c r="I813" s="181"/>
      <c r="J813" s="218"/>
      <c r="K813" s="218"/>
      <c r="L813" s="218"/>
      <c r="M813" s="218"/>
      <c r="N813" s="218"/>
      <c r="O813" s="218"/>
      <c r="P813" s="218"/>
      <c r="Q813" s="218"/>
      <c r="R813" s="218"/>
      <c r="S813" s="179"/>
      <c r="T813" s="179"/>
      <c r="U813" s="407"/>
    </row>
    <row r="814" spans="1:21" s="176" customFormat="1" ht="16.5">
      <c r="A814" s="179"/>
      <c r="B814" s="180"/>
      <c r="C814" s="180"/>
      <c r="D814" s="179"/>
      <c r="E814" s="179"/>
      <c r="F814" s="179"/>
      <c r="G814" s="181"/>
      <c r="H814" s="181"/>
      <c r="I814" s="181"/>
      <c r="J814" s="218"/>
      <c r="K814" s="218"/>
      <c r="L814" s="218"/>
      <c r="M814" s="218"/>
      <c r="N814" s="218"/>
      <c r="O814" s="218"/>
      <c r="P814" s="218"/>
      <c r="Q814" s="218"/>
      <c r="R814" s="218"/>
      <c r="S814" s="179"/>
      <c r="T814" s="179"/>
      <c r="U814" s="407"/>
    </row>
    <row r="815" spans="1:21" s="176" customFormat="1" ht="16.5">
      <c r="A815" s="179"/>
      <c r="B815" s="180"/>
      <c r="C815" s="180"/>
      <c r="D815" s="179"/>
      <c r="E815" s="179"/>
      <c r="F815" s="179"/>
      <c r="G815" s="181"/>
      <c r="H815" s="181"/>
      <c r="I815" s="181"/>
      <c r="J815" s="218"/>
      <c r="K815" s="218"/>
      <c r="L815" s="218"/>
      <c r="M815" s="218"/>
      <c r="N815" s="218"/>
      <c r="O815" s="218"/>
      <c r="P815" s="218"/>
      <c r="Q815" s="218"/>
      <c r="R815" s="218"/>
      <c r="S815" s="179"/>
      <c r="T815" s="179"/>
      <c r="U815" s="407"/>
    </row>
    <row r="816" spans="1:21" s="176" customFormat="1" ht="16.5">
      <c r="A816" s="179"/>
      <c r="B816" s="180"/>
      <c r="C816" s="180"/>
      <c r="D816" s="179"/>
      <c r="E816" s="179"/>
      <c r="F816" s="179"/>
      <c r="G816" s="181"/>
      <c r="H816" s="181"/>
      <c r="I816" s="181"/>
      <c r="J816" s="218"/>
      <c r="K816" s="218"/>
      <c r="L816" s="218"/>
      <c r="M816" s="218"/>
      <c r="N816" s="218"/>
      <c r="O816" s="218"/>
      <c r="P816" s="218"/>
      <c r="Q816" s="218"/>
      <c r="R816" s="218"/>
      <c r="S816" s="179"/>
      <c r="T816" s="179"/>
      <c r="U816" s="407"/>
    </row>
    <row r="817" spans="1:21" s="176" customFormat="1" ht="16.5">
      <c r="A817" s="179"/>
      <c r="B817" s="180"/>
      <c r="C817" s="180"/>
      <c r="D817" s="179"/>
      <c r="E817" s="179"/>
      <c r="F817" s="179"/>
      <c r="G817" s="181"/>
      <c r="H817" s="181"/>
      <c r="I817" s="181"/>
      <c r="J817" s="218"/>
      <c r="K817" s="218"/>
      <c r="L817" s="218"/>
      <c r="M817" s="218"/>
      <c r="N817" s="218"/>
      <c r="O817" s="218"/>
      <c r="P817" s="218"/>
      <c r="Q817" s="218"/>
      <c r="R817" s="218"/>
      <c r="S817" s="179"/>
      <c r="T817" s="179"/>
      <c r="U817" s="407"/>
    </row>
    <row r="818" spans="1:21" s="176" customFormat="1" ht="16.5">
      <c r="A818" s="179"/>
      <c r="B818" s="180"/>
      <c r="C818" s="180"/>
      <c r="D818" s="179"/>
      <c r="E818" s="179"/>
      <c r="F818" s="179"/>
      <c r="G818" s="181"/>
      <c r="H818" s="181"/>
      <c r="I818" s="181"/>
      <c r="J818" s="218"/>
      <c r="K818" s="218"/>
      <c r="L818" s="218"/>
      <c r="M818" s="218"/>
      <c r="N818" s="218"/>
      <c r="O818" s="218"/>
      <c r="P818" s="218"/>
      <c r="Q818" s="218"/>
      <c r="R818" s="218"/>
      <c r="S818" s="179"/>
      <c r="T818" s="179"/>
      <c r="U818" s="407"/>
    </row>
    <row r="819" spans="1:21" s="176" customFormat="1" ht="16.5">
      <c r="A819" s="179"/>
      <c r="B819" s="180"/>
      <c r="C819" s="180"/>
      <c r="D819" s="179"/>
      <c r="E819" s="179"/>
      <c r="F819" s="179"/>
      <c r="G819" s="181"/>
      <c r="H819" s="181"/>
      <c r="I819" s="181"/>
      <c r="J819" s="218"/>
      <c r="K819" s="218"/>
      <c r="L819" s="218"/>
      <c r="M819" s="218"/>
      <c r="N819" s="218"/>
      <c r="O819" s="218"/>
      <c r="P819" s="218"/>
      <c r="Q819" s="218"/>
      <c r="R819" s="218"/>
      <c r="S819" s="179"/>
      <c r="T819" s="179"/>
      <c r="U819" s="407"/>
    </row>
    <row r="820" spans="1:21" s="176" customFormat="1" ht="16.5">
      <c r="A820" s="179"/>
      <c r="B820" s="180"/>
      <c r="C820" s="180"/>
      <c r="D820" s="179"/>
      <c r="E820" s="179"/>
      <c r="F820" s="179"/>
      <c r="G820" s="181"/>
      <c r="H820" s="181"/>
      <c r="I820" s="181"/>
      <c r="J820" s="218"/>
      <c r="K820" s="218"/>
      <c r="L820" s="218"/>
      <c r="M820" s="218"/>
      <c r="N820" s="218"/>
      <c r="O820" s="218"/>
      <c r="P820" s="218"/>
      <c r="Q820" s="218"/>
      <c r="R820" s="218"/>
      <c r="S820" s="179"/>
      <c r="T820" s="179"/>
      <c r="U820" s="407"/>
    </row>
    <row r="821" spans="1:21" s="176" customFormat="1" ht="16.5">
      <c r="A821" s="179"/>
      <c r="B821" s="180"/>
      <c r="C821" s="180"/>
      <c r="D821" s="179"/>
      <c r="E821" s="179"/>
      <c r="F821" s="179"/>
      <c r="G821" s="181"/>
      <c r="H821" s="181"/>
      <c r="I821" s="181"/>
      <c r="J821" s="218"/>
      <c r="K821" s="218"/>
      <c r="L821" s="218"/>
      <c r="M821" s="218"/>
      <c r="N821" s="218"/>
      <c r="O821" s="218"/>
      <c r="P821" s="218"/>
      <c r="Q821" s="218"/>
      <c r="R821" s="218"/>
      <c r="S821" s="179"/>
      <c r="T821" s="179"/>
      <c r="U821" s="407"/>
    </row>
    <row r="822" spans="1:21" s="176" customFormat="1" ht="16.5">
      <c r="A822" s="179"/>
      <c r="B822" s="180"/>
      <c r="C822" s="180"/>
      <c r="D822" s="179"/>
      <c r="E822" s="179"/>
      <c r="F822" s="179"/>
      <c r="G822" s="181"/>
      <c r="H822" s="181"/>
      <c r="I822" s="181"/>
      <c r="J822" s="218"/>
      <c r="K822" s="218"/>
      <c r="L822" s="218"/>
      <c r="M822" s="218"/>
      <c r="N822" s="218"/>
      <c r="O822" s="218"/>
      <c r="P822" s="218"/>
      <c r="Q822" s="218"/>
      <c r="R822" s="218"/>
      <c r="S822" s="179"/>
      <c r="T822" s="179"/>
      <c r="U822" s="407"/>
    </row>
    <row r="823" spans="1:21" s="176" customFormat="1" ht="16.5">
      <c r="A823" s="179"/>
      <c r="B823" s="180"/>
      <c r="C823" s="180"/>
      <c r="D823" s="179"/>
      <c r="E823" s="179"/>
      <c r="F823" s="179"/>
      <c r="G823" s="181"/>
      <c r="H823" s="181"/>
      <c r="I823" s="181"/>
      <c r="J823" s="218"/>
      <c r="K823" s="218"/>
      <c r="L823" s="218"/>
      <c r="M823" s="218"/>
      <c r="N823" s="218"/>
      <c r="O823" s="218"/>
      <c r="P823" s="218"/>
      <c r="Q823" s="218"/>
      <c r="R823" s="218"/>
      <c r="S823" s="179"/>
      <c r="T823" s="179"/>
      <c r="U823" s="407"/>
    </row>
    <row r="824" spans="1:21" s="176" customFormat="1" ht="16.5">
      <c r="A824" s="179"/>
      <c r="B824" s="180"/>
      <c r="C824" s="180"/>
      <c r="D824" s="179"/>
      <c r="E824" s="179"/>
      <c r="F824" s="179"/>
      <c r="G824" s="181"/>
      <c r="H824" s="181"/>
      <c r="I824" s="181"/>
      <c r="J824" s="218"/>
      <c r="K824" s="218"/>
      <c r="L824" s="218"/>
      <c r="M824" s="218"/>
      <c r="N824" s="218"/>
      <c r="O824" s="218"/>
      <c r="P824" s="218"/>
      <c r="Q824" s="218"/>
      <c r="R824" s="218"/>
      <c r="S824" s="179"/>
      <c r="T824" s="179"/>
      <c r="U824" s="407"/>
    </row>
    <row r="825" spans="1:21" s="176" customFormat="1" ht="16.5">
      <c r="A825" s="179"/>
      <c r="B825" s="180"/>
      <c r="C825" s="180"/>
      <c r="D825" s="179"/>
      <c r="E825" s="179"/>
      <c r="F825" s="179"/>
      <c r="G825" s="181"/>
      <c r="H825" s="181"/>
      <c r="I825" s="181"/>
      <c r="J825" s="218"/>
      <c r="K825" s="218"/>
      <c r="L825" s="218"/>
      <c r="M825" s="218"/>
      <c r="N825" s="218"/>
      <c r="O825" s="218"/>
      <c r="P825" s="218"/>
      <c r="Q825" s="218"/>
      <c r="R825" s="218"/>
      <c r="S825" s="179"/>
      <c r="T825" s="179"/>
      <c r="U825" s="407"/>
    </row>
    <row r="826" spans="1:21" s="176" customFormat="1" ht="16.5">
      <c r="A826" s="179"/>
      <c r="B826" s="180"/>
      <c r="C826" s="180"/>
      <c r="D826" s="179"/>
      <c r="E826" s="179"/>
      <c r="F826" s="179"/>
      <c r="G826" s="181"/>
      <c r="H826" s="181"/>
      <c r="I826" s="181"/>
      <c r="J826" s="218"/>
      <c r="K826" s="218"/>
      <c r="L826" s="218"/>
      <c r="M826" s="218"/>
      <c r="N826" s="218"/>
      <c r="O826" s="218"/>
      <c r="P826" s="218"/>
      <c r="Q826" s="218"/>
      <c r="R826" s="218"/>
      <c r="S826" s="179"/>
      <c r="T826" s="179"/>
      <c r="U826" s="407"/>
    </row>
    <row r="827" spans="1:21" s="176" customFormat="1" ht="16.5">
      <c r="A827" s="179"/>
      <c r="B827" s="180"/>
      <c r="C827" s="180"/>
      <c r="D827" s="179"/>
      <c r="E827" s="179"/>
      <c r="F827" s="179"/>
      <c r="G827" s="181"/>
      <c r="H827" s="181"/>
      <c r="I827" s="181"/>
      <c r="J827" s="218"/>
      <c r="K827" s="218"/>
      <c r="L827" s="218"/>
      <c r="M827" s="218"/>
      <c r="N827" s="218"/>
      <c r="O827" s="218"/>
      <c r="P827" s="218"/>
      <c r="Q827" s="218"/>
      <c r="R827" s="218"/>
      <c r="S827" s="179"/>
      <c r="T827" s="179"/>
      <c r="U827" s="407"/>
    </row>
    <row r="828" spans="1:21" s="176" customFormat="1" ht="16.5">
      <c r="A828" s="179"/>
      <c r="B828" s="180"/>
      <c r="C828" s="180"/>
      <c r="D828" s="179"/>
      <c r="E828" s="179"/>
      <c r="F828" s="179"/>
      <c r="G828" s="181"/>
      <c r="H828" s="181"/>
      <c r="I828" s="181"/>
      <c r="J828" s="218"/>
      <c r="K828" s="218"/>
      <c r="L828" s="218"/>
      <c r="M828" s="218"/>
      <c r="N828" s="218"/>
      <c r="O828" s="218"/>
      <c r="P828" s="218"/>
      <c r="Q828" s="218"/>
      <c r="R828" s="218"/>
      <c r="S828" s="179"/>
      <c r="T828" s="179"/>
      <c r="U828" s="407"/>
    </row>
    <row r="829" spans="1:21" s="176" customFormat="1" ht="16.5">
      <c r="A829" s="179"/>
      <c r="B829" s="180"/>
      <c r="C829" s="180"/>
      <c r="D829" s="179"/>
      <c r="E829" s="179"/>
      <c r="F829" s="179"/>
      <c r="G829" s="181"/>
      <c r="H829" s="181"/>
      <c r="I829" s="181"/>
      <c r="J829" s="218"/>
      <c r="K829" s="218"/>
      <c r="L829" s="218"/>
      <c r="M829" s="218"/>
      <c r="N829" s="218"/>
      <c r="O829" s="218"/>
      <c r="P829" s="218"/>
      <c r="Q829" s="218"/>
      <c r="R829" s="218"/>
      <c r="S829" s="179"/>
      <c r="T829" s="179"/>
      <c r="U829" s="407"/>
    </row>
    <row r="830" spans="1:21" s="176" customFormat="1" ht="16.5">
      <c r="A830" s="179"/>
      <c r="B830" s="180"/>
      <c r="C830" s="180"/>
      <c r="D830" s="179"/>
      <c r="E830" s="179"/>
      <c r="F830" s="179"/>
      <c r="G830" s="181"/>
      <c r="H830" s="181"/>
      <c r="I830" s="181"/>
      <c r="J830" s="218"/>
      <c r="K830" s="218"/>
      <c r="L830" s="218"/>
      <c r="M830" s="218"/>
      <c r="N830" s="218"/>
      <c r="O830" s="218"/>
      <c r="P830" s="218"/>
      <c r="Q830" s="218"/>
      <c r="R830" s="218"/>
      <c r="S830" s="179"/>
      <c r="T830" s="179"/>
      <c r="U830" s="407"/>
    </row>
    <row r="831" spans="1:21" s="176" customFormat="1" ht="16.5">
      <c r="A831" s="179"/>
      <c r="B831" s="180"/>
      <c r="C831" s="180"/>
      <c r="D831" s="179"/>
      <c r="E831" s="179"/>
      <c r="F831" s="179"/>
      <c r="G831" s="181"/>
      <c r="H831" s="181"/>
      <c r="I831" s="181"/>
      <c r="J831" s="218"/>
      <c r="K831" s="218"/>
      <c r="L831" s="218"/>
      <c r="M831" s="218"/>
      <c r="N831" s="218"/>
      <c r="O831" s="218"/>
      <c r="P831" s="218"/>
      <c r="Q831" s="218"/>
      <c r="R831" s="218"/>
      <c r="S831" s="179"/>
      <c r="T831" s="179"/>
      <c r="U831" s="407"/>
    </row>
    <row r="832" spans="1:21" s="176" customFormat="1" ht="16.5">
      <c r="A832" s="179"/>
      <c r="B832" s="180"/>
      <c r="C832" s="180"/>
      <c r="D832" s="179"/>
      <c r="E832" s="179"/>
      <c r="F832" s="179"/>
      <c r="G832" s="181"/>
      <c r="H832" s="181"/>
      <c r="I832" s="181"/>
      <c r="J832" s="218"/>
      <c r="K832" s="218"/>
      <c r="L832" s="218"/>
      <c r="M832" s="218"/>
      <c r="N832" s="218"/>
      <c r="O832" s="218"/>
      <c r="P832" s="218"/>
      <c r="Q832" s="218"/>
      <c r="R832" s="218"/>
      <c r="S832" s="179"/>
      <c r="T832" s="179"/>
      <c r="U832" s="407"/>
    </row>
    <row r="833" spans="1:21" s="176" customFormat="1" ht="16.5">
      <c r="A833" s="179"/>
      <c r="B833" s="180"/>
      <c r="C833" s="180"/>
      <c r="D833" s="179"/>
      <c r="E833" s="179"/>
      <c r="F833" s="179"/>
      <c r="G833" s="181"/>
      <c r="H833" s="181"/>
      <c r="I833" s="181"/>
      <c r="J833" s="218"/>
      <c r="K833" s="218"/>
      <c r="L833" s="218"/>
      <c r="M833" s="218"/>
      <c r="N833" s="218"/>
      <c r="O833" s="218"/>
      <c r="P833" s="218"/>
      <c r="Q833" s="218"/>
      <c r="R833" s="218"/>
      <c r="S833" s="179"/>
      <c r="T833" s="179"/>
      <c r="U833" s="407"/>
    </row>
    <row r="834" spans="1:21" s="176" customFormat="1" ht="16.5">
      <c r="A834" s="179"/>
      <c r="B834" s="180"/>
      <c r="C834" s="180"/>
      <c r="D834" s="179"/>
      <c r="E834" s="179"/>
      <c r="F834" s="179"/>
      <c r="G834" s="181"/>
      <c r="H834" s="181"/>
      <c r="I834" s="181"/>
      <c r="J834" s="218"/>
      <c r="K834" s="218"/>
      <c r="L834" s="218"/>
      <c r="M834" s="218"/>
      <c r="N834" s="218"/>
      <c r="O834" s="218"/>
      <c r="P834" s="218"/>
      <c r="Q834" s="218"/>
      <c r="R834" s="218"/>
      <c r="S834" s="179"/>
      <c r="T834" s="179"/>
      <c r="U834" s="407"/>
    </row>
    <row r="835" spans="1:21" s="176" customFormat="1" ht="16.5">
      <c r="A835" s="179"/>
      <c r="B835" s="180"/>
      <c r="C835" s="180"/>
      <c r="D835" s="179"/>
      <c r="E835" s="179"/>
      <c r="F835" s="179"/>
      <c r="G835" s="181"/>
      <c r="H835" s="181"/>
      <c r="I835" s="181"/>
      <c r="J835" s="218"/>
      <c r="K835" s="218"/>
      <c r="L835" s="218"/>
      <c r="M835" s="218"/>
      <c r="N835" s="218"/>
      <c r="O835" s="218"/>
      <c r="P835" s="218"/>
      <c r="Q835" s="218"/>
      <c r="R835" s="218"/>
      <c r="S835" s="179"/>
      <c r="T835" s="179"/>
      <c r="U835" s="407"/>
    </row>
    <row r="836" spans="1:21" s="176" customFormat="1" ht="16.5">
      <c r="A836" s="179"/>
      <c r="B836" s="180"/>
      <c r="C836" s="180"/>
      <c r="D836" s="179"/>
      <c r="E836" s="179"/>
      <c r="F836" s="179"/>
      <c r="G836" s="181"/>
      <c r="H836" s="181"/>
      <c r="I836" s="181"/>
      <c r="J836" s="218"/>
      <c r="K836" s="218"/>
      <c r="L836" s="218"/>
      <c r="M836" s="218"/>
      <c r="N836" s="218"/>
      <c r="O836" s="218"/>
      <c r="P836" s="218"/>
      <c r="Q836" s="218"/>
      <c r="R836" s="218"/>
      <c r="S836" s="179"/>
      <c r="T836" s="179"/>
      <c r="U836" s="407"/>
    </row>
    <row r="837" spans="1:21" s="176" customFormat="1" ht="16.5">
      <c r="A837" s="179"/>
      <c r="B837" s="180"/>
      <c r="C837" s="180"/>
      <c r="D837" s="179"/>
      <c r="E837" s="179"/>
      <c r="F837" s="179"/>
      <c r="G837" s="181"/>
      <c r="H837" s="181"/>
      <c r="I837" s="181"/>
      <c r="J837" s="218"/>
      <c r="K837" s="218"/>
      <c r="L837" s="218"/>
      <c r="M837" s="218"/>
      <c r="N837" s="218"/>
      <c r="O837" s="218"/>
      <c r="P837" s="218"/>
      <c r="Q837" s="218"/>
      <c r="R837" s="218"/>
      <c r="S837" s="179"/>
      <c r="T837" s="179"/>
      <c r="U837" s="407"/>
    </row>
    <row r="838" spans="1:21" s="176" customFormat="1" ht="16.5">
      <c r="A838" s="179"/>
      <c r="B838" s="180"/>
      <c r="C838" s="180"/>
      <c r="D838" s="179"/>
      <c r="E838" s="179"/>
      <c r="F838" s="179"/>
      <c r="G838" s="181"/>
      <c r="H838" s="181"/>
      <c r="I838" s="181"/>
      <c r="J838" s="218"/>
      <c r="K838" s="218"/>
      <c r="L838" s="218"/>
      <c r="M838" s="218"/>
      <c r="N838" s="218"/>
      <c r="O838" s="218"/>
      <c r="P838" s="218"/>
      <c r="Q838" s="218"/>
      <c r="R838" s="218"/>
      <c r="S838" s="179"/>
      <c r="T838" s="179"/>
      <c r="U838" s="407"/>
    </row>
    <row r="839" spans="1:21" s="176" customFormat="1" ht="16.5">
      <c r="A839" s="179"/>
      <c r="B839" s="180"/>
      <c r="C839" s="180"/>
      <c r="D839" s="179"/>
      <c r="E839" s="179"/>
      <c r="F839" s="179"/>
      <c r="G839" s="181"/>
      <c r="H839" s="181"/>
      <c r="I839" s="181"/>
      <c r="J839" s="218"/>
      <c r="K839" s="218"/>
      <c r="L839" s="218"/>
      <c r="M839" s="218"/>
      <c r="N839" s="218"/>
      <c r="O839" s="218"/>
      <c r="P839" s="218"/>
      <c r="Q839" s="218"/>
      <c r="R839" s="218"/>
      <c r="S839" s="179"/>
      <c r="T839" s="179"/>
      <c r="U839" s="407"/>
    </row>
    <row r="840" spans="1:21" s="176" customFormat="1" ht="16.5">
      <c r="A840" s="179"/>
      <c r="B840" s="180"/>
      <c r="C840" s="180"/>
      <c r="D840" s="179"/>
      <c r="E840" s="179"/>
      <c r="F840" s="179"/>
      <c r="G840" s="181"/>
      <c r="H840" s="181"/>
      <c r="I840" s="181"/>
      <c r="J840" s="218"/>
      <c r="K840" s="218"/>
      <c r="L840" s="218"/>
      <c r="M840" s="218"/>
      <c r="N840" s="218"/>
      <c r="O840" s="218"/>
      <c r="P840" s="218"/>
      <c r="Q840" s="218"/>
      <c r="R840" s="218"/>
      <c r="S840" s="179"/>
      <c r="T840" s="179"/>
      <c r="U840" s="407"/>
    </row>
    <row r="841" spans="1:21" s="176" customFormat="1" ht="16.5">
      <c r="A841" s="179"/>
      <c r="B841" s="180"/>
      <c r="C841" s="180"/>
      <c r="D841" s="179"/>
      <c r="E841" s="179"/>
      <c r="F841" s="179"/>
      <c r="G841" s="181"/>
      <c r="H841" s="181"/>
      <c r="I841" s="181"/>
      <c r="J841" s="218"/>
      <c r="K841" s="218"/>
      <c r="L841" s="218"/>
      <c r="M841" s="218"/>
      <c r="N841" s="218"/>
      <c r="O841" s="218"/>
      <c r="P841" s="218"/>
      <c r="Q841" s="218"/>
      <c r="R841" s="218"/>
      <c r="S841" s="179"/>
      <c r="T841" s="179"/>
      <c r="U841" s="407"/>
    </row>
    <row r="842" spans="1:21" s="176" customFormat="1" ht="16.5">
      <c r="A842" s="179"/>
      <c r="B842" s="180"/>
      <c r="C842" s="180"/>
      <c r="D842" s="179"/>
      <c r="E842" s="179"/>
      <c r="F842" s="179"/>
      <c r="G842" s="181"/>
      <c r="H842" s="181"/>
      <c r="I842" s="181"/>
      <c r="J842" s="218"/>
      <c r="K842" s="218"/>
      <c r="L842" s="218"/>
      <c r="M842" s="218"/>
      <c r="N842" s="218"/>
      <c r="O842" s="218"/>
      <c r="P842" s="218"/>
      <c r="Q842" s="218"/>
      <c r="R842" s="218"/>
      <c r="S842" s="179"/>
      <c r="T842" s="179"/>
      <c r="U842" s="407"/>
    </row>
    <row r="843" spans="1:21" s="176" customFormat="1" ht="16.5">
      <c r="A843" s="179"/>
      <c r="B843" s="180"/>
      <c r="C843" s="180"/>
      <c r="D843" s="179"/>
      <c r="E843" s="179"/>
      <c r="F843" s="179"/>
      <c r="G843" s="181"/>
      <c r="H843" s="181"/>
      <c r="I843" s="181"/>
      <c r="J843" s="218"/>
      <c r="K843" s="218"/>
      <c r="L843" s="218"/>
      <c r="M843" s="218"/>
      <c r="N843" s="218"/>
      <c r="O843" s="218"/>
      <c r="P843" s="218"/>
      <c r="Q843" s="218"/>
      <c r="R843" s="218"/>
      <c r="S843" s="179"/>
      <c r="T843" s="179"/>
      <c r="U843" s="407"/>
    </row>
    <row r="844" spans="1:21" s="176" customFormat="1" ht="16.5">
      <c r="A844" s="179"/>
      <c r="B844" s="180"/>
      <c r="C844" s="180"/>
      <c r="D844" s="179"/>
      <c r="E844" s="179"/>
      <c r="F844" s="179"/>
      <c r="G844" s="181"/>
      <c r="H844" s="181"/>
      <c r="I844" s="181"/>
      <c r="J844" s="218"/>
      <c r="K844" s="218"/>
      <c r="L844" s="218"/>
      <c r="M844" s="218"/>
      <c r="N844" s="218"/>
      <c r="O844" s="218"/>
      <c r="P844" s="218"/>
      <c r="Q844" s="218"/>
      <c r="R844" s="218"/>
      <c r="S844" s="179"/>
      <c r="T844" s="179"/>
      <c r="U844" s="407"/>
    </row>
    <row r="845" spans="1:21" s="176" customFormat="1" ht="16.5">
      <c r="A845" s="179"/>
      <c r="B845" s="180"/>
      <c r="C845" s="180"/>
      <c r="D845" s="179"/>
      <c r="E845" s="179"/>
      <c r="F845" s="179"/>
      <c r="G845" s="181"/>
      <c r="H845" s="181"/>
      <c r="I845" s="181"/>
      <c r="J845" s="218"/>
      <c r="K845" s="218"/>
      <c r="L845" s="218"/>
      <c r="M845" s="218"/>
      <c r="N845" s="218"/>
      <c r="O845" s="218"/>
      <c r="P845" s="218"/>
      <c r="Q845" s="218"/>
      <c r="R845" s="218"/>
      <c r="S845" s="179"/>
      <c r="T845" s="179"/>
      <c r="U845" s="407"/>
    </row>
    <row r="846" spans="1:21" s="176" customFormat="1" ht="16.5">
      <c r="A846" s="179"/>
      <c r="B846" s="180"/>
      <c r="C846" s="180"/>
      <c r="D846" s="179"/>
      <c r="E846" s="179"/>
      <c r="F846" s="179"/>
      <c r="G846" s="181"/>
      <c r="H846" s="181"/>
      <c r="I846" s="181"/>
      <c r="J846" s="218"/>
      <c r="K846" s="218"/>
      <c r="L846" s="218"/>
      <c r="M846" s="218"/>
      <c r="N846" s="218"/>
      <c r="O846" s="218"/>
      <c r="P846" s="218"/>
      <c r="Q846" s="218"/>
      <c r="R846" s="218"/>
      <c r="S846" s="179"/>
      <c r="T846" s="179"/>
      <c r="U846" s="407"/>
    </row>
    <row r="847" spans="1:21" s="176" customFormat="1" ht="16.5">
      <c r="A847" s="179"/>
      <c r="B847" s="180"/>
      <c r="C847" s="180"/>
      <c r="D847" s="179"/>
      <c r="E847" s="179"/>
      <c r="F847" s="179"/>
      <c r="G847" s="181"/>
      <c r="H847" s="181"/>
      <c r="I847" s="181"/>
      <c r="J847" s="218"/>
      <c r="K847" s="218"/>
      <c r="L847" s="218"/>
      <c r="M847" s="218"/>
      <c r="N847" s="218"/>
      <c r="O847" s="218"/>
      <c r="P847" s="218"/>
      <c r="Q847" s="218"/>
      <c r="R847" s="218"/>
      <c r="S847" s="179"/>
      <c r="T847" s="179"/>
      <c r="U847" s="407"/>
    </row>
    <row r="848" spans="1:21" s="176" customFormat="1" ht="16.5">
      <c r="A848" s="179"/>
      <c r="B848" s="180"/>
      <c r="C848" s="180"/>
      <c r="D848" s="179"/>
      <c r="E848" s="179"/>
      <c r="F848" s="179"/>
      <c r="G848" s="181"/>
      <c r="H848" s="181"/>
      <c r="I848" s="181"/>
      <c r="J848" s="218"/>
      <c r="K848" s="218"/>
      <c r="L848" s="218"/>
      <c r="M848" s="218"/>
      <c r="N848" s="218"/>
      <c r="O848" s="218"/>
      <c r="P848" s="218"/>
      <c r="Q848" s="218"/>
      <c r="R848" s="218"/>
      <c r="S848" s="179"/>
      <c r="T848" s="179"/>
      <c r="U848" s="407"/>
    </row>
    <row r="849" spans="1:21" s="176" customFormat="1" ht="16.5">
      <c r="A849" s="179"/>
      <c r="B849" s="180"/>
      <c r="C849" s="180"/>
      <c r="D849" s="179"/>
      <c r="E849" s="179"/>
      <c r="F849" s="179"/>
      <c r="G849" s="181"/>
      <c r="H849" s="181"/>
      <c r="I849" s="181"/>
      <c r="J849" s="218"/>
      <c r="K849" s="218"/>
      <c r="L849" s="218"/>
      <c r="M849" s="218"/>
      <c r="N849" s="218"/>
      <c r="O849" s="218"/>
      <c r="P849" s="218"/>
      <c r="Q849" s="218"/>
      <c r="R849" s="218"/>
      <c r="S849" s="179"/>
      <c r="T849" s="179"/>
      <c r="U849" s="407"/>
    </row>
    <row r="850" spans="1:21" s="176" customFormat="1" ht="16.5">
      <c r="A850" s="179"/>
      <c r="B850" s="180"/>
      <c r="C850" s="180"/>
      <c r="D850" s="179"/>
      <c r="E850" s="179"/>
      <c r="F850" s="179"/>
      <c r="G850" s="181"/>
      <c r="H850" s="181"/>
      <c r="I850" s="181"/>
      <c r="J850" s="218"/>
      <c r="K850" s="218"/>
      <c r="L850" s="218"/>
      <c r="M850" s="218"/>
      <c r="N850" s="218"/>
      <c r="O850" s="218"/>
      <c r="P850" s="218"/>
      <c r="Q850" s="218"/>
      <c r="R850" s="218"/>
      <c r="S850" s="179"/>
      <c r="T850" s="179"/>
      <c r="U850" s="407"/>
    </row>
    <row r="851" spans="1:21" s="176" customFormat="1" ht="16.5">
      <c r="A851" s="179"/>
      <c r="B851" s="180"/>
      <c r="C851" s="180"/>
      <c r="D851" s="179"/>
      <c r="E851" s="179"/>
      <c r="F851" s="179"/>
      <c r="G851" s="181"/>
      <c r="H851" s="181"/>
      <c r="I851" s="181"/>
      <c r="J851" s="218"/>
      <c r="K851" s="218"/>
      <c r="L851" s="218"/>
      <c r="M851" s="218"/>
      <c r="N851" s="218"/>
      <c r="O851" s="218"/>
      <c r="P851" s="218"/>
      <c r="Q851" s="218"/>
      <c r="R851" s="218"/>
      <c r="S851" s="179"/>
      <c r="T851" s="179"/>
      <c r="U851" s="407"/>
    </row>
    <row r="852" spans="1:21" s="176" customFormat="1" ht="16.5">
      <c r="A852" s="179"/>
      <c r="B852" s="180"/>
      <c r="C852" s="180"/>
      <c r="D852" s="179"/>
      <c r="E852" s="179"/>
      <c r="F852" s="179"/>
      <c r="G852" s="181"/>
      <c r="H852" s="181"/>
      <c r="I852" s="181"/>
      <c r="J852" s="218"/>
      <c r="K852" s="218"/>
      <c r="L852" s="218"/>
      <c r="M852" s="218"/>
      <c r="N852" s="218"/>
      <c r="O852" s="218"/>
      <c r="P852" s="218"/>
      <c r="Q852" s="218"/>
      <c r="R852" s="218"/>
      <c r="S852" s="179"/>
      <c r="T852" s="179"/>
      <c r="U852" s="407"/>
    </row>
    <row r="853" spans="1:21" s="176" customFormat="1" ht="16.5">
      <c r="A853" s="179"/>
      <c r="B853" s="180"/>
      <c r="C853" s="180"/>
      <c r="D853" s="179"/>
      <c r="E853" s="179"/>
      <c r="F853" s="179"/>
      <c r="G853" s="181"/>
      <c r="H853" s="181"/>
      <c r="I853" s="181"/>
      <c r="J853" s="218"/>
      <c r="K853" s="218"/>
      <c r="L853" s="218"/>
      <c r="M853" s="218"/>
      <c r="N853" s="218"/>
      <c r="O853" s="218"/>
      <c r="P853" s="218"/>
      <c r="Q853" s="218"/>
      <c r="R853" s="218"/>
      <c r="S853" s="179"/>
      <c r="T853" s="179"/>
      <c r="U853" s="407"/>
    </row>
    <row r="854" spans="1:21" s="176" customFormat="1" ht="16.5">
      <c r="A854" s="179"/>
      <c r="B854" s="180"/>
      <c r="C854" s="180"/>
      <c r="D854" s="179"/>
      <c r="E854" s="179"/>
      <c r="F854" s="179"/>
      <c r="G854" s="181"/>
      <c r="H854" s="181"/>
      <c r="I854" s="181"/>
      <c r="J854" s="218"/>
      <c r="K854" s="218"/>
      <c r="L854" s="218"/>
      <c r="M854" s="218"/>
      <c r="N854" s="218"/>
      <c r="O854" s="218"/>
      <c r="P854" s="218"/>
      <c r="Q854" s="218"/>
      <c r="R854" s="218"/>
      <c r="S854" s="179"/>
      <c r="T854" s="179"/>
      <c r="U854" s="407"/>
    </row>
    <row r="855" spans="1:21" s="176" customFormat="1" ht="16.5">
      <c r="A855" s="179"/>
      <c r="B855" s="180"/>
      <c r="C855" s="180"/>
      <c r="D855" s="179"/>
      <c r="E855" s="179"/>
      <c r="F855" s="179"/>
      <c r="G855" s="181"/>
      <c r="H855" s="181"/>
      <c r="I855" s="181"/>
      <c r="J855" s="218"/>
      <c r="K855" s="218"/>
      <c r="L855" s="218"/>
      <c r="M855" s="218"/>
      <c r="N855" s="218"/>
      <c r="O855" s="218"/>
      <c r="P855" s="218"/>
      <c r="Q855" s="218"/>
      <c r="R855" s="218"/>
      <c r="S855" s="179"/>
      <c r="T855" s="179"/>
      <c r="U855" s="407"/>
    </row>
    <row r="856" spans="1:21" s="176" customFormat="1" ht="16.5">
      <c r="A856" s="179"/>
      <c r="B856" s="180"/>
      <c r="C856" s="180"/>
      <c r="D856" s="179"/>
      <c r="E856" s="179"/>
      <c r="F856" s="179"/>
      <c r="G856" s="181"/>
      <c r="H856" s="181"/>
      <c r="I856" s="181"/>
      <c r="J856" s="218"/>
      <c r="K856" s="218"/>
      <c r="L856" s="218"/>
      <c r="M856" s="218"/>
      <c r="N856" s="218"/>
      <c r="O856" s="218"/>
      <c r="P856" s="218"/>
      <c r="Q856" s="218"/>
      <c r="R856" s="218"/>
      <c r="S856" s="179"/>
      <c r="T856" s="179"/>
      <c r="U856" s="407"/>
    </row>
    <row r="857" spans="1:21" s="176" customFormat="1" ht="16.5">
      <c r="A857" s="179"/>
      <c r="B857" s="180"/>
      <c r="C857" s="180"/>
      <c r="D857" s="179"/>
      <c r="E857" s="179"/>
      <c r="F857" s="179"/>
      <c r="G857" s="181"/>
      <c r="H857" s="181"/>
      <c r="I857" s="181"/>
      <c r="J857" s="218"/>
      <c r="K857" s="218"/>
      <c r="L857" s="218"/>
      <c r="M857" s="218"/>
      <c r="N857" s="218"/>
      <c r="O857" s="218"/>
      <c r="P857" s="218"/>
      <c r="Q857" s="218"/>
      <c r="R857" s="218"/>
      <c r="S857" s="179"/>
      <c r="T857" s="179"/>
      <c r="U857" s="407"/>
    </row>
    <row r="858" spans="1:21" s="176" customFormat="1" ht="16.5">
      <c r="A858" s="179"/>
      <c r="B858" s="180"/>
      <c r="C858" s="180"/>
      <c r="D858" s="179"/>
      <c r="E858" s="179"/>
      <c r="F858" s="179"/>
      <c r="G858" s="181"/>
      <c r="H858" s="181"/>
      <c r="I858" s="181"/>
      <c r="J858" s="218"/>
      <c r="K858" s="218"/>
      <c r="L858" s="218"/>
      <c r="M858" s="218"/>
      <c r="N858" s="218"/>
      <c r="O858" s="218"/>
      <c r="P858" s="218"/>
      <c r="Q858" s="218"/>
      <c r="R858" s="218"/>
      <c r="S858" s="179"/>
      <c r="T858" s="179"/>
      <c r="U858" s="407"/>
    </row>
    <row r="859" spans="1:21" s="176" customFormat="1" ht="16.5">
      <c r="A859" s="179"/>
      <c r="B859" s="180"/>
      <c r="C859" s="180"/>
      <c r="D859" s="179"/>
      <c r="E859" s="179"/>
      <c r="F859" s="179"/>
      <c r="G859" s="181"/>
      <c r="H859" s="181"/>
      <c r="I859" s="181"/>
      <c r="J859" s="218"/>
      <c r="K859" s="218"/>
      <c r="L859" s="218"/>
      <c r="M859" s="218"/>
      <c r="N859" s="218"/>
      <c r="O859" s="218"/>
      <c r="P859" s="218"/>
      <c r="Q859" s="218"/>
      <c r="R859" s="218"/>
      <c r="S859" s="179"/>
      <c r="T859" s="179"/>
      <c r="U859" s="407"/>
    </row>
    <row r="860" spans="1:21" s="176" customFormat="1" ht="16.5">
      <c r="A860" s="179"/>
      <c r="B860" s="180"/>
      <c r="C860" s="180"/>
      <c r="D860" s="179"/>
      <c r="E860" s="179"/>
      <c r="F860" s="179"/>
      <c r="G860" s="181"/>
      <c r="H860" s="181"/>
      <c r="I860" s="181"/>
      <c r="J860" s="218"/>
      <c r="K860" s="218"/>
      <c r="L860" s="218"/>
      <c r="M860" s="218"/>
      <c r="N860" s="218"/>
      <c r="O860" s="218"/>
      <c r="P860" s="218"/>
      <c r="Q860" s="218"/>
      <c r="R860" s="218"/>
      <c r="S860" s="179"/>
      <c r="T860" s="179"/>
      <c r="U860" s="407"/>
    </row>
    <row r="861" spans="1:21" s="176" customFormat="1" ht="16.5">
      <c r="A861" s="179"/>
      <c r="B861" s="180"/>
      <c r="C861" s="180"/>
      <c r="D861" s="179"/>
      <c r="E861" s="179"/>
      <c r="F861" s="179"/>
      <c r="G861" s="181"/>
      <c r="H861" s="181"/>
      <c r="I861" s="181"/>
      <c r="J861" s="218"/>
      <c r="K861" s="218"/>
      <c r="L861" s="218"/>
      <c r="M861" s="218"/>
      <c r="N861" s="218"/>
      <c r="O861" s="218"/>
      <c r="P861" s="218"/>
      <c r="Q861" s="218"/>
      <c r="R861" s="218"/>
      <c r="S861" s="179"/>
      <c r="T861" s="179"/>
      <c r="U861" s="407"/>
    </row>
    <row r="862" spans="1:21" s="176" customFormat="1" ht="16.5">
      <c r="A862" s="179"/>
      <c r="B862" s="180"/>
      <c r="C862" s="180"/>
      <c r="D862" s="179"/>
      <c r="E862" s="179"/>
      <c r="F862" s="179"/>
      <c r="G862" s="181"/>
      <c r="H862" s="181"/>
      <c r="I862" s="181"/>
      <c r="J862" s="218"/>
      <c r="K862" s="218"/>
      <c r="L862" s="218"/>
      <c r="M862" s="218"/>
      <c r="N862" s="218"/>
      <c r="O862" s="218"/>
      <c r="P862" s="218"/>
      <c r="Q862" s="218"/>
      <c r="R862" s="218"/>
      <c r="S862" s="179"/>
      <c r="T862" s="179"/>
      <c r="U862" s="407"/>
    </row>
    <row r="863" spans="1:21" s="176" customFormat="1" ht="16.5">
      <c r="A863" s="179"/>
      <c r="B863" s="180"/>
      <c r="C863" s="180"/>
      <c r="D863" s="179"/>
      <c r="E863" s="179"/>
      <c r="F863" s="179"/>
      <c r="G863" s="181"/>
      <c r="H863" s="181"/>
      <c r="I863" s="181"/>
      <c r="J863" s="218"/>
      <c r="K863" s="218"/>
      <c r="L863" s="218"/>
      <c r="M863" s="218"/>
      <c r="N863" s="218"/>
      <c r="O863" s="218"/>
      <c r="P863" s="218"/>
      <c r="Q863" s="218"/>
      <c r="R863" s="218"/>
      <c r="S863" s="179"/>
      <c r="T863" s="179"/>
      <c r="U863" s="407"/>
    </row>
    <row r="864" spans="1:21" s="176" customFormat="1" ht="16.5">
      <c r="A864" s="179"/>
      <c r="B864" s="180"/>
      <c r="C864" s="180"/>
      <c r="D864" s="179"/>
      <c r="E864" s="179"/>
      <c r="F864" s="179"/>
      <c r="G864" s="181"/>
      <c r="H864" s="181"/>
      <c r="I864" s="181"/>
      <c r="J864" s="218"/>
      <c r="K864" s="218"/>
      <c r="L864" s="218"/>
      <c r="M864" s="218"/>
      <c r="N864" s="218"/>
      <c r="O864" s="218"/>
      <c r="P864" s="218"/>
      <c r="Q864" s="218"/>
      <c r="R864" s="218"/>
      <c r="S864" s="179"/>
      <c r="T864" s="179"/>
      <c r="U864" s="407"/>
    </row>
    <row r="865" spans="1:21" s="176" customFormat="1" ht="16.5">
      <c r="A865" s="179"/>
      <c r="B865" s="180"/>
      <c r="C865" s="180"/>
      <c r="D865" s="179"/>
      <c r="E865" s="179"/>
      <c r="F865" s="179"/>
      <c r="G865" s="181"/>
      <c r="H865" s="181"/>
      <c r="I865" s="181"/>
      <c r="J865" s="218"/>
      <c r="K865" s="218"/>
      <c r="L865" s="218"/>
      <c r="M865" s="218"/>
      <c r="N865" s="218"/>
      <c r="O865" s="218"/>
      <c r="P865" s="218"/>
      <c r="Q865" s="218"/>
      <c r="R865" s="218"/>
      <c r="S865" s="179"/>
      <c r="T865" s="179"/>
      <c r="U865" s="407"/>
    </row>
    <row r="866" spans="1:21" s="176" customFormat="1" ht="16.5">
      <c r="A866" s="179"/>
      <c r="B866" s="180"/>
      <c r="C866" s="180"/>
      <c r="D866" s="179"/>
      <c r="E866" s="179"/>
      <c r="F866" s="179"/>
      <c r="G866" s="181"/>
      <c r="H866" s="181"/>
      <c r="I866" s="181"/>
      <c r="J866" s="218"/>
      <c r="K866" s="218"/>
      <c r="L866" s="218"/>
      <c r="M866" s="218"/>
      <c r="N866" s="218"/>
      <c r="O866" s="218"/>
      <c r="P866" s="218"/>
      <c r="Q866" s="218"/>
      <c r="R866" s="218"/>
      <c r="S866" s="179"/>
      <c r="T866" s="179"/>
      <c r="U866" s="407"/>
    </row>
    <row r="867" spans="1:21" s="176" customFormat="1" ht="16.5">
      <c r="A867" s="179"/>
      <c r="B867" s="180"/>
      <c r="C867" s="180"/>
      <c r="D867" s="179"/>
      <c r="E867" s="179"/>
      <c r="F867" s="179"/>
      <c r="G867" s="181"/>
      <c r="H867" s="181"/>
      <c r="I867" s="181"/>
      <c r="J867" s="218"/>
      <c r="K867" s="218"/>
      <c r="L867" s="218"/>
      <c r="M867" s="218"/>
      <c r="N867" s="218"/>
      <c r="O867" s="218"/>
      <c r="P867" s="218"/>
      <c r="Q867" s="218"/>
      <c r="R867" s="218"/>
      <c r="S867" s="179"/>
      <c r="T867" s="179"/>
      <c r="U867" s="407"/>
    </row>
    <row r="868" spans="1:21" s="176" customFormat="1" ht="16.5">
      <c r="A868" s="179"/>
      <c r="B868" s="180"/>
      <c r="C868" s="180"/>
      <c r="D868" s="179"/>
      <c r="E868" s="179"/>
      <c r="F868" s="179"/>
      <c r="G868" s="181"/>
      <c r="H868" s="181"/>
      <c r="I868" s="181"/>
      <c r="J868" s="218"/>
      <c r="K868" s="218"/>
      <c r="L868" s="218"/>
      <c r="M868" s="218"/>
      <c r="N868" s="218"/>
      <c r="O868" s="218"/>
      <c r="P868" s="218"/>
      <c r="Q868" s="218"/>
      <c r="R868" s="218"/>
      <c r="S868" s="179"/>
      <c r="T868" s="179"/>
      <c r="U868" s="407"/>
    </row>
    <row r="869" spans="1:21" s="176" customFormat="1" ht="16.5">
      <c r="A869" s="179"/>
      <c r="B869" s="180"/>
      <c r="C869" s="180"/>
      <c r="D869" s="179"/>
      <c r="E869" s="179"/>
      <c r="F869" s="179"/>
      <c r="G869" s="181"/>
      <c r="H869" s="181"/>
      <c r="I869" s="181"/>
      <c r="J869" s="218"/>
      <c r="K869" s="218"/>
      <c r="L869" s="218"/>
      <c r="M869" s="218"/>
      <c r="N869" s="218"/>
      <c r="O869" s="218"/>
      <c r="P869" s="218"/>
      <c r="Q869" s="218"/>
      <c r="R869" s="218"/>
      <c r="S869" s="179"/>
      <c r="T869" s="179"/>
      <c r="U869" s="407"/>
    </row>
    <row r="870" spans="1:21" s="176" customFormat="1" ht="16.5">
      <c r="A870" s="179"/>
      <c r="B870" s="180"/>
      <c r="C870" s="180"/>
      <c r="D870" s="179"/>
      <c r="E870" s="179"/>
      <c r="F870" s="179"/>
      <c r="G870" s="181"/>
      <c r="H870" s="181"/>
      <c r="I870" s="181"/>
      <c r="J870" s="218"/>
      <c r="K870" s="218"/>
      <c r="L870" s="218"/>
      <c r="M870" s="218"/>
      <c r="N870" s="218"/>
      <c r="O870" s="218"/>
      <c r="P870" s="218"/>
      <c r="Q870" s="218"/>
      <c r="R870" s="218"/>
      <c r="S870" s="179"/>
      <c r="T870" s="179"/>
      <c r="U870" s="407"/>
    </row>
    <row r="871" spans="1:21" s="176" customFormat="1" ht="16.5">
      <c r="A871" s="179"/>
      <c r="B871" s="180"/>
      <c r="C871" s="180"/>
      <c r="D871" s="179"/>
      <c r="E871" s="179"/>
      <c r="F871" s="179"/>
      <c r="G871" s="181"/>
      <c r="H871" s="181"/>
      <c r="I871" s="181"/>
      <c r="J871" s="218"/>
      <c r="K871" s="218"/>
      <c r="L871" s="218"/>
      <c r="M871" s="218"/>
      <c r="N871" s="218"/>
      <c r="O871" s="218"/>
      <c r="P871" s="218"/>
      <c r="Q871" s="218"/>
      <c r="R871" s="218"/>
      <c r="S871" s="179"/>
      <c r="T871" s="179"/>
      <c r="U871" s="407"/>
    </row>
    <row r="872" spans="1:21" s="176" customFormat="1" ht="16.5">
      <c r="A872" s="179"/>
      <c r="B872" s="180"/>
      <c r="C872" s="180"/>
      <c r="D872" s="179"/>
      <c r="E872" s="179"/>
      <c r="F872" s="179"/>
      <c r="G872" s="181"/>
      <c r="H872" s="181"/>
      <c r="I872" s="181"/>
      <c r="J872" s="218"/>
      <c r="K872" s="218"/>
      <c r="L872" s="218"/>
      <c r="M872" s="218"/>
      <c r="N872" s="218"/>
      <c r="O872" s="218"/>
      <c r="P872" s="218"/>
      <c r="Q872" s="218"/>
      <c r="R872" s="218"/>
      <c r="S872" s="179"/>
      <c r="T872" s="179"/>
      <c r="U872" s="407"/>
    </row>
    <row r="873" spans="1:21" s="176" customFormat="1" ht="16.5">
      <c r="A873" s="179"/>
      <c r="B873" s="180"/>
      <c r="C873" s="180"/>
      <c r="D873" s="179"/>
      <c r="E873" s="179"/>
      <c r="F873" s="179"/>
      <c r="G873" s="181"/>
      <c r="H873" s="181"/>
      <c r="I873" s="181"/>
      <c r="J873" s="218"/>
      <c r="K873" s="218"/>
      <c r="L873" s="218"/>
      <c r="M873" s="218"/>
      <c r="N873" s="218"/>
      <c r="O873" s="218"/>
      <c r="P873" s="218"/>
      <c r="Q873" s="218"/>
      <c r="R873" s="218"/>
      <c r="S873" s="179"/>
      <c r="T873" s="179"/>
      <c r="U873" s="407"/>
    </row>
    <row r="874" spans="1:21" s="176" customFormat="1" ht="16.5">
      <c r="A874" s="179"/>
      <c r="B874" s="180"/>
      <c r="C874" s="180"/>
      <c r="D874" s="179"/>
      <c r="E874" s="179"/>
      <c r="F874" s="179"/>
      <c r="G874" s="181"/>
      <c r="H874" s="181"/>
      <c r="I874" s="181"/>
      <c r="J874" s="218"/>
      <c r="K874" s="218"/>
      <c r="L874" s="218"/>
      <c r="M874" s="218"/>
      <c r="N874" s="218"/>
      <c r="O874" s="218"/>
      <c r="P874" s="218"/>
      <c r="Q874" s="218"/>
      <c r="R874" s="218"/>
      <c r="S874" s="179"/>
      <c r="T874" s="179"/>
      <c r="U874" s="407"/>
    </row>
    <row r="875" spans="1:21" s="176" customFormat="1" ht="16.5">
      <c r="A875" s="179"/>
      <c r="B875" s="180"/>
      <c r="C875" s="180"/>
      <c r="D875" s="179"/>
      <c r="E875" s="179"/>
      <c r="F875" s="179"/>
      <c r="G875" s="181"/>
      <c r="H875" s="181"/>
      <c r="I875" s="181"/>
      <c r="J875" s="218"/>
      <c r="K875" s="218"/>
      <c r="L875" s="218"/>
      <c r="M875" s="218"/>
      <c r="N875" s="218"/>
      <c r="O875" s="218"/>
      <c r="P875" s="218"/>
      <c r="Q875" s="218"/>
      <c r="R875" s="218"/>
      <c r="S875" s="179"/>
      <c r="T875" s="179"/>
      <c r="U875" s="407"/>
    </row>
    <row r="876" spans="1:21" s="176" customFormat="1" ht="16.5">
      <c r="A876" s="179"/>
      <c r="B876" s="180"/>
      <c r="C876" s="180"/>
      <c r="D876" s="179"/>
      <c r="E876" s="179"/>
      <c r="F876" s="179"/>
      <c r="G876" s="181"/>
      <c r="H876" s="181"/>
      <c r="I876" s="181"/>
      <c r="J876" s="218"/>
      <c r="K876" s="218"/>
      <c r="L876" s="218"/>
      <c r="M876" s="218"/>
      <c r="N876" s="218"/>
      <c r="O876" s="218"/>
      <c r="P876" s="218"/>
      <c r="Q876" s="218"/>
      <c r="R876" s="218"/>
      <c r="S876" s="179"/>
      <c r="T876" s="179"/>
      <c r="U876" s="407"/>
    </row>
    <row r="877" spans="1:21" s="176" customFormat="1" ht="16.5">
      <c r="A877" s="179"/>
      <c r="B877" s="180"/>
      <c r="C877" s="180"/>
      <c r="D877" s="179"/>
      <c r="E877" s="179"/>
      <c r="F877" s="179"/>
      <c r="G877" s="181"/>
      <c r="H877" s="181"/>
      <c r="I877" s="181"/>
      <c r="J877" s="218"/>
      <c r="K877" s="218"/>
      <c r="L877" s="218"/>
      <c r="M877" s="218"/>
      <c r="N877" s="218"/>
      <c r="O877" s="218"/>
      <c r="P877" s="218"/>
      <c r="Q877" s="218"/>
      <c r="R877" s="218"/>
      <c r="S877" s="179"/>
      <c r="T877" s="179"/>
      <c r="U877" s="407"/>
    </row>
    <row r="878" spans="1:21" s="176" customFormat="1" ht="16.5">
      <c r="A878" s="179"/>
      <c r="B878" s="180"/>
      <c r="C878" s="180"/>
      <c r="D878" s="179"/>
      <c r="E878" s="179"/>
      <c r="F878" s="179"/>
      <c r="G878" s="181"/>
      <c r="H878" s="181"/>
      <c r="I878" s="181"/>
      <c r="J878" s="218"/>
      <c r="K878" s="218"/>
      <c r="L878" s="218"/>
      <c r="M878" s="218"/>
      <c r="N878" s="218"/>
      <c r="O878" s="218"/>
      <c r="P878" s="218"/>
      <c r="Q878" s="218"/>
      <c r="R878" s="218"/>
      <c r="S878" s="179"/>
      <c r="T878" s="179"/>
      <c r="U878" s="407"/>
    </row>
    <row r="879" spans="1:21" s="176" customFormat="1" ht="16.5">
      <c r="A879" s="179"/>
      <c r="B879" s="180"/>
      <c r="C879" s="180"/>
      <c r="D879" s="179"/>
      <c r="E879" s="179"/>
      <c r="F879" s="179"/>
      <c r="G879" s="181"/>
      <c r="H879" s="181"/>
      <c r="I879" s="181"/>
      <c r="J879" s="218"/>
      <c r="K879" s="218"/>
      <c r="L879" s="218"/>
      <c r="M879" s="218"/>
      <c r="N879" s="218"/>
      <c r="O879" s="218"/>
      <c r="P879" s="218"/>
      <c r="Q879" s="218"/>
      <c r="R879" s="218"/>
      <c r="S879" s="179"/>
      <c r="T879" s="179"/>
      <c r="U879" s="407"/>
    </row>
    <row r="880" spans="1:21" s="176" customFormat="1" ht="16.5">
      <c r="A880" s="179"/>
      <c r="B880" s="180"/>
      <c r="C880" s="180"/>
      <c r="D880" s="179"/>
      <c r="E880" s="179"/>
      <c r="F880" s="179"/>
      <c r="G880" s="181"/>
      <c r="H880" s="181"/>
      <c r="I880" s="181"/>
      <c r="J880" s="218"/>
      <c r="K880" s="218"/>
      <c r="L880" s="218"/>
      <c r="M880" s="218"/>
      <c r="N880" s="218"/>
      <c r="O880" s="218"/>
      <c r="P880" s="218"/>
      <c r="Q880" s="218"/>
      <c r="R880" s="218"/>
      <c r="S880" s="179"/>
      <c r="T880" s="179"/>
      <c r="U880" s="407"/>
    </row>
    <row r="881" spans="1:21" s="176" customFormat="1" ht="16.5">
      <c r="A881" s="179"/>
      <c r="B881" s="180"/>
      <c r="C881" s="180"/>
      <c r="D881" s="179"/>
      <c r="E881" s="179"/>
      <c r="F881" s="179"/>
      <c r="G881" s="181"/>
      <c r="H881" s="181"/>
      <c r="I881" s="181"/>
      <c r="J881" s="218"/>
      <c r="K881" s="218"/>
      <c r="L881" s="218"/>
      <c r="M881" s="218"/>
      <c r="N881" s="218"/>
      <c r="O881" s="218"/>
      <c r="P881" s="218"/>
      <c r="Q881" s="218"/>
      <c r="R881" s="218"/>
      <c r="S881" s="179"/>
      <c r="T881" s="179"/>
      <c r="U881" s="407"/>
    </row>
    <row r="882" spans="1:21" s="176" customFormat="1" ht="16.5">
      <c r="A882" s="179"/>
      <c r="B882" s="180"/>
      <c r="C882" s="180"/>
      <c r="D882" s="179"/>
      <c r="E882" s="179"/>
      <c r="F882" s="179"/>
      <c r="G882" s="181"/>
      <c r="H882" s="181"/>
      <c r="I882" s="181"/>
      <c r="J882" s="218"/>
      <c r="K882" s="218"/>
      <c r="L882" s="218"/>
      <c r="M882" s="218"/>
      <c r="N882" s="218"/>
      <c r="O882" s="218"/>
      <c r="P882" s="218"/>
      <c r="Q882" s="218"/>
      <c r="R882" s="218"/>
      <c r="S882" s="179"/>
      <c r="T882" s="179"/>
      <c r="U882" s="407"/>
    </row>
    <row r="883" spans="1:21" s="176" customFormat="1" ht="16.5">
      <c r="A883" s="179"/>
      <c r="B883" s="180"/>
      <c r="C883" s="180"/>
      <c r="D883" s="179"/>
      <c r="E883" s="179"/>
      <c r="F883" s="179"/>
      <c r="G883" s="181"/>
      <c r="H883" s="181"/>
      <c r="I883" s="181"/>
      <c r="J883" s="218"/>
      <c r="K883" s="218"/>
      <c r="L883" s="218"/>
      <c r="M883" s="218"/>
      <c r="N883" s="218"/>
      <c r="O883" s="218"/>
      <c r="P883" s="218"/>
      <c r="Q883" s="218"/>
      <c r="R883" s="218"/>
      <c r="S883" s="179"/>
      <c r="T883" s="179"/>
      <c r="U883" s="407"/>
    </row>
    <row r="884" spans="1:21" s="176" customFormat="1" ht="16.5">
      <c r="A884" s="179"/>
      <c r="B884" s="180"/>
      <c r="C884" s="180"/>
      <c r="D884" s="179"/>
      <c r="E884" s="179"/>
      <c r="F884" s="179"/>
      <c r="G884" s="181"/>
      <c r="H884" s="181"/>
      <c r="I884" s="181"/>
      <c r="J884" s="218"/>
      <c r="K884" s="218"/>
      <c r="L884" s="218"/>
      <c r="M884" s="218"/>
      <c r="N884" s="218"/>
      <c r="O884" s="218"/>
      <c r="P884" s="218"/>
      <c r="Q884" s="218"/>
      <c r="R884" s="218"/>
      <c r="S884" s="179"/>
      <c r="T884" s="179"/>
      <c r="U884" s="407"/>
    </row>
    <row r="885" spans="1:21" s="176" customFormat="1" ht="16.5">
      <c r="A885" s="179"/>
      <c r="B885" s="180"/>
      <c r="C885" s="180"/>
      <c r="D885" s="179"/>
      <c r="E885" s="179"/>
      <c r="F885" s="179"/>
      <c r="G885" s="181"/>
      <c r="H885" s="181"/>
      <c r="I885" s="181"/>
      <c r="J885" s="218"/>
      <c r="K885" s="218"/>
      <c r="L885" s="218"/>
      <c r="M885" s="218"/>
      <c r="N885" s="218"/>
      <c r="O885" s="218"/>
      <c r="P885" s="218"/>
      <c r="Q885" s="218"/>
      <c r="R885" s="218"/>
      <c r="S885" s="179"/>
      <c r="T885" s="179"/>
      <c r="U885" s="407"/>
    </row>
    <row r="886" spans="1:21" s="176" customFormat="1" ht="16.5">
      <c r="A886" s="179"/>
      <c r="B886" s="180"/>
      <c r="C886" s="180"/>
      <c r="D886" s="179"/>
      <c r="E886" s="179"/>
      <c r="F886" s="179"/>
      <c r="G886" s="181"/>
      <c r="H886" s="181"/>
      <c r="I886" s="181"/>
      <c r="J886" s="218"/>
      <c r="K886" s="218"/>
      <c r="L886" s="218"/>
      <c r="M886" s="218"/>
      <c r="N886" s="218"/>
      <c r="O886" s="218"/>
      <c r="P886" s="218"/>
      <c r="Q886" s="218"/>
      <c r="R886" s="218"/>
      <c r="S886" s="179"/>
      <c r="T886" s="179"/>
      <c r="U886" s="407"/>
    </row>
    <row r="887" spans="1:21" s="176" customFormat="1" ht="16.5">
      <c r="A887" s="179"/>
      <c r="B887" s="180"/>
      <c r="C887" s="180"/>
      <c r="D887" s="179"/>
      <c r="E887" s="179"/>
      <c r="F887" s="179"/>
      <c r="G887" s="181"/>
      <c r="H887" s="181"/>
      <c r="I887" s="181"/>
      <c r="J887" s="218"/>
      <c r="K887" s="218"/>
      <c r="L887" s="218"/>
      <c r="M887" s="218"/>
      <c r="N887" s="218"/>
      <c r="O887" s="218"/>
      <c r="P887" s="218"/>
      <c r="Q887" s="218"/>
      <c r="R887" s="218"/>
      <c r="S887" s="179"/>
      <c r="T887" s="179"/>
      <c r="U887" s="407"/>
    </row>
    <row r="888" spans="1:21" s="176" customFormat="1" ht="16.5">
      <c r="A888" s="179"/>
      <c r="B888" s="180"/>
      <c r="C888" s="180"/>
      <c r="D888" s="179"/>
      <c r="E888" s="179"/>
      <c r="F888" s="179"/>
      <c r="G888" s="181"/>
      <c r="H888" s="181"/>
      <c r="I888" s="181"/>
      <c r="J888" s="218"/>
      <c r="K888" s="218"/>
      <c r="L888" s="218"/>
      <c r="M888" s="218"/>
      <c r="N888" s="218"/>
      <c r="O888" s="218"/>
      <c r="P888" s="218"/>
      <c r="Q888" s="218"/>
      <c r="R888" s="218"/>
      <c r="S888" s="179"/>
      <c r="T888" s="179"/>
      <c r="U888" s="407"/>
    </row>
    <row r="889" spans="1:21" s="176" customFormat="1" ht="16.5">
      <c r="A889" s="179"/>
      <c r="B889" s="180"/>
      <c r="C889" s="180"/>
      <c r="D889" s="179"/>
      <c r="E889" s="179"/>
      <c r="F889" s="179"/>
      <c r="G889" s="181"/>
      <c r="H889" s="181"/>
      <c r="I889" s="181"/>
      <c r="J889" s="218"/>
      <c r="K889" s="218"/>
      <c r="L889" s="218"/>
      <c r="M889" s="218"/>
      <c r="N889" s="218"/>
      <c r="O889" s="218"/>
      <c r="P889" s="218"/>
      <c r="Q889" s="218"/>
      <c r="R889" s="218"/>
      <c r="S889" s="179"/>
      <c r="T889" s="179"/>
      <c r="U889" s="407"/>
    </row>
    <row r="890" spans="1:21" s="176" customFormat="1" ht="16.5">
      <c r="A890" s="179"/>
      <c r="B890" s="180"/>
      <c r="C890" s="180"/>
      <c r="D890" s="179"/>
      <c r="E890" s="179"/>
      <c r="F890" s="179"/>
      <c r="G890" s="181"/>
      <c r="H890" s="181"/>
      <c r="I890" s="181"/>
      <c r="J890" s="218"/>
      <c r="K890" s="218"/>
      <c r="L890" s="218"/>
      <c r="M890" s="218"/>
      <c r="N890" s="218"/>
      <c r="O890" s="218"/>
      <c r="P890" s="218"/>
      <c r="Q890" s="218"/>
      <c r="R890" s="218"/>
      <c r="S890" s="179"/>
      <c r="T890" s="179"/>
      <c r="U890" s="407"/>
    </row>
    <row r="891" spans="1:21" s="176" customFormat="1" ht="16.5">
      <c r="A891" s="179"/>
      <c r="B891" s="180"/>
      <c r="C891" s="180"/>
      <c r="D891" s="179"/>
      <c r="E891" s="179"/>
      <c r="F891" s="179"/>
      <c r="G891" s="181"/>
      <c r="H891" s="181"/>
      <c r="I891" s="181"/>
      <c r="J891" s="218"/>
      <c r="K891" s="218"/>
      <c r="L891" s="218"/>
      <c r="M891" s="218"/>
      <c r="N891" s="218"/>
      <c r="O891" s="218"/>
      <c r="P891" s="218"/>
      <c r="Q891" s="218"/>
      <c r="R891" s="218"/>
      <c r="S891" s="179"/>
      <c r="T891" s="179"/>
      <c r="U891" s="407"/>
    </row>
    <row r="892" spans="1:21" s="176" customFormat="1" ht="16.5">
      <c r="A892" s="179"/>
      <c r="B892" s="180"/>
      <c r="C892" s="180"/>
      <c r="D892" s="179"/>
      <c r="E892" s="179"/>
      <c r="F892" s="179"/>
      <c r="G892" s="181"/>
      <c r="H892" s="181"/>
      <c r="I892" s="181"/>
      <c r="J892" s="218"/>
      <c r="K892" s="218"/>
      <c r="L892" s="218"/>
      <c r="M892" s="218"/>
      <c r="N892" s="218"/>
      <c r="O892" s="218"/>
      <c r="P892" s="218"/>
      <c r="Q892" s="218"/>
      <c r="R892" s="218"/>
      <c r="S892" s="179"/>
      <c r="T892" s="179"/>
      <c r="U892" s="407"/>
    </row>
    <row r="893" spans="1:21" s="176" customFormat="1" ht="16.5">
      <c r="A893" s="179"/>
      <c r="B893" s="180"/>
      <c r="C893" s="180"/>
      <c r="D893" s="179"/>
      <c r="E893" s="179"/>
      <c r="F893" s="179"/>
      <c r="G893" s="181"/>
      <c r="H893" s="181"/>
      <c r="I893" s="181"/>
      <c r="J893" s="218"/>
      <c r="K893" s="218"/>
      <c r="L893" s="218"/>
      <c r="M893" s="218"/>
      <c r="N893" s="218"/>
      <c r="O893" s="218"/>
      <c r="P893" s="218"/>
      <c r="Q893" s="218"/>
      <c r="R893" s="218"/>
      <c r="S893" s="179"/>
      <c r="T893" s="179"/>
      <c r="U893" s="407"/>
    </row>
    <row r="894" spans="1:21" s="176" customFormat="1" ht="16.5">
      <c r="A894" s="179"/>
      <c r="B894" s="180"/>
      <c r="C894" s="180"/>
      <c r="D894" s="179"/>
      <c r="E894" s="179"/>
      <c r="F894" s="179"/>
      <c r="G894" s="181"/>
      <c r="H894" s="181"/>
      <c r="I894" s="181"/>
      <c r="J894" s="218"/>
      <c r="K894" s="218"/>
      <c r="L894" s="218"/>
      <c r="M894" s="218"/>
      <c r="N894" s="218"/>
      <c r="O894" s="218"/>
      <c r="P894" s="218"/>
      <c r="Q894" s="218"/>
      <c r="R894" s="218"/>
      <c r="S894" s="179"/>
      <c r="T894" s="179"/>
      <c r="U894" s="407"/>
    </row>
    <row r="895" spans="1:21" s="176" customFormat="1" ht="16.5">
      <c r="A895" s="179"/>
      <c r="B895" s="180"/>
      <c r="C895" s="180"/>
      <c r="D895" s="179"/>
      <c r="E895" s="179"/>
      <c r="F895" s="179"/>
      <c r="G895" s="181"/>
      <c r="H895" s="181"/>
      <c r="I895" s="181"/>
      <c r="J895" s="218"/>
      <c r="K895" s="218"/>
      <c r="L895" s="218"/>
      <c r="M895" s="218"/>
      <c r="N895" s="218"/>
      <c r="O895" s="218"/>
      <c r="P895" s="218"/>
      <c r="Q895" s="218"/>
      <c r="R895" s="218"/>
      <c r="S895" s="179"/>
      <c r="T895" s="179"/>
      <c r="U895" s="407"/>
    </row>
    <row r="896" spans="1:21" s="176" customFormat="1" ht="16.5">
      <c r="A896" s="179"/>
      <c r="B896" s="180"/>
      <c r="C896" s="180"/>
      <c r="D896" s="179"/>
      <c r="E896" s="179"/>
      <c r="F896" s="179"/>
      <c r="G896" s="181"/>
      <c r="H896" s="181"/>
      <c r="I896" s="181"/>
      <c r="J896" s="218"/>
      <c r="K896" s="218"/>
      <c r="L896" s="218"/>
      <c r="M896" s="218"/>
      <c r="N896" s="218"/>
      <c r="O896" s="218"/>
      <c r="P896" s="218"/>
      <c r="Q896" s="218"/>
      <c r="R896" s="218"/>
      <c r="S896" s="179"/>
      <c r="T896" s="179"/>
      <c r="U896" s="407"/>
    </row>
    <row r="897" spans="1:21" s="176" customFormat="1" ht="16.5">
      <c r="A897" s="179"/>
      <c r="B897" s="180"/>
      <c r="C897" s="180"/>
      <c r="D897" s="179"/>
      <c r="E897" s="179"/>
      <c r="F897" s="179"/>
      <c r="G897" s="181"/>
      <c r="H897" s="181"/>
      <c r="I897" s="181"/>
      <c r="J897" s="218"/>
      <c r="K897" s="218"/>
      <c r="L897" s="218"/>
      <c r="M897" s="218"/>
      <c r="N897" s="218"/>
      <c r="O897" s="218"/>
      <c r="P897" s="218"/>
      <c r="Q897" s="218"/>
      <c r="R897" s="218"/>
      <c r="S897" s="179"/>
      <c r="T897" s="179"/>
      <c r="U897" s="407"/>
    </row>
    <row r="898" spans="1:21" s="176" customFormat="1" ht="16.5">
      <c r="A898" s="179"/>
      <c r="B898" s="180"/>
      <c r="C898" s="180"/>
      <c r="D898" s="179"/>
      <c r="E898" s="179"/>
      <c r="F898" s="179"/>
      <c r="G898" s="181"/>
      <c r="H898" s="181"/>
      <c r="I898" s="181"/>
      <c r="J898" s="218"/>
      <c r="K898" s="218"/>
      <c r="L898" s="218"/>
      <c r="M898" s="218"/>
      <c r="N898" s="218"/>
      <c r="O898" s="218"/>
      <c r="P898" s="218"/>
      <c r="Q898" s="218"/>
      <c r="R898" s="218"/>
      <c r="S898" s="179"/>
      <c r="T898" s="179"/>
      <c r="U898" s="407"/>
    </row>
    <row r="899" spans="1:21" s="176" customFormat="1" ht="16.5">
      <c r="A899" s="179"/>
      <c r="B899" s="180"/>
      <c r="C899" s="180"/>
      <c r="D899" s="179"/>
      <c r="E899" s="179"/>
      <c r="F899" s="179"/>
      <c r="G899" s="181"/>
      <c r="H899" s="181"/>
      <c r="I899" s="181"/>
      <c r="J899" s="218"/>
      <c r="K899" s="218"/>
      <c r="L899" s="218"/>
      <c r="M899" s="218"/>
      <c r="N899" s="218"/>
      <c r="O899" s="218"/>
      <c r="P899" s="218"/>
      <c r="Q899" s="218"/>
      <c r="R899" s="218"/>
      <c r="S899" s="179"/>
      <c r="T899" s="179"/>
      <c r="U899" s="407"/>
    </row>
    <row r="900" spans="1:21" s="176" customFormat="1" ht="16.5">
      <c r="A900" s="179"/>
      <c r="B900" s="180"/>
      <c r="C900" s="180"/>
      <c r="D900" s="179"/>
      <c r="E900" s="179"/>
      <c r="F900" s="179"/>
      <c r="G900" s="181"/>
      <c r="H900" s="181"/>
      <c r="I900" s="181"/>
      <c r="J900" s="218"/>
      <c r="K900" s="218"/>
      <c r="L900" s="218"/>
      <c r="M900" s="218"/>
      <c r="N900" s="218"/>
      <c r="O900" s="218"/>
      <c r="P900" s="218"/>
      <c r="Q900" s="218"/>
      <c r="R900" s="218"/>
      <c r="S900" s="179"/>
      <c r="T900" s="179"/>
      <c r="U900" s="407"/>
    </row>
    <row r="901" spans="1:21" s="176" customFormat="1" ht="16.5">
      <c r="A901" s="179"/>
      <c r="B901" s="180"/>
      <c r="C901" s="180"/>
      <c r="D901" s="179"/>
      <c r="E901" s="179"/>
      <c r="F901" s="179"/>
      <c r="G901" s="181"/>
      <c r="H901" s="181"/>
      <c r="I901" s="181"/>
      <c r="J901" s="218"/>
      <c r="K901" s="218"/>
      <c r="L901" s="218"/>
      <c r="M901" s="218"/>
      <c r="N901" s="218"/>
      <c r="O901" s="218"/>
      <c r="P901" s="218"/>
      <c r="Q901" s="218"/>
      <c r="R901" s="218"/>
      <c r="S901" s="179"/>
      <c r="T901" s="179"/>
      <c r="U901" s="407"/>
    </row>
    <row r="902" spans="1:21" s="176" customFormat="1" ht="16.5">
      <c r="A902" s="179"/>
      <c r="B902" s="180"/>
      <c r="C902" s="180"/>
      <c r="D902" s="179"/>
      <c r="E902" s="179"/>
      <c r="F902" s="179"/>
      <c r="G902" s="181"/>
      <c r="H902" s="181"/>
      <c r="I902" s="181"/>
      <c r="J902" s="218"/>
      <c r="K902" s="218"/>
      <c r="L902" s="218"/>
      <c r="M902" s="218"/>
      <c r="N902" s="218"/>
      <c r="O902" s="218"/>
      <c r="P902" s="218"/>
      <c r="Q902" s="218"/>
      <c r="R902" s="218"/>
      <c r="S902" s="179"/>
      <c r="T902" s="179"/>
      <c r="U902" s="407"/>
    </row>
    <row r="903" spans="1:21" s="176" customFormat="1" ht="16.5">
      <c r="A903" s="179"/>
      <c r="B903" s="180"/>
      <c r="C903" s="180"/>
      <c r="D903" s="179"/>
      <c r="E903" s="179"/>
      <c r="F903" s="179"/>
      <c r="G903" s="181"/>
      <c r="H903" s="181"/>
      <c r="I903" s="181"/>
      <c r="J903" s="218"/>
      <c r="K903" s="218"/>
      <c r="L903" s="218"/>
      <c r="M903" s="218"/>
      <c r="N903" s="218"/>
      <c r="O903" s="218"/>
      <c r="P903" s="218"/>
      <c r="Q903" s="218"/>
      <c r="R903" s="218"/>
      <c r="S903" s="179"/>
      <c r="T903" s="179"/>
      <c r="U903" s="407"/>
    </row>
    <row r="904" spans="1:21" s="176" customFormat="1" ht="16.5">
      <c r="A904" s="179"/>
      <c r="B904" s="180"/>
      <c r="C904" s="180"/>
      <c r="D904" s="179"/>
      <c r="E904" s="179"/>
      <c r="F904" s="179"/>
      <c r="G904" s="181"/>
      <c r="H904" s="181"/>
      <c r="I904" s="181"/>
      <c r="J904" s="218"/>
      <c r="K904" s="218"/>
      <c r="L904" s="218"/>
      <c r="M904" s="218"/>
      <c r="N904" s="218"/>
      <c r="O904" s="218"/>
      <c r="P904" s="218"/>
      <c r="Q904" s="218"/>
      <c r="R904" s="218"/>
      <c r="S904" s="179"/>
      <c r="T904" s="179"/>
      <c r="U904" s="407"/>
    </row>
    <row r="905" spans="1:21" s="176" customFormat="1" ht="16.5">
      <c r="A905" s="179"/>
      <c r="B905" s="180"/>
      <c r="C905" s="180"/>
      <c r="D905" s="179"/>
      <c r="E905" s="179"/>
      <c r="F905" s="179"/>
      <c r="G905" s="181"/>
      <c r="H905" s="181"/>
      <c r="I905" s="181"/>
      <c r="J905" s="218"/>
      <c r="K905" s="218"/>
      <c r="L905" s="218"/>
      <c r="M905" s="218"/>
      <c r="N905" s="218"/>
      <c r="O905" s="218"/>
      <c r="P905" s="218"/>
      <c r="Q905" s="218"/>
      <c r="R905" s="218"/>
      <c r="S905" s="179"/>
      <c r="T905" s="179"/>
      <c r="U905" s="407"/>
    </row>
    <row r="906" spans="1:21" s="176" customFormat="1" ht="16.5">
      <c r="A906" s="179"/>
      <c r="B906" s="180"/>
      <c r="C906" s="180"/>
      <c r="D906" s="179"/>
      <c r="E906" s="179"/>
      <c r="F906" s="179"/>
      <c r="G906" s="181"/>
      <c r="H906" s="181"/>
      <c r="I906" s="181"/>
      <c r="J906" s="218"/>
      <c r="K906" s="218"/>
      <c r="L906" s="218"/>
      <c r="M906" s="218"/>
      <c r="N906" s="218"/>
      <c r="O906" s="218"/>
      <c r="P906" s="218"/>
      <c r="Q906" s="218"/>
      <c r="R906" s="218"/>
      <c r="S906" s="179"/>
      <c r="T906" s="179"/>
      <c r="U906" s="407"/>
    </row>
    <row r="907" spans="1:21" s="176" customFormat="1" ht="16.5">
      <c r="A907" s="179"/>
      <c r="B907" s="180"/>
      <c r="C907" s="180"/>
      <c r="D907" s="179"/>
      <c r="E907" s="179"/>
      <c r="F907" s="179"/>
      <c r="G907" s="181"/>
      <c r="H907" s="181"/>
      <c r="I907" s="181"/>
      <c r="J907" s="218"/>
      <c r="K907" s="218"/>
      <c r="L907" s="218"/>
      <c r="M907" s="218"/>
      <c r="N907" s="218"/>
      <c r="O907" s="218"/>
      <c r="P907" s="218"/>
      <c r="Q907" s="218"/>
      <c r="R907" s="218"/>
      <c r="S907" s="179"/>
      <c r="T907" s="179"/>
      <c r="U907" s="407"/>
    </row>
    <row r="908" spans="1:21" s="176" customFormat="1" ht="16.5">
      <c r="A908" s="179"/>
      <c r="B908" s="180"/>
      <c r="C908" s="180"/>
      <c r="D908" s="179"/>
      <c r="E908" s="179"/>
      <c r="F908" s="179"/>
      <c r="G908" s="181"/>
      <c r="H908" s="181"/>
      <c r="I908" s="181"/>
      <c r="J908" s="218"/>
      <c r="K908" s="218"/>
      <c r="L908" s="218"/>
      <c r="M908" s="218"/>
      <c r="N908" s="218"/>
      <c r="O908" s="218"/>
      <c r="P908" s="218"/>
      <c r="Q908" s="218"/>
      <c r="R908" s="218"/>
      <c r="S908" s="179"/>
      <c r="T908" s="179"/>
      <c r="U908" s="407"/>
    </row>
    <row r="909" spans="1:21" s="176" customFormat="1" ht="16.5">
      <c r="A909" s="179"/>
      <c r="B909" s="180"/>
      <c r="C909" s="180"/>
      <c r="D909" s="179"/>
      <c r="E909" s="179"/>
      <c r="F909" s="179"/>
      <c r="G909" s="181"/>
      <c r="H909" s="181"/>
      <c r="I909" s="181"/>
      <c r="J909" s="218"/>
      <c r="K909" s="218"/>
      <c r="L909" s="218"/>
      <c r="M909" s="218"/>
      <c r="N909" s="218"/>
      <c r="O909" s="218"/>
      <c r="P909" s="218"/>
      <c r="Q909" s="218"/>
      <c r="R909" s="218"/>
      <c r="S909" s="179"/>
      <c r="T909" s="179"/>
      <c r="U909" s="407"/>
    </row>
    <row r="910" spans="1:21" s="176" customFormat="1" ht="16.5">
      <c r="A910" s="179"/>
      <c r="B910" s="180"/>
      <c r="C910" s="180"/>
      <c r="D910" s="179"/>
      <c r="E910" s="179"/>
      <c r="F910" s="179"/>
      <c r="G910" s="181"/>
      <c r="H910" s="181"/>
      <c r="I910" s="181"/>
      <c r="J910" s="218"/>
      <c r="K910" s="218"/>
      <c r="L910" s="218"/>
      <c r="M910" s="218"/>
      <c r="N910" s="218"/>
      <c r="O910" s="218"/>
      <c r="P910" s="218"/>
      <c r="Q910" s="218"/>
      <c r="R910" s="218"/>
      <c r="S910" s="179"/>
      <c r="T910" s="179"/>
      <c r="U910" s="407"/>
    </row>
    <row r="911" spans="1:21" s="176" customFormat="1" ht="16.5">
      <c r="A911" s="179"/>
      <c r="B911" s="180"/>
      <c r="C911" s="180"/>
      <c r="D911" s="179"/>
      <c r="E911" s="179"/>
      <c r="F911" s="179"/>
      <c r="G911" s="181"/>
      <c r="H911" s="181"/>
      <c r="I911" s="181"/>
      <c r="J911" s="218"/>
      <c r="K911" s="218"/>
      <c r="L911" s="218"/>
      <c r="M911" s="218"/>
      <c r="N911" s="218"/>
      <c r="O911" s="218"/>
      <c r="P911" s="218"/>
      <c r="Q911" s="218"/>
      <c r="R911" s="218"/>
      <c r="S911" s="179"/>
      <c r="T911" s="179"/>
      <c r="U911" s="407"/>
    </row>
    <row r="912" spans="1:21" s="176" customFormat="1" ht="16.5">
      <c r="A912" s="179"/>
      <c r="B912" s="180"/>
      <c r="C912" s="180"/>
      <c r="D912" s="179"/>
      <c r="E912" s="179"/>
      <c r="F912" s="179"/>
      <c r="G912" s="181"/>
      <c r="H912" s="181"/>
      <c r="I912" s="181"/>
      <c r="J912" s="218"/>
      <c r="K912" s="218"/>
      <c r="L912" s="218"/>
      <c r="M912" s="218"/>
      <c r="N912" s="218"/>
      <c r="O912" s="218"/>
      <c r="P912" s="218"/>
      <c r="Q912" s="218"/>
      <c r="R912" s="218"/>
      <c r="S912" s="179"/>
      <c r="T912" s="179"/>
      <c r="U912" s="407"/>
    </row>
    <row r="913" spans="1:21" s="176" customFormat="1" ht="16.5">
      <c r="A913" s="179"/>
      <c r="B913" s="180"/>
      <c r="C913" s="180"/>
      <c r="D913" s="179"/>
      <c r="E913" s="179"/>
      <c r="F913" s="179"/>
      <c r="G913" s="181"/>
      <c r="H913" s="181"/>
      <c r="I913" s="181"/>
      <c r="J913" s="218"/>
      <c r="K913" s="218"/>
      <c r="L913" s="218"/>
      <c r="M913" s="218"/>
      <c r="N913" s="218"/>
      <c r="O913" s="218"/>
      <c r="P913" s="218"/>
      <c r="Q913" s="218"/>
      <c r="R913" s="218"/>
      <c r="S913" s="179"/>
      <c r="T913" s="179"/>
      <c r="U913" s="407"/>
    </row>
    <row r="914" spans="1:21" s="176" customFormat="1" ht="16.5">
      <c r="A914" s="179"/>
      <c r="B914" s="180"/>
      <c r="C914" s="180"/>
      <c r="D914" s="179"/>
      <c r="E914" s="179"/>
      <c r="F914" s="179"/>
      <c r="G914" s="181"/>
      <c r="H914" s="181"/>
      <c r="I914" s="181"/>
      <c r="J914" s="218"/>
      <c r="K914" s="218"/>
      <c r="L914" s="218"/>
      <c r="M914" s="218"/>
      <c r="N914" s="218"/>
      <c r="O914" s="218"/>
      <c r="P914" s="218"/>
      <c r="Q914" s="218"/>
      <c r="R914" s="218"/>
      <c r="S914" s="179"/>
      <c r="T914" s="179"/>
      <c r="U914" s="407"/>
    </row>
    <row r="915" spans="1:21" s="176" customFormat="1" ht="16.5">
      <c r="A915" s="179"/>
      <c r="B915" s="180"/>
      <c r="C915" s="180"/>
      <c r="D915" s="179"/>
      <c r="E915" s="179"/>
      <c r="F915" s="179"/>
      <c r="G915" s="181"/>
      <c r="H915" s="181"/>
      <c r="I915" s="181"/>
      <c r="J915" s="218"/>
      <c r="K915" s="218"/>
      <c r="L915" s="218"/>
      <c r="M915" s="218"/>
      <c r="N915" s="218"/>
      <c r="O915" s="218"/>
      <c r="P915" s="218"/>
      <c r="Q915" s="218"/>
      <c r="R915" s="218"/>
      <c r="S915" s="179"/>
      <c r="T915" s="179"/>
      <c r="U915" s="407"/>
    </row>
    <row r="916" spans="1:21" s="176" customFormat="1" ht="16.5">
      <c r="A916" s="179"/>
      <c r="B916" s="180"/>
      <c r="C916" s="180"/>
      <c r="D916" s="179"/>
      <c r="E916" s="179"/>
      <c r="F916" s="179"/>
      <c r="G916" s="181"/>
      <c r="H916" s="181"/>
      <c r="I916" s="181"/>
      <c r="J916" s="218"/>
      <c r="K916" s="218"/>
      <c r="L916" s="218"/>
      <c r="M916" s="218"/>
      <c r="N916" s="218"/>
      <c r="O916" s="218"/>
      <c r="P916" s="218"/>
      <c r="Q916" s="218"/>
      <c r="R916" s="218"/>
      <c r="S916" s="179"/>
      <c r="T916" s="179"/>
      <c r="U916" s="407"/>
    </row>
    <row r="917" spans="1:21" s="176" customFormat="1" ht="16.5">
      <c r="A917" s="179"/>
      <c r="B917" s="180"/>
      <c r="C917" s="180"/>
      <c r="D917" s="179"/>
      <c r="E917" s="179"/>
      <c r="F917" s="179"/>
      <c r="G917" s="181"/>
      <c r="H917" s="181"/>
      <c r="I917" s="181"/>
      <c r="J917" s="218"/>
      <c r="K917" s="218"/>
      <c r="L917" s="218"/>
      <c r="M917" s="218"/>
      <c r="N917" s="218"/>
      <c r="O917" s="218"/>
      <c r="P917" s="218"/>
      <c r="Q917" s="218"/>
      <c r="R917" s="218"/>
      <c r="S917" s="179"/>
      <c r="T917" s="179"/>
      <c r="U917" s="407"/>
    </row>
    <row r="918" spans="1:21" s="176" customFormat="1" ht="16.5">
      <c r="A918" s="179"/>
      <c r="B918" s="180"/>
      <c r="C918" s="180"/>
      <c r="D918" s="179"/>
      <c r="E918" s="179"/>
      <c r="F918" s="179"/>
      <c r="G918" s="181"/>
      <c r="H918" s="181"/>
      <c r="I918" s="181"/>
      <c r="J918" s="218"/>
      <c r="K918" s="218"/>
      <c r="L918" s="218"/>
      <c r="M918" s="218"/>
      <c r="N918" s="218"/>
      <c r="O918" s="218"/>
      <c r="P918" s="218"/>
      <c r="Q918" s="218"/>
      <c r="R918" s="218"/>
      <c r="S918" s="179"/>
      <c r="T918" s="179"/>
      <c r="U918" s="407"/>
    </row>
    <row r="919" spans="1:21" s="176" customFormat="1" ht="16.5">
      <c r="A919" s="179"/>
      <c r="B919" s="180"/>
      <c r="C919" s="180"/>
      <c r="D919" s="179"/>
      <c r="E919" s="179"/>
      <c r="F919" s="179"/>
      <c r="G919" s="181"/>
      <c r="H919" s="181"/>
      <c r="I919" s="181"/>
      <c r="J919" s="218"/>
      <c r="K919" s="218"/>
      <c r="L919" s="218"/>
      <c r="M919" s="218"/>
      <c r="N919" s="218"/>
      <c r="O919" s="218"/>
      <c r="P919" s="218"/>
      <c r="Q919" s="218"/>
      <c r="R919" s="218"/>
      <c r="S919" s="179"/>
      <c r="T919" s="179"/>
      <c r="U919" s="407"/>
    </row>
    <row r="920" spans="1:21" s="176" customFormat="1" ht="16.5">
      <c r="A920" s="179"/>
      <c r="B920" s="180"/>
      <c r="C920" s="180"/>
      <c r="D920" s="179"/>
      <c r="E920" s="179"/>
      <c r="F920" s="179"/>
      <c r="G920" s="181"/>
      <c r="H920" s="181"/>
      <c r="I920" s="181"/>
      <c r="J920" s="218"/>
      <c r="K920" s="218"/>
      <c r="L920" s="218"/>
      <c r="M920" s="218"/>
      <c r="N920" s="218"/>
      <c r="O920" s="218"/>
      <c r="P920" s="218"/>
      <c r="Q920" s="218"/>
      <c r="R920" s="218"/>
      <c r="S920" s="179"/>
      <c r="T920" s="179"/>
      <c r="U920" s="407"/>
    </row>
    <row r="921" spans="1:21" s="176" customFormat="1" ht="16.5">
      <c r="A921" s="179"/>
      <c r="B921" s="180"/>
      <c r="C921" s="180"/>
      <c r="D921" s="179"/>
      <c r="E921" s="179"/>
      <c r="F921" s="179"/>
      <c r="G921" s="181"/>
      <c r="H921" s="181"/>
      <c r="I921" s="181"/>
      <c r="J921" s="218"/>
      <c r="K921" s="218"/>
      <c r="L921" s="218"/>
      <c r="M921" s="218"/>
      <c r="N921" s="218"/>
      <c r="O921" s="218"/>
      <c r="P921" s="218"/>
      <c r="Q921" s="218"/>
      <c r="R921" s="218"/>
      <c r="S921" s="179"/>
      <c r="T921" s="179"/>
      <c r="U921" s="407"/>
    </row>
    <row r="922" spans="1:21" s="176" customFormat="1" ht="16.5">
      <c r="A922" s="179"/>
      <c r="B922" s="180"/>
      <c r="C922" s="180"/>
      <c r="D922" s="179"/>
      <c r="E922" s="179"/>
      <c r="F922" s="179"/>
      <c r="G922" s="181"/>
      <c r="H922" s="181"/>
      <c r="I922" s="181"/>
      <c r="J922" s="218"/>
      <c r="K922" s="218"/>
      <c r="L922" s="218"/>
      <c r="M922" s="218"/>
      <c r="N922" s="218"/>
      <c r="O922" s="218"/>
      <c r="P922" s="218"/>
      <c r="Q922" s="218"/>
      <c r="R922" s="218"/>
      <c r="S922" s="179"/>
      <c r="T922" s="179"/>
      <c r="U922" s="407"/>
    </row>
    <row r="923" spans="1:21" s="176" customFormat="1" ht="16.5">
      <c r="A923" s="179"/>
      <c r="B923" s="180"/>
      <c r="C923" s="180"/>
      <c r="D923" s="179"/>
      <c r="E923" s="179"/>
      <c r="F923" s="179"/>
      <c r="G923" s="181"/>
      <c r="H923" s="181"/>
      <c r="I923" s="181"/>
      <c r="J923" s="218"/>
      <c r="K923" s="218"/>
      <c r="L923" s="218"/>
      <c r="M923" s="218"/>
      <c r="N923" s="218"/>
      <c r="O923" s="218"/>
      <c r="P923" s="218"/>
      <c r="Q923" s="218"/>
      <c r="R923" s="218"/>
      <c r="S923" s="179"/>
      <c r="T923" s="179"/>
      <c r="U923" s="407"/>
    </row>
    <row r="924" spans="1:21" s="176" customFormat="1" ht="16.5">
      <c r="A924" s="179"/>
      <c r="B924" s="180"/>
      <c r="C924" s="180"/>
      <c r="D924" s="179"/>
      <c r="E924" s="179"/>
      <c r="F924" s="179"/>
      <c r="G924" s="181"/>
      <c r="H924" s="181"/>
      <c r="I924" s="181"/>
      <c r="J924" s="218"/>
      <c r="K924" s="218"/>
      <c r="L924" s="218"/>
      <c r="M924" s="218"/>
      <c r="N924" s="218"/>
      <c r="O924" s="218"/>
      <c r="P924" s="218"/>
      <c r="Q924" s="218"/>
      <c r="R924" s="218"/>
      <c r="S924" s="179"/>
      <c r="T924" s="179"/>
      <c r="U924" s="407"/>
    </row>
    <row r="925" spans="1:21" s="176" customFormat="1" ht="16.5">
      <c r="A925" s="179"/>
      <c r="B925" s="180"/>
      <c r="C925" s="180"/>
      <c r="D925" s="179"/>
      <c r="E925" s="179"/>
      <c r="F925" s="179"/>
      <c r="G925" s="181"/>
      <c r="H925" s="181"/>
      <c r="I925" s="181"/>
      <c r="J925" s="218"/>
      <c r="K925" s="218"/>
      <c r="L925" s="218"/>
      <c r="M925" s="218"/>
      <c r="N925" s="218"/>
      <c r="O925" s="218"/>
      <c r="P925" s="218"/>
      <c r="Q925" s="218"/>
      <c r="R925" s="218"/>
      <c r="S925" s="179"/>
      <c r="T925" s="179"/>
      <c r="U925" s="407"/>
    </row>
    <row r="926" spans="1:21" s="176" customFormat="1" ht="16.5">
      <c r="A926" s="179"/>
      <c r="B926" s="180"/>
      <c r="C926" s="180"/>
      <c r="D926" s="179"/>
      <c r="E926" s="179"/>
      <c r="F926" s="179"/>
      <c r="G926" s="181"/>
      <c r="H926" s="181"/>
      <c r="I926" s="181"/>
      <c r="J926" s="218"/>
      <c r="K926" s="218"/>
      <c r="L926" s="218"/>
      <c r="M926" s="218"/>
      <c r="N926" s="218"/>
      <c r="O926" s="218"/>
      <c r="P926" s="218"/>
      <c r="Q926" s="218"/>
      <c r="R926" s="218"/>
      <c r="S926" s="179"/>
      <c r="T926" s="179"/>
      <c r="U926" s="407"/>
    </row>
    <row r="927" spans="1:21" s="176" customFormat="1" ht="16.5">
      <c r="A927" s="179"/>
      <c r="B927" s="180"/>
      <c r="C927" s="180"/>
      <c r="D927" s="179"/>
      <c r="E927" s="179"/>
      <c r="F927" s="179"/>
      <c r="G927" s="181"/>
      <c r="H927" s="181"/>
      <c r="I927" s="181"/>
      <c r="J927" s="218"/>
      <c r="K927" s="218"/>
      <c r="L927" s="218"/>
      <c r="M927" s="218"/>
      <c r="N927" s="218"/>
      <c r="O927" s="218"/>
      <c r="P927" s="218"/>
      <c r="Q927" s="218"/>
      <c r="R927" s="218"/>
      <c r="S927" s="179"/>
      <c r="T927" s="179"/>
      <c r="U927" s="407"/>
    </row>
    <row r="928" spans="1:21" s="176" customFormat="1" ht="16.5">
      <c r="A928" s="179"/>
      <c r="B928" s="180"/>
      <c r="C928" s="180"/>
      <c r="D928" s="179"/>
      <c r="E928" s="179"/>
      <c r="F928" s="179"/>
      <c r="G928" s="181"/>
      <c r="H928" s="181"/>
      <c r="I928" s="181"/>
      <c r="J928" s="218"/>
      <c r="K928" s="218"/>
      <c r="L928" s="218"/>
      <c r="M928" s="218"/>
      <c r="N928" s="218"/>
      <c r="O928" s="218"/>
      <c r="P928" s="218"/>
      <c r="Q928" s="218"/>
      <c r="R928" s="218"/>
      <c r="S928" s="179"/>
      <c r="T928" s="179"/>
      <c r="U928" s="407"/>
    </row>
    <row r="929" spans="1:21" s="176" customFormat="1" ht="16.5">
      <c r="A929" s="179"/>
      <c r="B929" s="180"/>
      <c r="C929" s="180"/>
      <c r="D929" s="179"/>
      <c r="E929" s="179"/>
      <c r="F929" s="179"/>
      <c r="G929" s="181"/>
      <c r="H929" s="181"/>
      <c r="I929" s="181"/>
      <c r="J929" s="218"/>
      <c r="K929" s="218"/>
      <c r="L929" s="218"/>
      <c r="M929" s="218"/>
      <c r="N929" s="218"/>
      <c r="O929" s="218"/>
      <c r="P929" s="218"/>
      <c r="Q929" s="218"/>
      <c r="R929" s="218"/>
      <c r="S929" s="179"/>
      <c r="T929" s="179"/>
      <c r="U929" s="407"/>
    </row>
    <row r="930" spans="1:21" s="176" customFormat="1" ht="16.5">
      <c r="A930" s="179"/>
      <c r="B930" s="180"/>
      <c r="C930" s="180"/>
      <c r="D930" s="179"/>
      <c r="E930" s="179"/>
      <c r="F930" s="179"/>
      <c r="G930" s="181"/>
      <c r="H930" s="181"/>
      <c r="I930" s="181"/>
      <c r="J930" s="218"/>
      <c r="K930" s="218"/>
      <c r="L930" s="218"/>
      <c r="M930" s="218"/>
      <c r="N930" s="218"/>
      <c r="O930" s="218"/>
      <c r="P930" s="218"/>
      <c r="Q930" s="218"/>
      <c r="R930" s="218"/>
      <c r="S930" s="179"/>
      <c r="T930" s="179"/>
      <c r="U930" s="407"/>
    </row>
    <row r="931" spans="1:21" s="176" customFormat="1" ht="16.5">
      <c r="A931" s="179"/>
      <c r="B931" s="180"/>
      <c r="C931" s="180"/>
      <c r="D931" s="179"/>
      <c r="E931" s="179"/>
      <c r="F931" s="179"/>
      <c r="G931" s="181"/>
      <c r="H931" s="181"/>
      <c r="I931" s="181"/>
      <c r="J931" s="218"/>
      <c r="K931" s="218"/>
      <c r="L931" s="218"/>
      <c r="M931" s="218"/>
      <c r="N931" s="218"/>
      <c r="O931" s="218"/>
      <c r="P931" s="218"/>
      <c r="Q931" s="218"/>
      <c r="R931" s="218"/>
      <c r="S931" s="179"/>
      <c r="T931" s="179"/>
      <c r="U931" s="407"/>
    </row>
    <row r="932" spans="1:21" s="176" customFormat="1" ht="16.5">
      <c r="A932" s="179"/>
      <c r="B932" s="180"/>
      <c r="C932" s="180"/>
      <c r="D932" s="179"/>
      <c r="E932" s="179"/>
      <c r="F932" s="179"/>
      <c r="G932" s="181"/>
      <c r="H932" s="181"/>
      <c r="I932" s="181"/>
      <c r="J932" s="218"/>
      <c r="K932" s="218"/>
      <c r="L932" s="218"/>
      <c r="M932" s="218"/>
      <c r="N932" s="218"/>
      <c r="O932" s="218"/>
      <c r="P932" s="218"/>
      <c r="Q932" s="218"/>
      <c r="R932" s="218"/>
      <c r="S932" s="179"/>
      <c r="T932" s="179"/>
      <c r="U932" s="407"/>
    </row>
    <row r="933" spans="1:21" s="176" customFormat="1" ht="16.5">
      <c r="A933" s="179"/>
      <c r="B933" s="180"/>
      <c r="C933" s="180"/>
      <c r="D933" s="179"/>
      <c r="E933" s="179"/>
      <c r="F933" s="179"/>
      <c r="G933" s="181"/>
      <c r="H933" s="181"/>
      <c r="I933" s="181"/>
      <c r="J933" s="218"/>
      <c r="K933" s="218"/>
      <c r="L933" s="218"/>
      <c r="M933" s="218"/>
      <c r="N933" s="218"/>
      <c r="O933" s="218"/>
      <c r="P933" s="218"/>
      <c r="Q933" s="218"/>
      <c r="R933" s="218"/>
      <c r="S933" s="179"/>
      <c r="T933" s="179"/>
      <c r="U933" s="407"/>
    </row>
    <row r="934" spans="1:21" s="176" customFormat="1" ht="16.5">
      <c r="A934" s="179"/>
      <c r="B934" s="180"/>
      <c r="C934" s="180"/>
      <c r="D934" s="179"/>
      <c r="E934" s="179"/>
      <c r="F934" s="179"/>
      <c r="G934" s="181"/>
      <c r="H934" s="181"/>
      <c r="I934" s="181"/>
      <c r="J934" s="218"/>
      <c r="K934" s="218"/>
      <c r="L934" s="218"/>
      <c r="M934" s="218"/>
      <c r="N934" s="218"/>
      <c r="O934" s="218"/>
      <c r="P934" s="218"/>
      <c r="Q934" s="218"/>
      <c r="R934" s="218"/>
      <c r="S934" s="179"/>
      <c r="T934" s="179"/>
      <c r="U934" s="407"/>
    </row>
    <row r="935" spans="1:21" s="176" customFormat="1" ht="16.5">
      <c r="A935" s="179"/>
      <c r="B935" s="180"/>
      <c r="C935" s="180"/>
      <c r="D935" s="179"/>
      <c r="E935" s="179"/>
      <c r="F935" s="179"/>
      <c r="G935" s="181"/>
      <c r="H935" s="181"/>
      <c r="I935" s="181"/>
      <c r="J935" s="218"/>
      <c r="K935" s="218"/>
      <c r="L935" s="218"/>
      <c r="M935" s="218"/>
      <c r="N935" s="218"/>
      <c r="O935" s="218"/>
      <c r="P935" s="218"/>
      <c r="Q935" s="218"/>
      <c r="R935" s="218"/>
      <c r="S935" s="179"/>
      <c r="T935" s="179"/>
      <c r="U935" s="407"/>
    </row>
    <row r="936" spans="1:21" s="176" customFormat="1" ht="16.5">
      <c r="A936" s="179"/>
      <c r="B936" s="180"/>
      <c r="C936" s="180"/>
      <c r="D936" s="179"/>
      <c r="E936" s="179"/>
      <c r="F936" s="179"/>
      <c r="G936" s="181"/>
      <c r="H936" s="181"/>
      <c r="I936" s="181"/>
      <c r="J936" s="218"/>
      <c r="K936" s="218"/>
      <c r="L936" s="218"/>
      <c r="M936" s="218"/>
      <c r="N936" s="218"/>
      <c r="O936" s="218"/>
      <c r="P936" s="218"/>
      <c r="Q936" s="218"/>
      <c r="R936" s="218"/>
      <c r="S936" s="179"/>
      <c r="T936" s="179"/>
      <c r="U936" s="407"/>
    </row>
    <row r="937" spans="1:21" s="176" customFormat="1" ht="16.5">
      <c r="A937" s="179"/>
      <c r="B937" s="180"/>
      <c r="C937" s="180"/>
      <c r="D937" s="179"/>
      <c r="E937" s="179"/>
      <c r="F937" s="179"/>
      <c r="G937" s="181"/>
      <c r="H937" s="181"/>
      <c r="I937" s="181"/>
      <c r="J937" s="218"/>
      <c r="K937" s="218"/>
      <c r="L937" s="218"/>
      <c r="M937" s="218"/>
      <c r="N937" s="218"/>
      <c r="O937" s="218"/>
      <c r="P937" s="218"/>
      <c r="Q937" s="218"/>
      <c r="R937" s="218"/>
      <c r="S937" s="179"/>
      <c r="T937" s="179"/>
      <c r="U937" s="407"/>
    </row>
    <row r="938" spans="1:21" s="176" customFormat="1" ht="16.5">
      <c r="A938" s="179"/>
      <c r="B938" s="180"/>
      <c r="C938" s="180"/>
      <c r="D938" s="179"/>
      <c r="E938" s="179"/>
      <c r="F938" s="179"/>
      <c r="G938" s="181"/>
      <c r="H938" s="181"/>
      <c r="I938" s="181"/>
      <c r="J938" s="218"/>
      <c r="K938" s="218"/>
      <c r="L938" s="218"/>
      <c r="M938" s="218"/>
      <c r="N938" s="218"/>
      <c r="O938" s="218"/>
      <c r="P938" s="218"/>
      <c r="Q938" s="218"/>
      <c r="R938" s="218"/>
      <c r="S938" s="179"/>
      <c r="T938" s="179"/>
      <c r="U938" s="407"/>
    </row>
    <row r="939" spans="1:21" s="176" customFormat="1" ht="16.5">
      <c r="A939" s="179"/>
      <c r="B939" s="180"/>
      <c r="C939" s="180"/>
      <c r="D939" s="179"/>
      <c r="E939" s="179"/>
      <c r="F939" s="179"/>
      <c r="G939" s="181"/>
      <c r="H939" s="181"/>
      <c r="I939" s="181"/>
      <c r="J939" s="218"/>
      <c r="K939" s="218"/>
      <c r="L939" s="218"/>
      <c r="M939" s="218"/>
      <c r="N939" s="218"/>
      <c r="O939" s="218"/>
      <c r="P939" s="218"/>
      <c r="Q939" s="218"/>
      <c r="R939" s="218"/>
      <c r="S939" s="179"/>
      <c r="T939" s="179"/>
      <c r="U939" s="407"/>
    </row>
    <row r="940" spans="1:21" s="176" customFormat="1" ht="16.5">
      <c r="A940" s="179"/>
      <c r="B940" s="180"/>
      <c r="C940" s="180"/>
      <c r="D940" s="179"/>
      <c r="E940" s="179"/>
      <c r="F940" s="179"/>
      <c r="G940" s="181"/>
      <c r="H940" s="181"/>
      <c r="I940" s="181"/>
      <c r="J940" s="218"/>
      <c r="K940" s="218"/>
      <c r="L940" s="218"/>
      <c r="M940" s="218"/>
      <c r="N940" s="218"/>
      <c r="O940" s="218"/>
      <c r="P940" s="218"/>
      <c r="Q940" s="218"/>
      <c r="R940" s="218"/>
      <c r="S940" s="179"/>
      <c r="T940" s="179"/>
      <c r="U940" s="407"/>
    </row>
    <row r="941" spans="1:21" s="176" customFormat="1" ht="16.5">
      <c r="A941" s="179"/>
      <c r="B941" s="180"/>
      <c r="C941" s="180"/>
      <c r="D941" s="179"/>
      <c r="E941" s="179"/>
      <c r="F941" s="179"/>
      <c r="G941" s="181"/>
      <c r="H941" s="181"/>
      <c r="I941" s="181"/>
      <c r="J941" s="218"/>
      <c r="K941" s="218"/>
      <c r="L941" s="218"/>
      <c r="M941" s="218"/>
      <c r="N941" s="218"/>
      <c r="O941" s="218"/>
      <c r="P941" s="218"/>
      <c r="Q941" s="218"/>
      <c r="R941" s="218"/>
      <c r="S941" s="179"/>
      <c r="T941" s="179"/>
      <c r="U941" s="407"/>
    </row>
    <row r="942" spans="1:21" s="176" customFormat="1" ht="16.5">
      <c r="A942" s="179"/>
      <c r="B942" s="180"/>
      <c r="C942" s="180"/>
      <c r="D942" s="179"/>
      <c r="E942" s="179"/>
      <c r="F942" s="179"/>
      <c r="G942" s="181"/>
      <c r="H942" s="181"/>
      <c r="I942" s="181"/>
      <c r="J942" s="218"/>
      <c r="K942" s="218"/>
      <c r="L942" s="218"/>
      <c r="M942" s="218"/>
      <c r="N942" s="218"/>
      <c r="O942" s="218"/>
      <c r="P942" s="218"/>
      <c r="Q942" s="218"/>
      <c r="R942" s="218"/>
      <c r="S942" s="179"/>
      <c r="T942" s="179"/>
      <c r="U942" s="407"/>
    </row>
    <row r="943" spans="1:21" s="176" customFormat="1" ht="16.5">
      <c r="A943" s="179"/>
      <c r="B943" s="180"/>
      <c r="C943" s="180"/>
      <c r="D943" s="179"/>
      <c r="E943" s="179"/>
      <c r="F943" s="179"/>
      <c r="G943" s="181"/>
      <c r="H943" s="181"/>
      <c r="I943" s="181"/>
      <c r="J943" s="218"/>
      <c r="K943" s="218"/>
      <c r="L943" s="218"/>
      <c r="M943" s="218"/>
      <c r="N943" s="218"/>
      <c r="O943" s="218"/>
      <c r="P943" s="218"/>
      <c r="Q943" s="218"/>
      <c r="R943" s="218"/>
      <c r="S943" s="179"/>
      <c r="T943" s="179"/>
      <c r="U943" s="407"/>
    </row>
    <row r="944" spans="1:21" s="176" customFormat="1" ht="16.5">
      <c r="A944" s="179"/>
      <c r="B944" s="180"/>
      <c r="C944" s="180"/>
      <c r="D944" s="179"/>
      <c r="E944" s="179"/>
      <c r="F944" s="179"/>
      <c r="G944" s="181"/>
      <c r="H944" s="181"/>
      <c r="I944" s="181"/>
      <c r="J944" s="218"/>
      <c r="K944" s="218"/>
      <c r="L944" s="218"/>
      <c r="M944" s="218"/>
      <c r="N944" s="218"/>
      <c r="O944" s="218"/>
      <c r="P944" s="218"/>
      <c r="Q944" s="218"/>
      <c r="R944" s="218"/>
      <c r="S944" s="179"/>
      <c r="T944" s="179"/>
      <c r="U944" s="407"/>
    </row>
    <row r="945" spans="1:21" s="176" customFormat="1" ht="16.5">
      <c r="A945" s="179"/>
      <c r="B945" s="180"/>
      <c r="C945" s="180"/>
      <c r="D945" s="179"/>
      <c r="E945" s="179"/>
      <c r="F945" s="179"/>
      <c r="G945" s="181"/>
      <c r="H945" s="181"/>
      <c r="I945" s="181"/>
      <c r="J945" s="218"/>
      <c r="K945" s="218"/>
      <c r="L945" s="218"/>
      <c r="M945" s="218"/>
      <c r="N945" s="218"/>
      <c r="O945" s="218"/>
      <c r="P945" s="218"/>
      <c r="Q945" s="218"/>
      <c r="R945" s="218"/>
      <c r="S945" s="179"/>
      <c r="T945" s="179"/>
      <c r="U945" s="407"/>
    </row>
    <row r="946" spans="1:21" s="176" customFormat="1" ht="16.5">
      <c r="A946" s="179"/>
      <c r="B946" s="180"/>
      <c r="C946" s="180"/>
      <c r="D946" s="179"/>
      <c r="E946" s="179"/>
      <c r="F946" s="179"/>
      <c r="G946" s="181"/>
      <c r="H946" s="181"/>
      <c r="I946" s="181"/>
      <c r="J946" s="218"/>
      <c r="K946" s="218"/>
      <c r="L946" s="218"/>
      <c r="M946" s="218"/>
      <c r="N946" s="218"/>
      <c r="O946" s="218"/>
      <c r="P946" s="218"/>
      <c r="Q946" s="218"/>
      <c r="R946" s="218"/>
      <c r="S946" s="179"/>
      <c r="T946" s="179"/>
      <c r="U946" s="407"/>
    </row>
    <row r="947" spans="1:21" s="176" customFormat="1" ht="16.5">
      <c r="A947" s="179"/>
      <c r="B947" s="180"/>
      <c r="C947" s="180"/>
      <c r="D947" s="179"/>
      <c r="E947" s="179"/>
      <c r="F947" s="179"/>
      <c r="G947" s="181"/>
      <c r="H947" s="181"/>
      <c r="I947" s="181"/>
      <c r="J947" s="218"/>
      <c r="K947" s="218"/>
      <c r="L947" s="218"/>
      <c r="M947" s="218"/>
      <c r="N947" s="218"/>
      <c r="O947" s="218"/>
      <c r="P947" s="218"/>
      <c r="Q947" s="218"/>
      <c r="R947" s="218"/>
      <c r="S947" s="179"/>
      <c r="T947" s="179"/>
      <c r="U947" s="407"/>
    </row>
    <row r="948" spans="1:21" s="176" customFormat="1" ht="16.5">
      <c r="A948" s="179"/>
      <c r="B948" s="180"/>
      <c r="C948" s="180"/>
      <c r="D948" s="179"/>
      <c r="E948" s="179"/>
      <c r="F948" s="179"/>
      <c r="G948" s="181"/>
      <c r="H948" s="181"/>
      <c r="I948" s="181"/>
      <c r="J948" s="218"/>
      <c r="K948" s="218"/>
      <c r="L948" s="218"/>
      <c r="M948" s="218"/>
      <c r="N948" s="218"/>
      <c r="O948" s="218"/>
      <c r="P948" s="218"/>
      <c r="Q948" s="218"/>
      <c r="R948" s="218"/>
      <c r="S948" s="179"/>
      <c r="T948" s="179"/>
      <c r="U948" s="407"/>
    </row>
    <row r="949" spans="1:21" s="176" customFormat="1" ht="16.5">
      <c r="A949" s="179"/>
      <c r="B949" s="180"/>
      <c r="C949" s="180"/>
      <c r="D949" s="179"/>
      <c r="E949" s="179"/>
      <c r="F949" s="179"/>
      <c r="G949" s="181"/>
      <c r="H949" s="181"/>
      <c r="I949" s="181"/>
      <c r="J949" s="218"/>
      <c r="K949" s="218"/>
      <c r="L949" s="218"/>
      <c r="M949" s="218"/>
      <c r="N949" s="218"/>
      <c r="O949" s="218"/>
      <c r="P949" s="218"/>
      <c r="Q949" s="218"/>
      <c r="R949" s="218"/>
      <c r="S949" s="179"/>
      <c r="T949" s="179"/>
      <c r="U949" s="407"/>
    </row>
    <row r="950" spans="1:21" s="176" customFormat="1" ht="16.5">
      <c r="A950" s="179"/>
      <c r="B950" s="180"/>
      <c r="C950" s="180"/>
      <c r="D950" s="179"/>
      <c r="E950" s="179"/>
      <c r="F950" s="179"/>
      <c r="G950" s="181"/>
      <c r="H950" s="181"/>
      <c r="I950" s="181"/>
      <c r="J950" s="218"/>
      <c r="K950" s="218"/>
      <c r="L950" s="218"/>
      <c r="M950" s="218"/>
      <c r="N950" s="218"/>
      <c r="O950" s="218"/>
      <c r="P950" s="218"/>
      <c r="Q950" s="218"/>
      <c r="R950" s="218"/>
      <c r="S950" s="179"/>
      <c r="T950" s="179"/>
      <c r="U950" s="407"/>
    </row>
    <row r="951" spans="1:21" s="176" customFormat="1" ht="16.5">
      <c r="A951" s="179"/>
      <c r="B951" s="180"/>
      <c r="C951" s="180"/>
      <c r="D951" s="179"/>
      <c r="E951" s="179"/>
      <c r="F951" s="179"/>
      <c r="G951" s="181"/>
      <c r="H951" s="181"/>
      <c r="I951" s="181"/>
      <c r="J951" s="218"/>
      <c r="K951" s="218"/>
      <c r="L951" s="218"/>
      <c r="M951" s="218"/>
      <c r="N951" s="218"/>
      <c r="O951" s="218"/>
      <c r="P951" s="218"/>
      <c r="Q951" s="218"/>
      <c r="R951" s="218"/>
      <c r="S951" s="179"/>
      <c r="T951" s="179"/>
      <c r="U951" s="407"/>
    </row>
    <row r="952" spans="1:21" s="176" customFormat="1" ht="16.5">
      <c r="A952" s="179"/>
      <c r="B952" s="180"/>
      <c r="C952" s="180"/>
      <c r="D952" s="179"/>
      <c r="E952" s="179"/>
      <c r="F952" s="179"/>
      <c r="G952" s="181"/>
      <c r="H952" s="181"/>
      <c r="I952" s="181"/>
      <c r="J952" s="218"/>
      <c r="K952" s="218"/>
      <c r="L952" s="218"/>
      <c r="M952" s="218"/>
      <c r="N952" s="218"/>
      <c r="O952" s="218"/>
      <c r="P952" s="218"/>
      <c r="Q952" s="218"/>
      <c r="R952" s="218"/>
      <c r="S952" s="179"/>
      <c r="T952" s="179"/>
      <c r="U952" s="407"/>
    </row>
    <row r="953" spans="1:21" s="176" customFormat="1" ht="16.5">
      <c r="A953" s="179"/>
      <c r="B953" s="180"/>
      <c r="C953" s="180"/>
      <c r="D953" s="179"/>
      <c r="E953" s="179"/>
      <c r="F953" s="179"/>
      <c r="G953" s="181"/>
      <c r="H953" s="181"/>
      <c r="I953" s="181"/>
      <c r="J953" s="218"/>
      <c r="K953" s="218"/>
      <c r="L953" s="218"/>
      <c r="M953" s="218"/>
      <c r="N953" s="218"/>
      <c r="O953" s="218"/>
      <c r="P953" s="218"/>
      <c r="Q953" s="218"/>
      <c r="R953" s="218"/>
      <c r="S953" s="179"/>
      <c r="T953" s="179"/>
      <c r="U953" s="407"/>
    </row>
    <row r="954" spans="1:21" s="176" customFormat="1" ht="16.5">
      <c r="A954" s="179"/>
      <c r="B954" s="180"/>
      <c r="C954" s="180"/>
      <c r="D954" s="179"/>
      <c r="E954" s="179"/>
      <c r="F954" s="179"/>
      <c r="G954" s="181"/>
      <c r="H954" s="181"/>
      <c r="I954" s="181"/>
      <c r="J954" s="218"/>
      <c r="K954" s="218"/>
      <c r="L954" s="218"/>
      <c r="M954" s="218"/>
      <c r="N954" s="218"/>
      <c r="O954" s="218"/>
      <c r="P954" s="218"/>
      <c r="Q954" s="218"/>
      <c r="R954" s="218"/>
      <c r="S954" s="179"/>
      <c r="T954" s="179"/>
      <c r="U954" s="407"/>
    </row>
    <row r="955" spans="1:21" s="176" customFormat="1" ht="16.5">
      <c r="A955" s="179"/>
      <c r="B955" s="180"/>
      <c r="C955" s="180"/>
      <c r="D955" s="179"/>
      <c r="E955" s="179"/>
      <c r="F955" s="179"/>
      <c r="G955" s="181"/>
      <c r="H955" s="181"/>
      <c r="I955" s="181"/>
      <c r="J955" s="218"/>
      <c r="K955" s="218"/>
      <c r="L955" s="218"/>
      <c r="M955" s="218"/>
      <c r="N955" s="218"/>
      <c r="O955" s="218"/>
      <c r="P955" s="218"/>
      <c r="Q955" s="218"/>
      <c r="R955" s="218"/>
      <c r="S955" s="179"/>
      <c r="T955" s="179"/>
      <c r="U955" s="407"/>
    </row>
    <row r="956" spans="1:21" s="176" customFormat="1" ht="16.5">
      <c r="A956" s="179"/>
      <c r="B956" s="180"/>
      <c r="C956" s="180"/>
      <c r="D956" s="179"/>
      <c r="E956" s="179"/>
      <c r="F956" s="179"/>
      <c r="G956" s="181"/>
      <c r="H956" s="181"/>
      <c r="I956" s="181"/>
      <c r="J956" s="218"/>
      <c r="K956" s="218"/>
      <c r="L956" s="218"/>
      <c r="M956" s="218"/>
      <c r="N956" s="218"/>
      <c r="O956" s="218"/>
      <c r="P956" s="218"/>
      <c r="Q956" s="218"/>
      <c r="R956" s="218"/>
      <c r="S956" s="179"/>
      <c r="T956" s="179"/>
      <c r="U956" s="407"/>
    </row>
    <row r="957" spans="1:21" s="176" customFormat="1" ht="16.5">
      <c r="A957" s="179"/>
      <c r="B957" s="180"/>
      <c r="C957" s="180"/>
      <c r="D957" s="179"/>
      <c r="E957" s="179"/>
      <c r="F957" s="179"/>
      <c r="G957" s="181"/>
      <c r="H957" s="181"/>
      <c r="I957" s="181"/>
      <c r="J957" s="218"/>
      <c r="K957" s="218"/>
      <c r="L957" s="218"/>
      <c r="M957" s="218"/>
      <c r="N957" s="218"/>
      <c r="O957" s="218"/>
      <c r="P957" s="218"/>
      <c r="Q957" s="218"/>
      <c r="R957" s="218"/>
      <c r="S957" s="179"/>
      <c r="T957" s="179"/>
      <c r="U957" s="407"/>
    </row>
    <row r="958" spans="1:21" s="176" customFormat="1" ht="16.5">
      <c r="A958" s="179"/>
      <c r="B958" s="180"/>
      <c r="C958" s="180"/>
      <c r="D958" s="179"/>
      <c r="E958" s="179"/>
      <c r="F958" s="179"/>
      <c r="G958" s="181"/>
      <c r="H958" s="181"/>
      <c r="I958" s="181"/>
      <c r="J958" s="218"/>
      <c r="K958" s="218"/>
      <c r="L958" s="218"/>
      <c r="M958" s="218"/>
      <c r="N958" s="218"/>
      <c r="O958" s="218"/>
      <c r="P958" s="218"/>
      <c r="Q958" s="218"/>
      <c r="R958" s="218"/>
      <c r="S958" s="179"/>
      <c r="T958" s="179"/>
      <c r="U958" s="407"/>
    </row>
    <row r="959" spans="1:21" s="176" customFormat="1" ht="16.5">
      <c r="A959" s="179"/>
      <c r="B959" s="180"/>
      <c r="C959" s="180"/>
      <c r="D959" s="179"/>
      <c r="E959" s="179"/>
      <c r="F959" s="179"/>
      <c r="G959" s="181"/>
      <c r="H959" s="181"/>
      <c r="I959" s="181"/>
      <c r="J959" s="218"/>
      <c r="K959" s="218"/>
      <c r="L959" s="218"/>
      <c r="M959" s="218"/>
      <c r="N959" s="218"/>
      <c r="O959" s="218"/>
      <c r="P959" s="218"/>
      <c r="Q959" s="218"/>
      <c r="R959" s="218"/>
      <c r="S959" s="179"/>
      <c r="T959" s="179"/>
      <c r="U959" s="407"/>
    </row>
    <row r="960" spans="1:21" s="176" customFormat="1" ht="16.5">
      <c r="A960" s="179"/>
      <c r="B960" s="180"/>
      <c r="C960" s="180"/>
      <c r="D960" s="179"/>
      <c r="E960" s="179"/>
      <c r="F960" s="179"/>
      <c r="G960" s="181"/>
      <c r="H960" s="181"/>
      <c r="I960" s="181"/>
      <c r="J960" s="218"/>
      <c r="K960" s="218"/>
      <c r="L960" s="218"/>
      <c r="M960" s="218"/>
      <c r="N960" s="218"/>
      <c r="O960" s="218"/>
      <c r="P960" s="218"/>
      <c r="Q960" s="218"/>
      <c r="R960" s="218"/>
      <c r="S960" s="179"/>
      <c r="T960" s="179"/>
      <c r="U960" s="407"/>
    </row>
    <row r="961" spans="1:21" s="176" customFormat="1" ht="16.5">
      <c r="A961" s="179"/>
      <c r="B961" s="180"/>
      <c r="C961" s="180"/>
      <c r="D961" s="179"/>
      <c r="E961" s="179"/>
      <c r="F961" s="179"/>
      <c r="G961" s="181"/>
      <c r="H961" s="181"/>
      <c r="I961" s="181"/>
      <c r="J961" s="218"/>
      <c r="K961" s="218"/>
      <c r="L961" s="218"/>
      <c r="M961" s="218"/>
      <c r="N961" s="218"/>
      <c r="O961" s="218"/>
      <c r="P961" s="218"/>
      <c r="Q961" s="218"/>
      <c r="R961" s="218"/>
      <c r="S961" s="179"/>
      <c r="T961" s="179"/>
      <c r="U961" s="407"/>
    </row>
    <row r="962" spans="1:21" s="176" customFormat="1" ht="16.5">
      <c r="A962" s="179"/>
      <c r="B962" s="180"/>
      <c r="C962" s="180"/>
      <c r="D962" s="179"/>
      <c r="E962" s="179"/>
      <c r="F962" s="179"/>
      <c r="G962" s="181"/>
      <c r="H962" s="181"/>
      <c r="I962" s="181"/>
      <c r="J962" s="218"/>
      <c r="K962" s="218"/>
      <c r="L962" s="218"/>
      <c r="M962" s="218"/>
      <c r="N962" s="218"/>
      <c r="O962" s="218"/>
      <c r="P962" s="218"/>
      <c r="Q962" s="218"/>
      <c r="R962" s="218"/>
      <c r="S962" s="179"/>
      <c r="T962" s="179"/>
      <c r="U962" s="407"/>
    </row>
    <row r="963" spans="1:21" s="176" customFormat="1" ht="16.5">
      <c r="A963" s="179"/>
      <c r="B963" s="180"/>
      <c r="C963" s="180"/>
      <c r="D963" s="179"/>
      <c r="E963" s="179"/>
      <c r="F963" s="179"/>
      <c r="G963" s="181"/>
      <c r="H963" s="181"/>
      <c r="I963" s="181"/>
      <c r="J963" s="218"/>
      <c r="K963" s="218"/>
      <c r="L963" s="218"/>
      <c r="M963" s="218"/>
      <c r="N963" s="218"/>
      <c r="O963" s="218"/>
      <c r="P963" s="218"/>
      <c r="Q963" s="218"/>
      <c r="R963" s="218"/>
      <c r="S963" s="179"/>
      <c r="T963" s="179"/>
      <c r="U963" s="407"/>
    </row>
    <row r="964" spans="1:21" s="176" customFormat="1" ht="16.5">
      <c r="A964" s="179"/>
      <c r="B964" s="180"/>
      <c r="C964" s="180"/>
      <c r="D964" s="179"/>
      <c r="E964" s="179"/>
      <c r="F964" s="179"/>
      <c r="G964" s="181"/>
      <c r="H964" s="181"/>
      <c r="I964" s="181"/>
      <c r="J964" s="218"/>
      <c r="K964" s="218"/>
      <c r="L964" s="218"/>
      <c r="M964" s="218"/>
      <c r="N964" s="218"/>
      <c r="O964" s="218"/>
      <c r="P964" s="218"/>
      <c r="Q964" s="218"/>
      <c r="R964" s="218"/>
      <c r="S964" s="179"/>
      <c r="T964" s="179"/>
      <c r="U964" s="407"/>
    </row>
    <row r="965" spans="1:21" s="176" customFormat="1" ht="16.5">
      <c r="A965" s="179"/>
      <c r="B965" s="180"/>
      <c r="C965" s="180"/>
      <c r="D965" s="179"/>
      <c r="E965" s="179"/>
      <c r="F965" s="179"/>
      <c r="G965" s="181"/>
      <c r="H965" s="181"/>
      <c r="I965" s="181"/>
      <c r="J965" s="218"/>
      <c r="K965" s="218"/>
      <c r="L965" s="218"/>
      <c r="M965" s="218"/>
      <c r="N965" s="218"/>
      <c r="O965" s="218"/>
      <c r="P965" s="218"/>
      <c r="Q965" s="218"/>
      <c r="R965" s="218"/>
      <c r="S965" s="179"/>
      <c r="T965" s="179"/>
      <c r="U965" s="407"/>
    </row>
    <row r="966" spans="1:21" s="176" customFormat="1" ht="16.5">
      <c r="A966" s="179"/>
      <c r="B966" s="180"/>
      <c r="C966" s="180"/>
      <c r="D966" s="179"/>
      <c r="E966" s="179"/>
      <c r="F966" s="179"/>
      <c r="G966" s="181"/>
      <c r="H966" s="181"/>
      <c r="I966" s="181"/>
      <c r="J966" s="218"/>
      <c r="K966" s="218"/>
      <c r="L966" s="218"/>
      <c r="M966" s="218"/>
      <c r="N966" s="218"/>
      <c r="O966" s="218"/>
      <c r="P966" s="218"/>
      <c r="Q966" s="218"/>
      <c r="R966" s="218"/>
      <c r="S966" s="179"/>
      <c r="T966" s="179"/>
      <c r="U966" s="407"/>
    </row>
    <row r="967" spans="1:21" s="176" customFormat="1" ht="16.5">
      <c r="A967" s="179"/>
      <c r="B967" s="180"/>
      <c r="C967" s="180"/>
      <c r="D967" s="179"/>
      <c r="E967" s="179"/>
      <c r="F967" s="179"/>
      <c r="G967" s="181"/>
      <c r="H967" s="181"/>
      <c r="I967" s="181"/>
      <c r="J967" s="218"/>
      <c r="K967" s="218"/>
      <c r="L967" s="218"/>
      <c r="M967" s="218"/>
      <c r="N967" s="218"/>
      <c r="O967" s="218"/>
      <c r="P967" s="218"/>
      <c r="Q967" s="218"/>
      <c r="R967" s="218"/>
      <c r="S967" s="179"/>
      <c r="T967" s="179"/>
      <c r="U967" s="407"/>
    </row>
    <row r="968" spans="1:21" s="176" customFormat="1" ht="16.5">
      <c r="A968" s="179"/>
      <c r="B968" s="180"/>
      <c r="C968" s="180"/>
      <c r="D968" s="179"/>
      <c r="E968" s="179"/>
      <c r="F968" s="179"/>
      <c r="G968" s="181"/>
      <c r="H968" s="181"/>
      <c r="I968" s="181"/>
      <c r="J968" s="218"/>
      <c r="K968" s="218"/>
      <c r="L968" s="218"/>
      <c r="M968" s="218"/>
      <c r="N968" s="218"/>
      <c r="O968" s="218"/>
      <c r="P968" s="218"/>
      <c r="Q968" s="218"/>
      <c r="R968" s="218"/>
      <c r="S968" s="179"/>
      <c r="T968" s="179"/>
      <c r="U968" s="407"/>
    </row>
    <row r="969" spans="1:21" s="176" customFormat="1" ht="16.5">
      <c r="A969" s="179"/>
      <c r="B969" s="180"/>
      <c r="C969" s="180"/>
      <c r="D969" s="179"/>
      <c r="E969" s="179"/>
      <c r="F969" s="179"/>
      <c r="G969" s="181"/>
      <c r="H969" s="181"/>
      <c r="I969" s="181"/>
      <c r="J969" s="218"/>
      <c r="K969" s="218"/>
      <c r="L969" s="218"/>
      <c r="M969" s="218"/>
      <c r="N969" s="218"/>
      <c r="O969" s="218"/>
      <c r="P969" s="218"/>
      <c r="Q969" s="218"/>
      <c r="R969" s="218"/>
      <c r="S969" s="179"/>
      <c r="T969" s="179"/>
      <c r="U969" s="407"/>
    </row>
    <row r="970" spans="1:21" s="176" customFormat="1" ht="16.5">
      <c r="A970" s="179"/>
      <c r="B970" s="180"/>
      <c r="C970" s="180"/>
      <c r="D970" s="179"/>
      <c r="E970" s="179"/>
      <c r="F970" s="179"/>
      <c r="G970" s="181"/>
      <c r="H970" s="181"/>
      <c r="I970" s="181"/>
      <c r="J970" s="218"/>
      <c r="K970" s="218"/>
      <c r="L970" s="218"/>
      <c r="M970" s="218"/>
      <c r="N970" s="218"/>
      <c r="O970" s="218"/>
      <c r="P970" s="218"/>
      <c r="Q970" s="218"/>
      <c r="R970" s="218"/>
      <c r="S970" s="179"/>
      <c r="T970" s="179"/>
      <c r="U970" s="407"/>
    </row>
    <row r="971" spans="1:21" s="176" customFormat="1" ht="16.5">
      <c r="A971" s="179"/>
      <c r="B971" s="180"/>
      <c r="C971" s="180"/>
      <c r="D971" s="179"/>
      <c r="E971" s="179"/>
      <c r="F971" s="179"/>
      <c r="G971" s="181"/>
      <c r="H971" s="181"/>
      <c r="I971" s="181"/>
      <c r="J971" s="218"/>
      <c r="K971" s="218"/>
      <c r="L971" s="218"/>
      <c r="M971" s="218"/>
      <c r="N971" s="218"/>
      <c r="O971" s="218"/>
      <c r="P971" s="218"/>
      <c r="Q971" s="218"/>
      <c r="R971" s="218"/>
      <c r="S971" s="179"/>
      <c r="T971" s="179"/>
      <c r="U971" s="407"/>
    </row>
    <row r="972" spans="1:21" s="176" customFormat="1" ht="16.5">
      <c r="A972" s="179"/>
      <c r="B972" s="180"/>
      <c r="C972" s="180"/>
      <c r="D972" s="179"/>
      <c r="E972" s="179"/>
      <c r="F972" s="179"/>
      <c r="G972" s="181"/>
      <c r="H972" s="181"/>
      <c r="I972" s="181"/>
      <c r="J972" s="218"/>
      <c r="K972" s="218"/>
      <c r="L972" s="218"/>
      <c r="M972" s="218"/>
      <c r="N972" s="218"/>
      <c r="O972" s="218"/>
      <c r="P972" s="218"/>
      <c r="Q972" s="218"/>
      <c r="R972" s="218"/>
      <c r="S972" s="179"/>
      <c r="T972" s="179"/>
      <c r="U972" s="407"/>
    </row>
    <row r="973" spans="1:21" s="176" customFormat="1" ht="16.5">
      <c r="A973" s="179"/>
      <c r="B973" s="180"/>
      <c r="C973" s="180"/>
      <c r="D973" s="179"/>
      <c r="E973" s="179"/>
      <c r="F973" s="179"/>
      <c r="G973" s="181"/>
      <c r="H973" s="181"/>
      <c r="I973" s="181"/>
      <c r="J973" s="218"/>
      <c r="K973" s="218"/>
      <c r="L973" s="218"/>
      <c r="M973" s="218"/>
      <c r="N973" s="218"/>
      <c r="O973" s="218"/>
      <c r="P973" s="218"/>
      <c r="Q973" s="218"/>
      <c r="R973" s="218"/>
      <c r="S973" s="179"/>
      <c r="T973" s="179"/>
      <c r="U973" s="407"/>
    </row>
    <row r="974" spans="1:21" s="176" customFormat="1" ht="16.5">
      <c r="A974" s="179"/>
      <c r="B974" s="180"/>
      <c r="C974" s="180"/>
      <c r="D974" s="179"/>
      <c r="E974" s="179"/>
      <c r="F974" s="179"/>
      <c r="G974" s="181"/>
      <c r="H974" s="181"/>
      <c r="I974" s="181"/>
      <c r="J974" s="218"/>
      <c r="K974" s="218"/>
      <c r="L974" s="218"/>
      <c r="M974" s="218"/>
      <c r="N974" s="218"/>
      <c r="O974" s="218"/>
      <c r="P974" s="218"/>
      <c r="Q974" s="218"/>
      <c r="R974" s="218"/>
      <c r="S974" s="179"/>
      <c r="T974" s="179"/>
      <c r="U974" s="407"/>
    </row>
    <row r="975" spans="1:21" s="176" customFormat="1" ht="16.5">
      <c r="A975" s="179"/>
      <c r="B975" s="180"/>
      <c r="C975" s="180"/>
      <c r="D975" s="179"/>
      <c r="E975" s="179"/>
      <c r="F975" s="179"/>
      <c r="G975" s="181"/>
      <c r="H975" s="181"/>
      <c r="I975" s="181"/>
      <c r="J975" s="218"/>
      <c r="K975" s="218"/>
      <c r="L975" s="218"/>
      <c r="M975" s="218"/>
      <c r="N975" s="218"/>
      <c r="O975" s="218"/>
      <c r="P975" s="218"/>
      <c r="Q975" s="218"/>
      <c r="R975" s="218"/>
      <c r="S975" s="179"/>
      <c r="T975" s="179"/>
      <c r="U975" s="407"/>
    </row>
    <row r="976" spans="1:21" s="176" customFormat="1" ht="16.5">
      <c r="A976" s="179"/>
      <c r="B976" s="180"/>
      <c r="C976" s="180"/>
      <c r="D976" s="179"/>
      <c r="E976" s="179"/>
      <c r="F976" s="179"/>
      <c r="G976" s="181"/>
      <c r="H976" s="181"/>
      <c r="I976" s="181"/>
      <c r="J976" s="218"/>
      <c r="K976" s="218"/>
      <c r="L976" s="218"/>
      <c r="M976" s="218"/>
      <c r="N976" s="218"/>
      <c r="O976" s="218"/>
      <c r="P976" s="218"/>
      <c r="Q976" s="218"/>
      <c r="R976" s="218"/>
      <c r="S976" s="179"/>
      <c r="T976" s="179"/>
      <c r="U976" s="407"/>
    </row>
    <row r="977" spans="1:21" s="176" customFormat="1" ht="16.5">
      <c r="A977" s="179"/>
      <c r="B977" s="180"/>
      <c r="C977" s="180"/>
      <c r="D977" s="179"/>
      <c r="E977" s="179"/>
      <c r="F977" s="179"/>
      <c r="G977" s="181"/>
      <c r="H977" s="181"/>
      <c r="I977" s="181"/>
      <c r="J977" s="218"/>
      <c r="K977" s="218"/>
      <c r="L977" s="218"/>
      <c r="M977" s="218"/>
      <c r="N977" s="218"/>
      <c r="O977" s="218"/>
      <c r="P977" s="218"/>
      <c r="Q977" s="218"/>
      <c r="R977" s="218"/>
      <c r="S977" s="179"/>
      <c r="T977" s="179"/>
      <c r="U977" s="407"/>
    </row>
    <row r="978" spans="1:21" s="176" customFormat="1" ht="16.5">
      <c r="A978" s="179"/>
      <c r="B978" s="180"/>
      <c r="C978" s="180"/>
      <c r="D978" s="179"/>
      <c r="E978" s="179"/>
      <c r="F978" s="179"/>
      <c r="G978" s="181"/>
      <c r="H978" s="181"/>
      <c r="I978" s="181"/>
      <c r="J978" s="218"/>
      <c r="K978" s="218"/>
      <c r="L978" s="218"/>
      <c r="M978" s="218"/>
      <c r="N978" s="218"/>
      <c r="O978" s="218"/>
      <c r="P978" s="218"/>
      <c r="Q978" s="218"/>
      <c r="R978" s="218"/>
      <c r="S978" s="179"/>
      <c r="T978" s="179"/>
      <c r="U978" s="407"/>
    </row>
    <row r="979" spans="1:21" s="176" customFormat="1" ht="16.5">
      <c r="A979" s="179"/>
      <c r="B979" s="180"/>
      <c r="C979" s="180"/>
      <c r="D979" s="179"/>
      <c r="E979" s="179"/>
      <c r="F979" s="179"/>
      <c r="G979" s="181"/>
      <c r="H979" s="181"/>
      <c r="I979" s="181"/>
      <c r="J979" s="218"/>
      <c r="K979" s="218"/>
      <c r="L979" s="218"/>
      <c r="M979" s="218"/>
      <c r="N979" s="218"/>
      <c r="O979" s="218"/>
      <c r="P979" s="218"/>
      <c r="Q979" s="218"/>
      <c r="R979" s="218"/>
      <c r="S979" s="179"/>
      <c r="T979" s="179"/>
      <c r="U979" s="407"/>
    </row>
    <row r="980" spans="1:21" s="176" customFormat="1" ht="16.5">
      <c r="A980" s="179"/>
      <c r="B980" s="180"/>
      <c r="C980" s="180"/>
      <c r="D980" s="179"/>
      <c r="E980" s="179"/>
      <c r="F980" s="179"/>
      <c r="G980" s="181"/>
      <c r="H980" s="181"/>
      <c r="I980" s="181"/>
      <c r="J980" s="218"/>
      <c r="K980" s="218"/>
      <c r="L980" s="218"/>
      <c r="M980" s="218"/>
      <c r="N980" s="218"/>
      <c r="O980" s="218"/>
      <c r="P980" s="218"/>
      <c r="Q980" s="218"/>
      <c r="R980" s="218"/>
      <c r="S980" s="179"/>
      <c r="T980" s="179"/>
      <c r="U980" s="407"/>
    </row>
    <row r="981" spans="1:21" s="176" customFormat="1" ht="16.5">
      <c r="A981" s="179"/>
      <c r="B981" s="180"/>
      <c r="C981" s="180"/>
      <c r="D981" s="179"/>
      <c r="E981" s="179"/>
      <c r="F981" s="179"/>
      <c r="G981" s="181"/>
      <c r="H981" s="181"/>
      <c r="I981" s="181"/>
      <c r="J981" s="218"/>
      <c r="K981" s="218"/>
      <c r="L981" s="218"/>
      <c r="M981" s="218"/>
      <c r="N981" s="218"/>
      <c r="O981" s="218"/>
      <c r="P981" s="218"/>
      <c r="Q981" s="218"/>
      <c r="R981" s="218"/>
      <c r="S981" s="179"/>
      <c r="T981" s="179"/>
      <c r="U981" s="407"/>
    </row>
    <row r="982" spans="1:21" s="176" customFormat="1" ht="16.5">
      <c r="A982" s="179"/>
      <c r="B982" s="180"/>
      <c r="C982" s="180"/>
      <c r="D982" s="179"/>
      <c r="E982" s="179"/>
      <c r="F982" s="179"/>
      <c r="G982" s="181"/>
      <c r="H982" s="181"/>
      <c r="I982" s="181"/>
      <c r="J982" s="218"/>
      <c r="K982" s="218"/>
      <c r="L982" s="218"/>
      <c r="M982" s="218"/>
      <c r="N982" s="218"/>
      <c r="O982" s="218"/>
      <c r="P982" s="218"/>
      <c r="Q982" s="218"/>
      <c r="R982" s="218"/>
      <c r="S982" s="179"/>
      <c r="T982" s="179"/>
      <c r="U982" s="407"/>
    </row>
    <row r="983" spans="1:21" s="176" customFormat="1" ht="16.5">
      <c r="A983" s="179"/>
      <c r="B983" s="180"/>
      <c r="C983" s="180"/>
      <c r="D983" s="179"/>
      <c r="E983" s="179"/>
      <c r="F983" s="179"/>
      <c r="G983" s="181"/>
      <c r="H983" s="181"/>
      <c r="I983" s="181"/>
      <c r="J983" s="218"/>
      <c r="K983" s="218"/>
      <c r="L983" s="218"/>
      <c r="M983" s="218"/>
      <c r="N983" s="218"/>
      <c r="O983" s="218"/>
      <c r="P983" s="218"/>
      <c r="Q983" s="218"/>
      <c r="R983" s="218"/>
      <c r="S983" s="179"/>
      <c r="T983" s="179"/>
      <c r="U983" s="407"/>
    </row>
    <row r="984" spans="1:21" s="176" customFormat="1" ht="16.5">
      <c r="A984" s="179"/>
      <c r="B984" s="180"/>
      <c r="C984" s="180"/>
      <c r="D984" s="179"/>
      <c r="E984" s="179"/>
      <c r="F984" s="179"/>
      <c r="G984" s="181"/>
      <c r="H984" s="181"/>
      <c r="I984" s="181"/>
      <c r="J984" s="218"/>
      <c r="K984" s="218"/>
      <c r="L984" s="218"/>
      <c r="M984" s="218"/>
      <c r="N984" s="218"/>
      <c r="O984" s="218"/>
      <c r="P984" s="218"/>
      <c r="Q984" s="218"/>
      <c r="R984" s="218"/>
      <c r="S984" s="179"/>
      <c r="T984" s="179"/>
      <c r="U984" s="407"/>
    </row>
    <row r="985" spans="1:21" s="176" customFormat="1" ht="16.5">
      <c r="A985" s="179"/>
      <c r="B985" s="180"/>
      <c r="C985" s="180"/>
      <c r="D985" s="179"/>
      <c r="E985" s="179"/>
      <c r="F985" s="179"/>
      <c r="G985" s="181"/>
      <c r="H985" s="181"/>
      <c r="I985" s="181"/>
      <c r="J985" s="218"/>
      <c r="K985" s="218"/>
      <c r="L985" s="218"/>
      <c r="M985" s="218"/>
      <c r="N985" s="218"/>
      <c r="O985" s="218"/>
      <c r="P985" s="218"/>
      <c r="Q985" s="218"/>
      <c r="R985" s="218"/>
      <c r="S985" s="179"/>
      <c r="T985" s="179"/>
      <c r="U985" s="407"/>
    </row>
    <row r="986" spans="1:21" s="176" customFormat="1" ht="16.5">
      <c r="A986" s="179"/>
      <c r="B986" s="180"/>
      <c r="C986" s="180"/>
      <c r="D986" s="179"/>
      <c r="E986" s="179"/>
      <c r="F986" s="179"/>
      <c r="G986" s="181"/>
      <c r="H986" s="181"/>
      <c r="I986" s="181"/>
      <c r="J986" s="218"/>
      <c r="K986" s="218"/>
      <c r="L986" s="218"/>
      <c r="M986" s="218"/>
      <c r="N986" s="218"/>
      <c r="O986" s="218"/>
      <c r="P986" s="218"/>
      <c r="Q986" s="218"/>
      <c r="R986" s="218"/>
      <c r="S986" s="179"/>
      <c r="T986" s="179"/>
      <c r="U986" s="407"/>
    </row>
    <row r="987" spans="1:21" s="176" customFormat="1" ht="16.5">
      <c r="A987" s="179"/>
      <c r="B987" s="180"/>
      <c r="C987" s="180"/>
      <c r="D987" s="179"/>
      <c r="E987" s="179"/>
      <c r="F987" s="179"/>
      <c r="G987" s="181"/>
      <c r="H987" s="181"/>
      <c r="I987" s="181"/>
      <c r="J987" s="218"/>
      <c r="K987" s="218"/>
      <c r="L987" s="218"/>
      <c r="M987" s="218"/>
      <c r="N987" s="218"/>
      <c r="O987" s="218"/>
      <c r="P987" s="218"/>
      <c r="Q987" s="218"/>
      <c r="R987" s="218"/>
      <c r="S987" s="179"/>
      <c r="T987" s="179"/>
      <c r="U987" s="407"/>
    </row>
    <row r="988" spans="1:21" s="176" customFormat="1" ht="16.5">
      <c r="A988" s="179"/>
      <c r="B988" s="180"/>
      <c r="C988" s="180"/>
      <c r="D988" s="179"/>
      <c r="E988" s="179"/>
      <c r="F988" s="179"/>
      <c r="G988" s="181"/>
      <c r="H988" s="181"/>
      <c r="I988" s="181"/>
      <c r="J988" s="218"/>
      <c r="K988" s="218"/>
      <c r="L988" s="218"/>
      <c r="M988" s="218"/>
      <c r="N988" s="218"/>
      <c r="O988" s="218"/>
      <c r="P988" s="218"/>
      <c r="Q988" s="218"/>
      <c r="R988" s="218"/>
      <c r="S988" s="179"/>
      <c r="T988" s="179"/>
      <c r="U988" s="407"/>
    </row>
    <row r="989" spans="1:21" s="176" customFormat="1" ht="16.5">
      <c r="A989" s="179"/>
      <c r="B989" s="180"/>
      <c r="C989" s="180"/>
      <c r="D989" s="179"/>
      <c r="E989" s="179"/>
      <c r="F989" s="179"/>
      <c r="G989" s="181"/>
      <c r="H989" s="181"/>
      <c r="I989" s="181"/>
      <c r="J989" s="218"/>
      <c r="K989" s="218"/>
      <c r="L989" s="218"/>
      <c r="M989" s="218"/>
      <c r="N989" s="218"/>
      <c r="O989" s="218"/>
      <c r="P989" s="218"/>
      <c r="Q989" s="218"/>
      <c r="R989" s="218"/>
      <c r="S989" s="179"/>
      <c r="T989" s="179"/>
      <c r="U989" s="407"/>
    </row>
    <row r="990" spans="1:21" s="176" customFormat="1" ht="16.5">
      <c r="A990" s="179"/>
      <c r="B990" s="180"/>
      <c r="C990" s="180"/>
      <c r="D990" s="179"/>
      <c r="E990" s="179"/>
      <c r="F990" s="179"/>
      <c r="G990" s="181"/>
      <c r="H990" s="181"/>
      <c r="I990" s="181"/>
      <c r="J990" s="218"/>
      <c r="K990" s="218"/>
      <c r="L990" s="218"/>
      <c r="M990" s="218"/>
      <c r="N990" s="218"/>
      <c r="O990" s="218"/>
      <c r="P990" s="218"/>
      <c r="Q990" s="218"/>
      <c r="R990" s="218"/>
      <c r="S990" s="179"/>
      <c r="T990" s="179"/>
      <c r="U990" s="407"/>
    </row>
    <row r="991" spans="1:21" s="176" customFormat="1" ht="16.5">
      <c r="A991" s="179"/>
      <c r="B991" s="180"/>
      <c r="C991" s="180"/>
      <c r="D991" s="179"/>
      <c r="E991" s="179"/>
      <c r="F991" s="179"/>
      <c r="G991" s="181"/>
      <c r="H991" s="181"/>
      <c r="I991" s="181"/>
      <c r="J991" s="218"/>
      <c r="K991" s="218"/>
      <c r="L991" s="218"/>
      <c r="M991" s="218"/>
      <c r="N991" s="218"/>
      <c r="O991" s="218"/>
      <c r="P991" s="218"/>
      <c r="Q991" s="218"/>
      <c r="R991" s="218"/>
      <c r="S991" s="179"/>
      <c r="T991" s="179"/>
      <c r="U991" s="407"/>
    </row>
    <row r="992" spans="1:21" s="176" customFormat="1" ht="16.5">
      <c r="A992" s="179"/>
      <c r="B992" s="180"/>
      <c r="C992" s="180"/>
      <c r="D992" s="179"/>
      <c r="E992" s="179"/>
      <c r="F992" s="179"/>
      <c r="G992" s="181"/>
      <c r="H992" s="181"/>
      <c r="I992" s="181"/>
      <c r="J992" s="218"/>
      <c r="K992" s="218"/>
      <c r="L992" s="218"/>
      <c r="M992" s="218"/>
      <c r="N992" s="218"/>
      <c r="O992" s="218"/>
      <c r="P992" s="218"/>
      <c r="Q992" s="218"/>
      <c r="R992" s="218"/>
      <c r="S992" s="179"/>
      <c r="T992" s="179"/>
      <c r="U992" s="407"/>
    </row>
    <row r="993" spans="1:21" s="176" customFormat="1" ht="16.5">
      <c r="A993" s="179"/>
      <c r="B993" s="180"/>
      <c r="C993" s="180"/>
      <c r="D993" s="179"/>
      <c r="E993" s="179"/>
      <c r="F993" s="179"/>
      <c r="G993" s="181"/>
      <c r="H993" s="181"/>
      <c r="I993" s="181"/>
      <c r="J993" s="218"/>
      <c r="K993" s="218"/>
      <c r="L993" s="218"/>
      <c r="M993" s="218"/>
      <c r="N993" s="218"/>
      <c r="O993" s="218"/>
      <c r="P993" s="218"/>
      <c r="Q993" s="218"/>
      <c r="R993" s="218"/>
      <c r="S993" s="179"/>
      <c r="T993" s="179"/>
      <c r="U993" s="407"/>
    </row>
    <row r="994" spans="1:21" s="176" customFormat="1" ht="16.5">
      <c r="A994" s="179"/>
      <c r="B994" s="180"/>
      <c r="C994" s="180"/>
      <c r="D994" s="179"/>
      <c r="E994" s="179"/>
      <c r="F994" s="179"/>
      <c r="G994" s="181"/>
      <c r="H994" s="181"/>
      <c r="I994" s="181"/>
      <c r="J994" s="218"/>
      <c r="K994" s="218"/>
      <c r="L994" s="218"/>
      <c r="M994" s="218"/>
      <c r="N994" s="218"/>
      <c r="O994" s="218"/>
      <c r="P994" s="218"/>
      <c r="Q994" s="218"/>
      <c r="R994" s="218"/>
      <c r="S994" s="179"/>
      <c r="T994" s="179"/>
      <c r="U994" s="407"/>
    </row>
    <row r="995" spans="1:21" s="176" customFormat="1" ht="16.5">
      <c r="A995" s="179"/>
      <c r="B995" s="180"/>
      <c r="C995" s="180"/>
      <c r="D995" s="179"/>
      <c r="E995" s="179"/>
      <c r="F995" s="179"/>
      <c r="G995" s="181"/>
      <c r="H995" s="181"/>
      <c r="I995" s="181"/>
      <c r="J995" s="218"/>
      <c r="K995" s="218"/>
      <c r="L995" s="218"/>
      <c r="M995" s="218"/>
      <c r="N995" s="218"/>
      <c r="O995" s="218"/>
      <c r="P995" s="218"/>
      <c r="Q995" s="218"/>
      <c r="R995" s="218"/>
      <c r="S995" s="179"/>
      <c r="T995" s="179"/>
      <c r="U995" s="407"/>
    </row>
    <row r="996" spans="1:21" s="176" customFormat="1" ht="16.5">
      <c r="A996" s="179"/>
      <c r="B996" s="180"/>
      <c r="C996" s="180"/>
      <c r="D996" s="179"/>
      <c r="E996" s="179"/>
      <c r="F996" s="179"/>
      <c r="G996" s="181"/>
      <c r="H996" s="181"/>
      <c r="I996" s="181"/>
      <c r="J996" s="218"/>
      <c r="K996" s="218"/>
      <c r="L996" s="218"/>
      <c r="M996" s="218"/>
      <c r="N996" s="218"/>
      <c r="O996" s="218"/>
      <c r="P996" s="218"/>
      <c r="Q996" s="218"/>
      <c r="R996" s="218"/>
      <c r="S996" s="179"/>
      <c r="T996" s="179"/>
      <c r="U996" s="407"/>
    </row>
    <row r="997" spans="1:21" s="176" customFormat="1" ht="16.5">
      <c r="A997" s="179"/>
      <c r="B997" s="180"/>
      <c r="C997" s="180"/>
      <c r="D997" s="179"/>
      <c r="E997" s="179"/>
      <c r="F997" s="179"/>
      <c r="G997" s="181"/>
      <c r="H997" s="181"/>
      <c r="I997" s="181"/>
      <c r="J997" s="218"/>
      <c r="K997" s="218"/>
      <c r="L997" s="218"/>
      <c r="M997" s="218"/>
      <c r="N997" s="218"/>
      <c r="O997" s="218"/>
      <c r="P997" s="218"/>
      <c r="Q997" s="218"/>
      <c r="R997" s="218"/>
      <c r="S997" s="179"/>
      <c r="T997" s="179"/>
      <c r="U997" s="407"/>
    </row>
    <row r="998" spans="1:21" s="176" customFormat="1" ht="16.5">
      <c r="A998" s="179"/>
      <c r="B998" s="180"/>
      <c r="C998" s="180"/>
      <c r="D998" s="179"/>
      <c r="E998" s="179"/>
      <c r="F998" s="179"/>
      <c r="G998" s="181"/>
      <c r="H998" s="181"/>
      <c r="I998" s="181"/>
      <c r="J998" s="218"/>
      <c r="K998" s="218"/>
      <c r="L998" s="218"/>
      <c r="M998" s="218"/>
      <c r="N998" s="218"/>
      <c r="O998" s="218"/>
      <c r="P998" s="218"/>
      <c r="Q998" s="218"/>
      <c r="R998" s="218"/>
      <c r="S998" s="179"/>
      <c r="T998" s="179"/>
      <c r="U998" s="407"/>
    </row>
    <row r="999" spans="1:21" s="176" customFormat="1" ht="16.5">
      <c r="A999" s="179"/>
      <c r="B999" s="180"/>
      <c r="C999" s="180"/>
      <c r="D999" s="179"/>
      <c r="E999" s="179"/>
      <c r="F999" s="179"/>
      <c r="G999" s="181"/>
      <c r="H999" s="181"/>
      <c r="I999" s="181"/>
      <c r="J999" s="218"/>
      <c r="K999" s="218"/>
      <c r="L999" s="218"/>
      <c r="M999" s="218"/>
      <c r="N999" s="218"/>
      <c r="O999" s="218"/>
      <c r="P999" s="218"/>
      <c r="Q999" s="218"/>
      <c r="R999" s="218"/>
      <c r="S999" s="179"/>
      <c r="T999" s="179"/>
      <c r="U999" s="407"/>
    </row>
    <row r="1000" spans="1:21" s="176" customFormat="1" ht="16.5">
      <c r="A1000" s="179"/>
      <c r="B1000" s="180"/>
      <c r="C1000" s="180"/>
      <c r="D1000" s="179"/>
      <c r="E1000" s="179"/>
      <c r="F1000" s="179"/>
      <c r="G1000" s="181"/>
      <c r="H1000" s="181"/>
      <c r="I1000" s="181"/>
      <c r="J1000" s="218"/>
      <c r="K1000" s="218"/>
      <c r="L1000" s="218"/>
      <c r="M1000" s="218"/>
      <c r="N1000" s="218"/>
      <c r="O1000" s="218"/>
      <c r="P1000" s="218"/>
      <c r="Q1000" s="218"/>
      <c r="R1000" s="218"/>
      <c r="S1000" s="179"/>
      <c r="T1000" s="179"/>
      <c r="U1000" s="407"/>
    </row>
    <row r="1001" spans="1:21" s="176" customFormat="1" ht="16.5">
      <c r="A1001" s="179"/>
      <c r="B1001" s="180"/>
      <c r="C1001" s="180"/>
      <c r="D1001" s="179"/>
      <c r="E1001" s="179"/>
      <c r="F1001" s="179"/>
      <c r="G1001" s="181"/>
      <c r="H1001" s="181"/>
      <c r="I1001" s="181"/>
      <c r="J1001" s="218"/>
      <c r="K1001" s="218"/>
      <c r="L1001" s="218"/>
      <c r="M1001" s="218"/>
      <c r="N1001" s="218"/>
      <c r="O1001" s="218"/>
      <c r="P1001" s="218"/>
      <c r="Q1001" s="218"/>
      <c r="R1001" s="218"/>
      <c r="S1001" s="179"/>
      <c r="T1001" s="179"/>
      <c r="U1001" s="407"/>
    </row>
    <row r="1002" spans="1:21" s="176" customFormat="1" ht="16.5">
      <c r="A1002" s="179"/>
      <c r="B1002" s="180"/>
      <c r="C1002" s="180"/>
      <c r="D1002" s="179"/>
      <c r="E1002" s="179"/>
      <c r="F1002" s="179"/>
      <c r="G1002" s="181"/>
      <c r="H1002" s="181"/>
      <c r="I1002" s="181"/>
      <c r="J1002" s="218"/>
      <c r="K1002" s="218"/>
      <c r="L1002" s="218"/>
      <c r="M1002" s="218"/>
      <c r="N1002" s="218"/>
      <c r="O1002" s="218"/>
      <c r="P1002" s="218"/>
      <c r="Q1002" s="218"/>
      <c r="R1002" s="218"/>
      <c r="S1002" s="179"/>
      <c r="T1002" s="179"/>
      <c r="U1002" s="407"/>
    </row>
    <row r="1003" spans="1:21" s="176" customFormat="1" ht="16.5">
      <c r="A1003" s="179"/>
      <c r="B1003" s="180"/>
      <c r="C1003" s="180"/>
      <c r="D1003" s="179"/>
      <c r="E1003" s="179"/>
      <c r="F1003" s="179"/>
      <c r="G1003" s="181"/>
      <c r="H1003" s="181"/>
      <c r="I1003" s="181"/>
      <c r="J1003" s="218"/>
      <c r="K1003" s="218"/>
      <c r="L1003" s="218"/>
      <c r="M1003" s="218"/>
      <c r="N1003" s="218"/>
      <c r="O1003" s="218"/>
      <c r="P1003" s="218"/>
      <c r="Q1003" s="218"/>
      <c r="R1003" s="218"/>
      <c r="S1003" s="179"/>
      <c r="T1003" s="179"/>
      <c r="U1003" s="407"/>
    </row>
    <row r="1004" spans="1:21" s="176" customFormat="1" ht="16.5">
      <c r="A1004" s="179"/>
      <c r="B1004" s="180"/>
      <c r="C1004" s="180"/>
      <c r="D1004" s="179"/>
      <c r="E1004" s="179"/>
      <c r="F1004" s="179"/>
      <c r="G1004" s="181"/>
      <c r="H1004" s="181"/>
      <c r="I1004" s="181"/>
      <c r="J1004" s="218"/>
      <c r="K1004" s="218"/>
      <c r="L1004" s="218"/>
      <c r="M1004" s="218"/>
      <c r="N1004" s="218"/>
      <c r="O1004" s="218"/>
      <c r="P1004" s="218"/>
      <c r="Q1004" s="218"/>
      <c r="R1004" s="218"/>
      <c r="S1004" s="179"/>
      <c r="T1004" s="179"/>
      <c r="U1004" s="407"/>
    </row>
    <row r="1005" spans="1:21" s="176" customFormat="1" ht="16.5">
      <c r="A1005" s="179"/>
      <c r="B1005" s="180"/>
      <c r="C1005" s="180"/>
      <c r="D1005" s="179"/>
      <c r="E1005" s="179"/>
      <c r="F1005" s="179"/>
      <c r="G1005" s="181"/>
      <c r="H1005" s="181"/>
      <c r="I1005" s="181"/>
      <c r="J1005" s="218"/>
      <c r="K1005" s="218"/>
      <c r="L1005" s="218"/>
      <c r="M1005" s="218"/>
      <c r="N1005" s="218"/>
      <c r="O1005" s="218"/>
      <c r="P1005" s="218"/>
      <c r="Q1005" s="218"/>
      <c r="R1005" s="218"/>
      <c r="S1005" s="179"/>
      <c r="T1005" s="179"/>
      <c r="U1005" s="407"/>
    </row>
    <row r="1006" spans="1:21" s="176" customFormat="1" ht="16.5">
      <c r="A1006" s="179"/>
      <c r="B1006" s="180"/>
      <c r="C1006" s="180"/>
      <c r="D1006" s="179"/>
      <c r="E1006" s="179"/>
      <c r="F1006" s="179"/>
      <c r="G1006" s="181"/>
      <c r="H1006" s="181"/>
      <c r="I1006" s="181"/>
      <c r="J1006" s="218"/>
      <c r="K1006" s="218"/>
      <c r="L1006" s="218"/>
      <c r="M1006" s="218"/>
      <c r="N1006" s="218"/>
      <c r="O1006" s="218"/>
      <c r="P1006" s="218"/>
      <c r="Q1006" s="218"/>
      <c r="R1006" s="218"/>
      <c r="S1006" s="179"/>
      <c r="T1006" s="179"/>
      <c r="U1006" s="407"/>
    </row>
    <row r="1007" spans="1:21" s="176" customFormat="1" ht="16.5">
      <c r="A1007" s="179"/>
      <c r="B1007" s="180"/>
      <c r="C1007" s="180"/>
      <c r="D1007" s="179"/>
      <c r="E1007" s="179"/>
      <c r="F1007" s="179"/>
      <c r="G1007" s="181"/>
      <c r="H1007" s="181"/>
      <c r="I1007" s="181"/>
      <c r="J1007" s="218"/>
      <c r="K1007" s="218"/>
      <c r="L1007" s="218"/>
      <c r="M1007" s="218"/>
      <c r="N1007" s="218"/>
      <c r="O1007" s="218"/>
      <c r="P1007" s="218"/>
      <c r="Q1007" s="218"/>
      <c r="R1007" s="218"/>
      <c r="S1007" s="179"/>
      <c r="T1007" s="179"/>
      <c r="U1007" s="407"/>
    </row>
    <row r="1008" spans="1:21" s="176" customFormat="1" ht="16.5">
      <c r="A1008" s="179"/>
      <c r="B1008" s="180"/>
      <c r="C1008" s="180"/>
      <c r="D1008" s="179"/>
      <c r="E1008" s="179"/>
      <c r="F1008" s="179"/>
      <c r="G1008" s="181"/>
      <c r="H1008" s="181"/>
      <c r="I1008" s="181"/>
      <c r="J1008" s="218"/>
      <c r="K1008" s="218"/>
      <c r="L1008" s="218"/>
      <c r="M1008" s="218"/>
      <c r="N1008" s="218"/>
      <c r="O1008" s="218"/>
      <c r="P1008" s="218"/>
      <c r="Q1008" s="218"/>
      <c r="R1008" s="218"/>
      <c r="S1008" s="179"/>
      <c r="T1008" s="179"/>
      <c r="U1008" s="407"/>
    </row>
    <row r="1009" spans="1:21" s="176" customFormat="1" ht="16.5">
      <c r="A1009" s="179"/>
      <c r="B1009" s="180"/>
      <c r="C1009" s="180"/>
      <c r="D1009" s="179"/>
      <c r="E1009" s="179"/>
      <c r="F1009" s="179"/>
      <c r="G1009" s="181"/>
      <c r="H1009" s="181"/>
      <c r="I1009" s="181"/>
      <c r="J1009" s="218"/>
      <c r="K1009" s="218"/>
      <c r="L1009" s="218"/>
      <c r="M1009" s="218"/>
      <c r="N1009" s="218"/>
      <c r="O1009" s="218"/>
      <c r="P1009" s="218"/>
      <c r="Q1009" s="218"/>
      <c r="R1009" s="218"/>
      <c r="S1009" s="179"/>
      <c r="T1009" s="179"/>
      <c r="U1009" s="407"/>
    </row>
    <row r="1010" spans="1:21" s="176" customFormat="1" ht="16.5">
      <c r="A1010" s="179"/>
      <c r="B1010" s="180"/>
      <c r="C1010" s="180"/>
      <c r="D1010" s="179"/>
      <c r="E1010" s="179"/>
      <c r="F1010" s="179"/>
      <c r="G1010" s="181"/>
      <c r="H1010" s="181"/>
      <c r="I1010" s="181"/>
      <c r="J1010" s="218"/>
      <c r="K1010" s="218"/>
      <c r="L1010" s="218"/>
      <c r="M1010" s="218"/>
      <c r="N1010" s="218"/>
      <c r="O1010" s="218"/>
      <c r="P1010" s="218"/>
      <c r="Q1010" s="218"/>
      <c r="R1010" s="218"/>
      <c r="S1010" s="179"/>
      <c r="T1010" s="179"/>
      <c r="U1010" s="407"/>
    </row>
    <row r="1011" spans="1:21" s="176" customFormat="1" ht="16.5">
      <c r="A1011" s="179"/>
      <c r="B1011" s="180"/>
      <c r="C1011" s="180"/>
      <c r="D1011" s="179"/>
      <c r="E1011" s="179"/>
      <c r="F1011" s="179"/>
      <c r="G1011" s="181"/>
      <c r="H1011" s="181"/>
      <c r="I1011" s="181"/>
      <c r="J1011" s="218"/>
      <c r="K1011" s="218"/>
      <c r="L1011" s="218"/>
      <c r="M1011" s="218"/>
      <c r="N1011" s="218"/>
      <c r="O1011" s="218"/>
      <c r="P1011" s="218"/>
      <c r="Q1011" s="218"/>
      <c r="R1011" s="218"/>
      <c r="S1011" s="179"/>
      <c r="T1011" s="179"/>
      <c r="U1011" s="407"/>
    </row>
    <row r="1012" spans="1:21" s="176" customFormat="1" ht="16.5">
      <c r="A1012" s="179"/>
      <c r="B1012" s="180"/>
      <c r="C1012" s="180"/>
      <c r="D1012" s="179"/>
      <c r="E1012" s="179"/>
      <c r="F1012" s="179"/>
      <c r="G1012" s="181"/>
      <c r="H1012" s="181"/>
      <c r="I1012" s="181"/>
      <c r="J1012" s="218"/>
      <c r="K1012" s="218"/>
      <c r="L1012" s="218"/>
      <c r="M1012" s="218"/>
      <c r="N1012" s="218"/>
      <c r="O1012" s="218"/>
      <c r="P1012" s="218"/>
      <c r="Q1012" s="218"/>
      <c r="R1012" s="218"/>
      <c r="S1012" s="179"/>
      <c r="T1012" s="179"/>
      <c r="U1012" s="407"/>
    </row>
    <row r="1013" spans="1:21" s="176" customFormat="1" ht="16.5">
      <c r="A1013" s="179"/>
      <c r="B1013" s="180"/>
      <c r="C1013" s="180"/>
      <c r="D1013" s="179"/>
      <c r="E1013" s="179"/>
      <c r="F1013" s="179"/>
      <c r="G1013" s="181"/>
      <c r="H1013" s="181"/>
      <c r="I1013" s="181"/>
      <c r="J1013" s="218"/>
      <c r="K1013" s="218"/>
      <c r="L1013" s="218"/>
      <c r="M1013" s="218"/>
      <c r="N1013" s="218"/>
      <c r="O1013" s="218"/>
      <c r="P1013" s="218"/>
      <c r="Q1013" s="218"/>
      <c r="R1013" s="218"/>
      <c r="S1013" s="179"/>
      <c r="T1013" s="179"/>
      <c r="U1013" s="407"/>
    </row>
    <row r="1014" spans="1:21" s="176" customFormat="1" ht="16.5">
      <c r="A1014" s="179"/>
      <c r="B1014" s="180"/>
      <c r="C1014" s="180"/>
      <c r="D1014" s="179"/>
      <c r="E1014" s="179"/>
      <c r="F1014" s="179"/>
      <c r="G1014" s="181"/>
      <c r="H1014" s="181"/>
      <c r="I1014" s="181"/>
      <c r="J1014" s="218"/>
      <c r="K1014" s="218"/>
      <c r="L1014" s="218"/>
      <c r="M1014" s="218"/>
      <c r="N1014" s="218"/>
      <c r="O1014" s="218"/>
      <c r="P1014" s="218"/>
      <c r="Q1014" s="218"/>
      <c r="R1014" s="218"/>
      <c r="S1014" s="179"/>
      <c r="T1014" s="179"/>
      <c r="U1014" s="407"/>
    </row>
    <row r="1015" spans="1:21" s="176" customFormat="1" ht="16.5">
      <c r="A1015" s="179"/>
      <c r="B1015" s="180"/>
      <c r="C1015" s="180"/>
      <c r="D1015" s="179"/>
      <c r="E1015" s="179"/>
      <c r="F1015" s="179"/>
      <c r="G1015" s="181"/>
      <c r="H1015" s="181"/>
      <c r="I1015" s="181"/>
      <c r="J1015" s="218"/>
      <c r="K1015" s="218"/>
      <c r="L1015" s="218"/>
      <c r="M1015" s="218"/>
      <c r="N1015" s="218"/>
      <c r="O1015" s="218"/>
      <c r="P1015" s="218"/>
      <c r="Q1015" s="218"/>
      <c r="R1015" s="218"/>
      <c r="S1015" s="179"/>
      <c r="T1015" s="179"/>
      <c r="U1015" s="407"/>
    </row>
    <row r="1016" spans="1:21" s="176" customFormat="1" ht="16.5">
      <c r="A1016" s="179"/>
      <c r="B1016" s="180"/>
      <c r="C1016" s="180"/>
      <c r="D1016" s="179"/>
      <c r="E1016" s="179"/>
      <c r="F1016" s="179"/>
      <c r="G1016" s="181"/>
      <c r="H1016" s="181"/>
      <c r="I1016" s="181"/>
      <c r="J1016" s="218"/>
      <c r="K1016" s="218"/>
      <c r="L1016" s="218"/>
      <c r="M1016" s="218"/>
      <c r="N1016" s="218"/>
      <c r="O1016" s="218"/>
      <c r="P1016" s="218"/>
      <c r="Q1016" s="218"/>
      <c r="R1016" s="218"/>
      <c r="S1016" s="179"/>
      <c r="T1016" s="179"/>
      <c r="U1016" s="407"/>
    </row>
    <row r="1017" spans="1:21" s="176" customFormat="1" ht="16.5">
      <c r="A1017" s="179"/>
      <c r="B1017" s="180"/>
      <c r="C1017" s="180"/>
      <c r="D1017" s="179"/>
      <c r="E1017" s="179"/>
      <c r="F1017" s="179"/>
      <c r="G1017" s="181"/>
      <c r="H1017" s="181"/>
      <c r="I1017" s="181"/>
      <c r="J1017" s="218"/>
      <c r="K1017" s="218"/>
      <c r="L1017" s="218"/>
      <c r="M1017" s="218"/>
      <c r="N1017" s="218"/>
      <c r="O1017" s="218"/>
      <c r="P1017" s="218"/>
      <c r="Q1017" s="218"/>
      <c r="R1017" s="218"/>
      <c r="S1017" s="179"/>
      <c r="T1017" s="179"/>
      <c r="U1017" s="407"/>
    </row>
    <row r="1018" spans="1:21" s="176" customFormat="1" ht="16.5">
      <c r="A1018" s="179"/>
      <c r="B1018" s="180"/>
      <c r="C1018" s="180"/>
      <c r="D1018" s="179"/>
      <c r="E1018" s="179"/>
      <c r="F1018" s="179"/>
      <c r="G1018" s="181"/>
      <c r="H1018" s="181"/>
      <c r="I1018" s="181"/>
      <c r="J1018" s="218"/>
      <c r="K1018" s="218"/>
      <c r="L1018" s="218"/>
      <c r="M1018" s="218"/>
      <c r="N1018" s="218"/>
      <c r="O1018" s="218"/>
      <c r="P1018" s="218"/>
      <c r="Q1018" s="218"/>
      <c r="R1018" s="218"/>
      <c r="S1018" s="179"/>
      <c r="T1018" s="179"/>
      <c r="U1018" s="407"/>
    </row>
    <row r="1019" spans="1:21" s="176" customFormat="1" ht="16.5">
      <c r="A1019" s="179"/>
      <c r="B1019" s="180"/>
      <c r="C1019" s="180"/>
      <c r="D1019" s="179"/>
      <c r="E1019" s="179"/>
      <c r="F1019" s="179"/>
      <c r="G1019" s="181"/>
      <c r="H1019" s="181"/>
      <c r="I1019" s="181"/>
      <c r="J1019" s="218"/>
      <c r="K1019" s="218"/>
      <c r="L1019" s="218"/>
      <c r="M1019" s="218"/>
      <c r="N1019" s="218"/>
      <c r="O1019" s="218"/>
      <c r="P1019" s="218"/>
      <c r="Q1019" s="218"/>
      <c r="R1019" s="218"/>
      <c r="S1019" s="179"/>
      <c r="T1019" s="179"/>
      <c r="U1019" s="407"/>
    </row>
    <row r="1020" spans="1:21" s="176" customFormat="1" ht="16.5">
      <c r="A1020" s="179"/>
      <c r="B1020" s="180"/>
      <c r="C1020" s="180"/>
      <c r="D1020" s="179"/>
      <c r="E1020" s="179"/>
      <c r="F1020" s="179"/>
      <c r="G1020" s="181"/>
      <c r="H1020" s="181"/>
      <c r="I1020" s="181"/>
      <c r="J1020" s="218"/>
      <c r="K1020" s="218"/>
      <c r="L1020" s="218"/>
      <c r="M1020" s="218"/>
      <c r="N1020" s="218"/>
      <c r="O1020" s="218"/>
      <c r="P1020" s="218"/>
      <c r="Q1020" s="218"/>
      <c r="R1020" s="218"/>
      <c r="S1020" s="179"/>
      <c r="T1020" s="179"/>
      <c r="U1020" s="407"/>
    </row>
    <row r="1021" spans="1:21" s="176" customFormat="1" ht="16.5">
      <c r="A1021" s="179"/>
      <c r="B1021" s="180"/>
      <c r="C1021" s="180"/>
      <c r="D1021" s="179"/>
      <c r="E1021" s="179"/>
      <c r="F1021" s="179"/>
      <c r="G1021" s="181"/>
      <c r="H1021" s="181"/>
      <c r="I1021" s="181"/>
      <c r="J1021" s="218"/>
      <c r="K1021" s="218"/>
      <c r="L1021" s="218"/>
      <c r="M1021" s="218"/>
      <c r="N1021" s="218"/>
      <c r="O1021" s="218"/>
      <c r="P1021" s="218"/>
      <c r="Q1021" s="218"/>
      <c r="R1021" s="218"/>
      <c r="S1021" s="179"/>
      <c r="T1021" s="179"/>
      <c r="U1021" s="407"/>
    </row>
    <row r="1022" spans="1:21" s="176" customFormat="1" ht="16.5">
      <c r="A1022" s="179"/>
      <c r="B1022" s="180"/>
      <c r="C1022" s="180"/>
      <c r="D1022" s="179"/>
      <c r="E1022" s="179"/>
      <c r="F1022" s="179"/>
      <c r="G1022" s="181"/>
      <c r="H1022" s="181"/>
      <c r="I1022" s="181"/>
      <c r="J1022" s="218"/>
      <c r="K1022" s="218"/>
      <c r="L1022" s="218"/>
      <c r="M1022" s="218"/>
      <c r="N1022" s="218"/>
      <c r="O1022" s="218"/>
      <c r="P1022" s="218"/>
      <c r="Q1022" s="218"/>
      <c r="R1022" s="218"/>
      <c r="S1022" s="179"/>
      <c r="T1022" s="179"/>
      <c r="U1022" s="407"/>
    </row>
    <row r="1023" spans="1:21" s="176" customFormat="1" ht="16.5">
      <c r="A1023" s="179"/>
      <c r="B1023" s="180"/>
      <c r="C1023" s="180"/>
      <c r="D1023" s="179"/>
      <c r="E1023" s="179"/>
      <c r="F1023" s="179"/>
      <c r="G1023" s="181"/>
      <c r="H1023" s="181"/>
      <c r="I1023" s="181"/>
      <c r="J1023" s="218"/>
      <c r="K1023" s="218"/>
      <c r="L1023" s="218"/>
      <c r="M1023" s="218"/>
      <c r="N1023" s="218"/>
      <c r="O1023" s="218"/>
      <c r="P1023" s="218"/>
      <c r="Q1023" s="218"/>
      <c r="R1023" s="218"/>
      <c r="S1023" s="179"/>
      <c r="T1023" s="179"/>
      <c r="U1023" s="407"/>
    </row>
    <row r="1024" spans="1:21" s="176" customFormat="1" ht="16.5">
      <c r="A1024" s="179"/>
      <c r="B1024" s="180"/>
      <c r="C1024" s="180"/>
      <c r="D1024" s="179"/>
      <c r="E1024" s="179"/>
      <c r="F1024" s="179"/>
      <c r="G1024" s="181"/>
      <c r="H1024" s="181"/>
      <c r="I1024" s="181"/>
      <c r="J1024" s="218"/>
      <c r="K1024" s="218"/>
      <c r="L1024" s="218"/>
      <c r="M1024" s="218"/>
      <c r="N1024" s="218"/>
      <c r="O1024" s="218"/>
      <c r="P1024" s="218"/>
      <c r="Q1024" s="218"/>
      <c r="R1024" s="218"/>
      <c r="S1024" s="179"/>
      <c r="T1024" s="179"/>
      <c r="U1024" s="407"/>
    </row>
    <row r="1025" spans="1:21" s="176" customFormat="1" ht="16.5">
      <c r="A1025" s="179"/>
      <c r="B1025" s="180"/>
      <c r="C1025" s="180"/>
      <c r="D1025" s="179"/>
      <c r="E1025" s="179"/>
      <c r="F1025" s="179"/>
      <c r="G1025" s="181"/>
      <c r="H1025" s="181"/>
      <c r="I1025" s="181"/>
      <c r="J1025" s="218"/>
      <c r="K1025" s="218"/>
      <c r="L1025" s="218"/>
      <c r="M1025" s="218"/>
      <c r="N1025" s="218"/>
      <c r="O1025" s="218"/>
      <c r="P1025" s="218"/>
      <c r="Q1025" s="218"/>
      <c r="R1025" s="218"/>
      <c r="S1025" s="179"/>
      <c r="T1025" s="179"/>
      <c r="U1025" s="407"/>
    </row>
    <row r="1026" spans="1:21" s="176" customFormat="1" ht="16.5">
      <c r="A1026" s="179"/>
      <c r="B1026" s="180"/>
      <c r="C1026" s="180"/>
      <c r="D1026" s="179"/>
      <c r="E1026" s="179"/>
      <c r="F1026" s="179"/>
      <c r="G1026" s="181"/>
      <c r="H1026" s="181"/>
      <c r="I1026" s="181"/>
      <c r="J1026" s="218"/>
      <c r="K1026" s="218"/>
      <c r="L1026" s="218"/>
      <c r="M1026" s="218"/>
      <c r="N1026" s="218"/>
      <c r="O1026" s="218"/>
      <c r="P1026" s="218"/>
      <c r="Q1026" s="218"/>
      <c r="R1026" s="218"/>
      <c r="S1026" s="179"/>
      <c r="T1026" s="179"/>
      <c r="U1026" s="407"/>
    </row>
    <row r="1027" spans="1:21" s="176" customFormat="1" ht="16.5">
      <c r="A1027" s="179"/>
      <c r="B1027" s="180"/>
      <c r="C1027" s="180"/>
      <c r="D1027" s="179"/>
      <c r="E1027" s="179"/>
      <c r="F1027" s="179"/>
      <c r="G1027" s="181"/>
      <c r="H1027" s="181"/>
      <c r="I1027" s="181"/>
      <c r="J1027" s="218"/>
      <c r="K1027" s="218"/>
      <c r="L1027" s="218"/>
      <c r="M1027" s="218"/>
      <c r="N1027" s="218"/>
      <c r="O1027" s="218"/>
      <c r="P1027" s="218"/>
      <c r="Q1027" s="218"/>
      <c r="R1027" s="218"/>
      <c r="S1027" s="179"/>
      <c r="T1027" s="179"/>
      <c r="U1027" s="407"/>
    </row>
    <row r="1028" spans="1:21" s="176" customFormat="1" ht="16.5">
      <c r="A1028" s="179"/>
      <c r="B1028" s="180"/>
      <c r="C1028" s="180"/>
      <c r="D1028" s="179"/>
      <c r="E1028" s="179"/>
      <c r="F1028" s="179"/>
      <c r="G1028" s="181"/>
      <c r="H1028" s="181"/>
      <c r="I1028" s="181"/>
      <c r="J1028" s="218"/>
      <c r="K1028" s="218"/>
      <c r="L1028" s="218"/>
      <c r="M1028" s="218"/>
      <c r="N1028" s="218"/>
      <c r="O1028" s="218"/>
      <c r="P1028" s="218"/>
      <c r="Q1028" s="218"/>
      <c r="R1028" s="218"/>
      <c r="S1028" s="179"/>
      <c r="T1028" s="179"/>
      <c r="U1028" s="407"/>
    </row>
    <row r="1029" spans="1:21" s="176" customFormat="1" ht="16.5">
      <c r="A1029" s="179"/>
      <c r="B1029" s="180"/>
      <c r="C1029" s="180"/>
      <c r="D1029" s="179"/>
      <c r="E1029" s="179"/>
      <c r="F1029" s="179"/>
      <c r="G1029" s="181"/>
      <c r="H1029" s="181"/>
      <c r="I1029" s="181"/>
      <c r="J1029" s="218"/>
      <c r="K1029" s="218"/>
      <c r="L1029" s="218"/>
      <c r="M1029" s="218"/>
      <c r="N1029" s="218"/>
      <c r="O1029" s="218"/>
      <c r="P1029" s="218"/>
      <c r="Q1029" s="218"/>
      <c r="R1029" s="218"/>
      <c r="S1029" s="179"/>
      <c r="T1029" s="179"/>
      <c r="U1029" s="407"/>
    </row>
    <row r="1030" spans="1:21" s="176" customFormat="1" ht="16.5">
      <c r="A1030" s="179"/>
      <c r="B1030" s="180"/>
      <c r="C1030" s="180"/>
      <c r="D1030" s="179"/>
      <c r="E1030" s="179"/>
      <c r="F1030" s="179"/>
      <c r="G1030" s="181"/>
      <c r="H1030" s="181"/>
      <c r="I1030" s="181"/>
      <c r="J1030" s="218"/>
      <c r="K1030" s="218"/>
      <c r="L1030" s="218"/>
      <c r="M1030" s="218"/>
      <c r="N1030" s="218"/>
      <c r="O1030" s="218"/>
      <c r="P1030" s="218"/>
      <c r="Q1030" s="218"/>
      <c r="R1030" s="218"/>
      <c r="S1030" s="179"/>
      <c r="T1030" s="179"/>
      <c r="U1030" s="407"/>
    </row>
    <row r="1031" spans="1:21" s="176" customFormat="1" ht="16.5">
      <c r="A1031" s="179"/>
      <c r="B1031" s="180"/>
      <c r="C1031" s="180"/>
      <c r="D1031" s="179"/>
      <c r="E1031" s="179"/>
      <c r="F1031" s="179"/>
      <c r="G1031" s="181"/>
      <c r="H1031" s="181"/>
      <c r="I1031" s="181"/>
      <c r="J1031" s="218"/>
      <c r="K1031" s="218"/>
      <c r="L1031" s="218"/>
      <c r="M1031" s="218"/>
      <c r="N1031" s="218"/>
      <c r="O1031" s="218"/>
      <c r="P1031" s="218"/>
      <c r="Q1031" s="218"/>
      <c r="R1031" s="218"/>
      <c r="S1031" s="179"/>
      <c r="T1031" s="179"/>
      <c r="U1031" s="407"/>
    </row>
    <row r="1032" spans="1:21" s="176" customFormat="1" ht="16.5">
      <c r="A1032" s="179"/>
      <c r="B1032" s="180"/>
      <c r="C1032" s="180"/>
      <c r="D1032" s="179"/>
      <c r="E1032" s="179"/>
      <c r="F1032" s="179"/>
      <c r="G1032" s="181"/>
      <c r="H1032" s="181"/>
      <c r="I1032" s="181"/>
      <c r="J1032" s="218"/>
      <c r="K1032" s="218"/>
      <c r="L1032" s="218"/>
      <c r="M1032" s="218"/>
      <c r="N1032" s="218"/>
      <c r="O1032" s="218"/>
      <c r="P1032" s="218"/>
      <c r="Q1032" s="218"/>
      <c r="R1032" s="218"/>
      <c r="S1032" s="179"/>
      <c r="T1032" s="179"/>
      <c r="U1032" s="407"/>
    </row>
    <row r="1033" spans="1:21" s="176" customFormat="1" ht="16.5">
      <c r="A1033" s="179"/>
      <c r="B1033" s="180"/>
      <c r="C1033" s="180"/>
      <c r="D1033" s="179"/>
      <c r="E1033" s="179"/>
      <c r="F1033" s="179"/>
      <c r="G1033" s="181"/>
      <c r="H1033" s="181"/>
      <c r="I1033" s="181"/>
      <c r="J1033" s="218"/>
      <c r="K1033" s="218"/>
      <c r="L1033" s="218"/>
      <c r="M1033" s="218"/>
      <c r="N1033" s="218"/>
      <c r="O1033" s="218"/>
      <c r="P1033" s="218"/>
      <c r="Q1033" s="218"/>
      <c r="R1033" s="218"/>
      <c r="S1033" s="179"/>
      <c r="T1033" s="179"/>
      <c r="U1033" s="407"/>
    </row>
    <row r="1034" spans="1:21" s="176" customFormat="1" ht="16.5">
      <c r="A1034" s="179"/>
      <c r="B1034" s="180"/>
      <c r="C1034" s="180"/>
      <c r="D1034" s="179"/>
      <c r="E1034" s="179"/>
      <c r="F1034" s="179"/>
      <c r="G1034" s="181"/>
      <c r="H1034" s="181"/>
      <c r="I1034" s="181"/>
      <c r="J1034" s="218"/>
      <c r="K1034" s="218"/>
      <c r="L1034" s="218"/>
      <c r="M1034" s="218"/>
      <c r="N1034" s="218"/>
      <c r="O1034" s="218"/>
      <c r="P1034" s="218"/>
      <c r="Q1034" s="218"/>
      <c r="R1034" s="218"/>
      <c r="S1034" s="179"/>
      <c r="T1034" s="179"/>
      <c r="U1034" s="407"/>
    </row>
    <row r="1035" spans="1:21" s="176" customFormat="1" ht="16.5">
      <c r="A1035" s="179"/>
      <c r="B1035" s="180"/>
      <c r="C1035" s="180"/>
      <c r="D1035" s="179"/>
      <c r="E1035" s="179"/>
      <c r="F1035" s="179"/>
      <c r="G1035" s="181"/>
      <c r="H1035" s="181"/>
      <c r="I1035" s="181"/>
      <c r="J1035" s="218"/>
      <c r="K1035" s="218"/>
      <c r="L1035" s="218"/>
      <c r="M1035" s="218"/>
      <c r="N1035" s="218"/>
      <c r="O1035" s="218"/>
      <c r="P1035" s="218"/>
      <c r="Q1035" s="218"/>
      <c r="R1035" s="218"/>
      <c r="S1035" s="179"/>
      <c r="T1035" s="179"/>
      <c r="U1035" s="407"/>
    </row>
    <row r="1036" spans="1:21" s="176" customFormat="1" ht="16.5">
      <c r="A1036" s="179"/>
      <c r="B1036" s="180"/>
      <c r="C1036" s="180"/>
      <c r="D1036" s="179"/>
      <c r="E1036" s="179"/>
      <c r="F1036" s="179"/>
      <c r="G1036" s="181"/>
      <c r="H1036" s="181"/>
      <c r="I1036" s="181"/>
      <c r="J1036" s="218"/>
      <c r="K1036" s="218"/>
      <c r="L1036" s="218"/>
      <c r="M1036" s="218"/>
      <c r="N1036" s="218"/>
      <c r="O1036" s="218"/>
      <c r="P1036" s="218"/>
      <c r="Q1036" s="218"/>
      <c r="R1036" s="218"/>
      <c r="S1036" s="179"/>
      <c r="T1036" s="179"/>
      <c r="U1036" s="407"/>
    </row>
    <row r="1037" spans="1:21" s="176" customFormat="1" ht="16.5">
      <c r="A1037" s="179"/>
      <c r="B1037" s="180"/>
      <c r="C1037" s="180"/>
      <c r="D1037" s="179"/>
      <c r="E1037" s="179"/>
      <c r="F1037" s="179"/>
      <c r="G1037" s="181"/>
      <c r="H1037" s="181"/>
      <c r="I1037" s="181"/>
      <c r="J1037" s="218"/>
      <c r="K1037" s="218"/>
      <c r="L1037" s="218"/>
      <c r="M1037" s="218"/>
      <c r="N1037" s="218"/>
      <c r="O1037" s="218"/>
      <c r="P1037" s="218"/>
      <c r="Q1037" s="218"/>
      <c r="R1037" s="218"/>
      <c r="S1037" s="179"/>
      <c r="T1037" s="179"/>
      <c r="U1037" s="407"/>
    </row>
    <row r="1038" spans="1:21" s="176" customFormat="1" ht="16.5">
      <c r="A1038" s="179"/>
      <c r="B1038" s="180"/>
      <c r="C1038" s="180"/>
      <c r="D1038" s="179"/>
      <c r="E1038" s="179"/>
      <c r="F1038" s="179"/>
      <c r="G1038" s="181"/>
      <c r="H1038" s="181"/>
      <c r="I1038" s="181"/>
      <c r="J1038" s="218"/>
      <c r="K1038" s="218"/>
      <c r="L1038" s="218"/>
      <c r="M1038" s="218"/>
      <c r="N1038" s="218"/>
      <c r="O1038" s="218"/>
      <c r="P1038" s="218"/>
      <c r="Q1038" s="218"/>
      <c r="R1038" s="218"/>
      <c r="S1038" s="179"/>
      <c r="T1038" s="179"/>
      <c r="U1038" s="407"/>
    </row>
    <row r="1039" spans="1:21" s="176" customFormat="1" ht="16.5">
      <c r="A1039" s="179"/>
      <c r="B1039" s="180"/>
      <c r="C1039" s="180"/>
      <c r="D1039" s="179"/>
      <c r="E1039" s="179"/>
      <c r="F1039" s="179"/>
      <c r="G1039" s="181"/>
      <c r="H1039" s="181"/>
      <c r="I1039" s="181"/>
      <c r="J1039" s="218"/>
      <c r="K1039" s="218"/>
      <c r="L1039" s="218"/>
      <c r="M1039" s="218"/>
      <c r="N1039" s="218"/>
      <c r="O1039" s="218"/>
      <c r="P1039" s="218"/>
      <c r="Q1039" s="218"/>
      <c r="R1039" s="218"/>
      <c r="S1039" s="179"/>
      <c r="T1039" s="179"/>
      <c r="U1039" s="407"/>
    </row>
    <row r="1040" spans="1:21" s="176" customFormat="1" ht="16.5">
      <c r="A1040" s="179"/>
      <c r="B1040" s="180"/>
      <c r="C1040" s="180"/>
      <c r="D1040" s="179"/>
      <c r="E1040" s="179"/>
      <c r="F1040" s="179"/>
      <c r="G1040" s="181"/>
      <c r="H1040" s="181"/>
      <c r="I1040" s="181"/>
      <c r="J1040" s="218"/>
      <c r="K1040" s="218"/>
      <c r="L1040" s="218"/>
      <c r="M1040" s="218"/>
      <c r="N1040" s="218"/>
      <c r="O1040" s="218"/>
      <c r="P1040" s="218"/>
      <c r="Q1040" s="218"/>
      <c r="R1040" s="218"/>
      <c r="S1040" s="179"/>
      <c r="T1040" s="179"/>
      <c r="U1040" s="407"/>
    </row>
    <row r="1041" spans="1:21" s="176" customFormat="1" ht="16.5">
      <c r="A1041" s="179"/>
      <c r="B1041" s="180"/>
      <c r="C1041" s="180"/>
      <c r="D1041" s="179"/>
      <c r="E1041" s="179"/>
      <c r="F1041" s="179"/>
      <c r="G1041" s="181"/>
      <c r="H1041" s="181"/>
      <c r="I1041" s="181"/>
      <c r="J1041" s="218"/>
      <c r="K1041" s="218"/>
      <c r="L1041" s="218"/>
      <c r="M1041" s="218"/>
      <c r="N1041" s="218"/>
      <c r="O1041" s="218"/>
      <c r="P1041" s="218"/>
      <c r="Q1041" s="218"/>
      <c r="R1041" s="218"/>
      <c r="S1041" s="179"/>
      <c r="T1041" s="179"/>
      <c r="U1041" s="407"/>
    </row>
    <row r="1042" spans="1:21" s="176" customFormat="1" ht="16.5">
      <c r="A1042" s="179"/>
      <c r="B1042" s="180"/>
      <c r="C1042" s="180"/>
      <c r="D1042" s="179"/>
      <c r="E1042" s="179"/>
      <c r="F1042" s="179"/>
      <c r="G1042" s="181"/>
      <c r="H1042" s="181"/>
      <c r="I1042" s="181"/>
      <c r="J1042" s="218"/>
      <c r="K1042" s="218"/>
      <c r="L1042" s="218"/>
      <c r="M1042" s="218"/>
      <c r="N1042" s="218"/>
      <c r="O1042" s="218"/>
      <c r="P1042" s="218"/>
      <c r="Q1042" s="218"/>
      <c r="R1042" s="218"/>
      <c r="S1042" s="179"/>
      <c r="T1042" s="179"/>
      <c r="U1042" s="407"/>
    </row>
    <row r="1043" spans="1:21" s="176" customFormat="1" ht="16.5">
      <c r="A1043" s="179"/>
      <c r="B1043" s="180"/>
      <c r="C1043" s="180"/>
      <c r="D1043" s="179"/>
      <c r="E1043" s="179"/>
      <c r="F1043" s="179"/>
      <c r="G1043" s="181"/>
      <c r="H1043" s="181"/>
      <c r="I1043" s="181"/>
      <c r="J1043" s="218"/>
      <c r="K1043" s="218"/>
      <c r="L1043" s="218"/>
      <c r="M1043" s="218"/>
      <c r="N1043" s="218"/>
      <c r="O1043" s="218"/>
      <c r="P1043" s="218"/>
      <c r="Q1043" s="218"/>
      <c r="R1043" s="218"/>
      <c r="S1043" s="179"/>
      <c r="T1043" s="179"/>
      <c r="U1043" s="407"/>
    </row>
    <row r="1044" spans="1:21" s="176" customFormat="1" ht="16.5">
      <c r="A1044" s="179"/>
      <c r="B1044" s="180"/>
      <c r="C1044" s="180"/>
      <c r="D1044" s="179"/>
      <c r="E1044" s="179"/>
      <c r="F1044" s="179"/>
      <c r="G1044" s="181"/>
      <c r="H1044" s="181"/>
      <c r="I1044" s="181"/>
      <c r="J1044" s="218"/>
      <c r="K1044" s="218"/>
      <c r="L1044" s="218"/>
      <c r="M1044" s="218"/>
      <c r="N1044" s="218"/>
      <c r="O1044" s="218"/>
      <c r="P1044" s="218"/>
      <c r="Q1044" s="218"/>
      <c r="R1044" s="218"/>
      <c r="S1044" s="179"/>
      <c r="T1044" s="179"/>
      <c r="U1044" s="407"/>
    </row>
    <row r="1045" spans="1:21" s="176" customFormat="1" ht="16.5">
      <c r="A1045" s="179"/>
      <c r="B1045" s="180"/>
      <c r="C1045" s="180"/>
      <c r="D1045" s="179"/>
      <c r="E1045" s="179"/>
      <c r="F1045" s="179"/>
      <c r="G1045" s="181"/>
      <c r="H1045" s="181"/>
      <c r="I1045" s="181"/>
      <c r="J1045" s="218"/>
      <c r="K1045" s="218"/>
      <c r="L1045" s="218"/>
      <c r="M1045" s="218"/>
      <c r="N1045" s="218"/>
      <c r="O1045" s="218"/>
      <c r="P1045" s="218"/>
      <c r="Q1045" s="218"/>
      <c r="R1045" s="218"/>
      <c r="S1045" s="179"/>
      <c r="T1045" s="179"/>
      <c r="U1045" s="407"/>
    </row>
    <row r="1046" spans="1:21" s="176" customFormat="1" ht="16.5">
      <c r="A1046" s="179"/>
      <c r="B1046" s="180"/>
      <c r="C1046" s="180"/>
      <c r="D1046" s="179"/>
      <c r="E1046" s="179"/>
      <c r="F1046" s="179"/>
      <c r="G1046" s="181"/>
      <c r="H1046" s="181"/>
      <c r="I1046" s="181"/>
      <c r="J1046" s="218"/>
      <c r="K1046" s="218"/>
      <c r="L1046" s="218"/>
      <c r="M1046" s="218"/>
      <c r="N1046" s="218"/>
      <c r="O1046" s="218"/>
      <c r="P1046" s="218"/>
      <c r="Q1046" s="218"/>
      <c r="R1046" s="218"/>
      <c r="S1046" s="179"/>
      <c r="T1046" s="179"/>
      <c r="U1046" s="407"/>
    </row>
    <row r="1047" spans="1:21" s="176" customFormat="1" ht="16.5">
      <c r="A1047" s="179"/>
      <c r="B1047" s="180"/>
      <c r="C1047" s="180"/>
      <c r="D1047" s="179"/>
      <c r="E1047" s="179"/>
      <c r="F1047" s="179"/>
      <c r="G1047" s="181"/>
      <c r="H1047" s="181"/>
      <c r="I1047" s="181"/>
      <c r="J1047" s="218"/>
      <c r="K1047" s="218"/>
      <c r="L1047" s="218"/>
      <c r="M1047" s="218"/>
      <c r="N1047" s="218"/>
      <c r="O1047" s="218"/>
      <c r="P1047" s="218"/>
      <c r="Q1047" s="218"/>
      <c r="R1047" s="218"/>
      <c r="S1047" s="179"/>
      <c r="T1047" s="179"/>
      <c r="U1047" s="407"/>
    </row>
    <row r="1048" spans="1:21" s="176" customFormat="1" ht="16.5">
      <c r="A1048" s="179"/>
      <c r="B1048" s="180"/>
      <c r="C1048" s="180"/>
      <c r="D1048" s="179"/>
      <c r="E1048" s="179"/>
      <c r="F1048" s="179"/>
      <c r="G1048" s="181"/>
      <c r="H1048" s="181"/>
      <c r="I1048" s="181"/>
      <c r="J1048" s="218"/>
      <c r="K1048" s="218"/>
      <c r="L1048" s="218"/>
      <c r="M1048" s="218"/>
      <c r="N1048" s="218"/>
      <c r="O1048" s="218"/>
      <c r="P1048" s="218"/>
      <c r="Q1048" s="218"/>
      <c r="R1048" s="218"/>
      <c r="S1048" s="179"/>
      <c r="T1048" s="179"/>
      <c r="U1048" s="407"/>
    </row>
    <row r="1049" spans="1:21" s="176" customFormat="1" ht="16.5">
      <c r="A1049" s="179"/>
      <c r="B1049" s="180"/>
      <c r="C1049" s="180"/>
      <c r="D1049" s="179"/>
      <c r="E1049" s="179"/>
      <c r="F1049" s="179"/>
      <c r="G1049" s="181"/>
      <c r="H1049" s="181"/>
      <c r="I1049" s="181"/>
      <c r="J1049" s="218"/>
      <c r="K1049" s="218"/>
      <c r="L1049" s="218"/>
      <c r="M1049" s="218"/>
      <c r="N1049" s="218"/>
      <c r="O1049" s="218"/>
      <c r="P1049" s="218"/>
      <c r="Q1049" s="218"/>
      <c r="R1049" s="218"/>
      <c r="S1049" s="179"/>
      <c r="T1049" s="179"/>
      <c r="U1049" s="407"/>
    </row>
    <row r="1050" spans="1:21" s="176" customFormat="1" ht="16.5">
      <c r="A1050" s="179"/>
      <c r="B1050" s="180"/>
      <c r="C1050" s="180"/>
      <c r="D1050" s="179"/>
      <c r="E1050" s="179"/>
      <c r="F1050" s="179"/>
      <c r="G1050" s="181"/>
      <c r="H1050" s="181"/>
      <c r="I1050" s="181"/>
      <c r="J1050" s="218"/>
      <c r="K1050" s="218"/>
      <c r="L1050" s="218"/>
      <c r="M1050" s="218"/>
      <c r="N1050" s="218"/>
      <c r="O1050" s="218"/>
      <c r="P1050" s="218"/>
      <c r="Q1050" s="218"/>
      <c r="R1050" s="218"/>
      <c r="S1050" s="179"/>
      <c r="T1050" s="179"/>
      <c r="U1050" s="407"/>
    </row>
    <row r="1051" spans="1:21" s="176" customFormat="1" ht="16.5">
      <c r="A1051" s="179"/>
      <c r="B1051" s="180"/>
      <c r="C1051" s="180"/>
      <c r="D1051" s="179"/>
      <c r="E1051" s="179"/>
      <c r="F1051" s="179"/>
      <c r="G1051" s="181"/>
      <c r="H1051" s="181"/>
      <c r="I1051" s="181"/>
      <c r="J1051" s="218"/>
      <c r="K1051" s="218"/>
      <c r="L1051" s="218"/>
      <c r="M1051" s="218"/>
      <c r="N1051" s="218"/>
      <c r="O1051" s="218"/>
      <c r="P1051" s="218"/>
      <c r="Q1051" s="218"/>
      <c r="R1051" s="218"/>
      <c r="S1051" s="179"/>
      <c r="T1051" s="179"/>
      <c r="U1051" s="407"/>
    </row>
    <row r="1052" spans="1:21" s="176" customFormat="1" ht="16.5">
      <c r="A1052" s="179"/>
      <c r="B1052" s="180"/>
      <c r="C1052" s="180"/>
      <c r="D1052" s="179"/>
      <c r="E1052" s="179"/>
      <c r="F1052" s="179"/>
      <c r="G1052" s="181"/>
      <c r="H1052" s="181"/>
      <c r="I1052" s="181"/>
      <c r="J1052" s="218"/>
      <c r="K1052" s="218"/>
      <c r="L1052" s="218"/>
      <c r="M1052" s="218"/>
      <c r="N1052" s="218"/>
      <c r="O1052" s="218"/>
      <c r="P1052" s="218"/>
      <c r="Q1052" s="218"/>
      <c r="R1052" s="218"/>
      <c r="S1052" s="179"/>
      <c r="T1052" s="179"/>
      <c r="U1052" s="407"/>
    </row>
    <row r="1053" spans="1:21" s="176" customFormat="1" ht="16.5">
      <c r="A1053" s="179"/>
      <c r="B1053" s="180"/>
      <c r="C1053" s="180"/>
      <c r="D1053" s="179"/>
      <c r="E1053" s="179"/>
      <c r="F1053" s="179"/>
      <c r="G1053" s="181"/>
      <c r="H1053" s="181"/>
      <c r="I1053" s="181"/>
      <c r="J1053" s="218"/>
      <c r="K1053" s="218"/>
      <c r="L1053" s="218"/>
      <c r="M1053" s="218"/>
      <c r="N1053" s="218"/>
      <c r="O1053" s="218"/>
      <c r="P1053" s="218"/>
      <c r="Q1053" s="218"/>
      <c r="R1053" s="218"/>
      <c r="S1053" s="179"/>
      <c r="T1053" s="179"/>
      <c r="U1053" s="407"/>
    </row>
    <row r="1054" spans="1:21" s="176" customFormat="1" ht="16.5">
      <c r="A1054" s="179"/>
      <c r="B1054" s="180"/>
      <c r="C1054" s="180"/>
      <c r="D1054" s="179"/>
      <c r="E1054" s="179"/>
      <c r="F1054" s="179"/>
      <c r="G1054" s="181"/>
      <c r="H1054" s="181"/>
      <c r="I1054" s="181"/>
      <c r="J1054" s="218"/>
      <c r="K1054" s="218"/>
      <c r="L1054" s="218"/>
      <c r="M1054" s="218"/>
      <c r="N1054" s="218"/>
      <c r="O1054" s="218"/>
      <c r="P1054" s="218"/>
      <c r="Q1054" s="218"/>
      <c r="R1054" s="218"/>
      <c r="S1054" s="179"/>
      <c r="T1054" s="179"/>
      <c r="U1054" s="407"/>
    </row>
    <row r="1055" spans="1:21" s="176" customFormat="1" ht="16.5">
      <c r="A1055" s="179"/>
      <c r="B1055" s="180"/>
      <c r="C1055" s="180"/>
      <c r="D1055" s="179"/>
      <c r="E1055" s="179"/>
      <c r="F1055" s="179"/>
      <c r="G1055" s="181"/>
      <c r="H1055" s="181"/>
      <c r="I1055" s="181"/>
      <c r="J1055" s="218"/>
      <c r="K1055" s="218"/>
      <c r="L1055" s="218"/>
      <c r="M1055" s="218"/>
      <c r="N1055" s="218"/>
      <c r="O1055" s="218"/>
      <c r="P1055" s="218"/>
      <c r="Q1055" s="218"/>
      <c r="R1055" s="218"/>
      <c r="S1055" s="179"/>
      <c r="T1055" s="179"/>
      <c r="U1055" s="407"/>
    </row>
    <row r="1056" spans="1:21" s="176" customFormat="1" ht="16.5">
      <c r="A1056" s="179"/>
      <c r="B1056" s="180"/>
      <c r="C1056" s="180"/>
      <c r="D1056" s="179"/>
      <c r="E1056" s="179"/>
      <c r="F1056" s="179"/>
      <c r="G1056" s="181"/>
      <c r="H1056" s="181"/>
      <c r="I1056" s="181"/>
      <c r="J1056" s="218"/>
      <c r="K1056" s="218"/>
      <c r="L1056" s="218"/>
      <c r="M1056" s="218"/>
      <c r="N1056" s="218"/>
      <c r="O1056" s="218"/>
      <c r="P1056" s="218"/>
      <c r="Q1056" s="218"/>
      <c r="R1056" s="218"/>
      <c r="S1056" s="179"/>
      <c r="T1056" s="179"/>
      <c r="U1056" s="407"/>
    </row>
    <row r="1057" spans="1:21" s="176" customFormat="1" ht="16.5">
      <c r="A1057" s="179"/>
      <c r="B1057" s="180"/>
      <c r="C1057" s="180"/>
      <c r="D1057" s="179"/>
      <c r="E1057" s="179"/>
      <c r="F1057" s="179"/>
      <c r="G1057" s="181"/>
      <c r="H1057" s="181"/>
      <c r="I1057" s="181"/>
      <c r="J1057" s="218"/>
      <c r="K1057" s="218"/>
      <c r="L1057" s="218"/>
      <c r="M1057" s="218"/>
      <c r="N1057" s="218"/>
      <c r="O1057" s="218"/>
      <c r="P1057" s="218"/>
      <c r="Q1057" s="218"/>
      <c r="R1057" s="218"/>
      <c r="S1057" s="179"/>
      <c r="T1057" s="179"/>
      <c r="U1057" s="407"/>
    </row>
    <row r="1058" spans="1:21" s="176" customFormat="1" ht="16.5">
      <c r="A1058" s="179"/>
      <c r="B1058" s="180"/>
      <c r="C1058" s="180"/>
      <c r="D1058" s="179"/>
      <c r="E1058" s="179"/>
      <c r="F1058" s="179"/>
      <c r="G1058" s="181"/>
      <c r="H1058" s="181"/>
      <c r="I1058" s="181"/>
      <c r="J1058" s="218"/>
      <c r="K1058" s="218"/>
      <c r="L1058" s="218"/>
      <c r="M1058" s="218"/>
      <c r="N1058" s="218"/>
      <c r="O1058" s="218"/>
      <c r="P1058" s="218"/>
      <c r="Q1058" s="218"/>
      <c r="R1058" s="218"/>
      <c r="S1058" s="179"/>
      <c r="T1058" s="179"/>
      <c r="U1058" s="407"/>
    </row>
    <row r="1059" spans="1:21" s="176" customFormat="1" ht="16.5">
      <c r="A1059" s="179"/>
      <c r="B1059" s="180"/>
      <c r="C1059" s="180"/>
      <c r="D1059" s="179"/>
      <c r="E1059" s="179"/>
      <c r="F1059" s="179"/>
      <c r="G1059" s="181"/>
      <c r="H1059" s="181"/>
      <c r="I1059" s="181"/>
      <c r="J1059" s="218"/>
      <c r="K1059" s="218"/>
      <c r="L1059" s="218"/>
      <c r="M1059" s="218"/>
      <c r="N1059" s="218"/>
      <c r="O1059" s="218"/>
      <c r="P1059" s="218"/>
      <c r="Q1059" s="218"/>
      <c r="R1059" s="218"/>
      <c r="S1059" s="179"/>
      <c r="T1059" s="179"/>
      <c r="U1059" s="407"/>
    </row>
    <row r="1060" spans="1:21" s="176" customFormat="1" ht="16.5">
      <c r="A1060" s="179"/>
      <c r="B1060" s="180"/>
      <c r="C1060" s="180"/>
      <c r="D1060" s="179"/>
      <c r="E1060" s="179"/>
      <c r="F1060" s="179"/>
      <c r="G1060" s="181"/>
      <c r="H1060" s="181"/>
      <c r="I1060" s="181"/>
      <c r="J1060" s="218"/>
      <c r="K1060" s="218"/>
      <c r="L1060" s="218"/>
      <c r="M1060" s="218"/>
      <c r="N1060" s="218"/>
      <c r="O1060" s="218"/>
      <c r="P1060" s="218"/>
      <c r="Q1060" s="218"/>
      <c r="R1060" s="218"/>
      <c r="S1060" s="179"/>
      <c r="T1060" s="179"/>
      <c r="U1060" s="407"/>
    </row>
    <row r="1061" spans="1:21" s="176" customFormat="1" ht="16.5">
      <c r="A1061" s="179"/>
      <c r="B1061" s="180"/>
      <c r="C1061" s="180"/>
      <c r="D1061" s="179"/>
      <c r="E1061" s="179"/>
      <c r="F1061" s="179"/>
      <c r="G1061" s="181"/>
      <c r="H1061" s="181"/>
      <c r="I1061" s="181"/>
      <c r="J1061" s="218"/>
      <c r="K1061" s="218"/>
      <c r="L1061" s="218"/>
      <c r="M1061" s="218"/>
      <c r="N1061" s="218"/>
      <c r="O1061" s="218"/>
      <c r="P1061" s="218"/>
      <c r="Q1061" s="218"/>
      <c r="R1061" s="218"/>
      <c r="S1061" s="179"/>
      <c r="T1061" s="179"/>
      <c r="U1061" s="407"/>
    </row>
    <row r="1062" spans="1:21" s="176" customFormat="1" ht="16.5">
      <c r="A1062" s="179"/>
      <c r="B1062" s="180"/>
      <c r="C1062" s="180"/>
      <c r="D1062" s="179"/>
      <c r="E1062" s="179"/>
      <c r="F1062" s="179"/>
      <c r="G1062" s="181"/>
      <c r="H1062" s="181"/>
      <c r="I1062" s="181"/>
      <c r="J1062" s="218"/>
      <c r="K1062" s="218"/>
      <c r="L1062" s="218"/>
      <c r="M1062" s="218"/>
      <c r="N1062" s="218"/>
      <c r="O1062" s="218"/>
      <c r="P1062" s="218"/>
      <c r="Q1062" s="218"/>
      <c r="R1062" s="218"/>
      <c r="S1062" s="179"/>
      <c r="T1062" s="179"/>
      <c r="U1062" s="407"/>
    </row>
    <row r="1063" spans="1:21" s="176" customFormat="1" ht="16.5">
      <c r="A1063" s="179"/>
      <c r="B1063" s="180"/>
      <c r="C1063" s="180"/>
      <c r="D1063" s="179"/>
      <c r="E1063" s="179"/>
      <c r="F1063" s="179"/>
      <c r="G1063" s="181"/>
      <c r="H1063" s="181"/>
      <c r="I1063" s="181"/>
      <c r="J1063" s="218"/>
      <c r="K1063" s="218"/>
      <c r="L1063" s="218"/>
      <c r="M1063" s="218"/>
      <c r="N1063" s="218"/>
      <c r="O1063" s="218"/>
      <c r="P1063" s="218"/>
      <c r="Q1063" s="218"/>
      <c r="R1063" s="218"/>
      <c r="S1063" s="179"/>
      <c r="T1063" s="179"/>
      <c r="U1063" s="407"/>
    </row>
    <row r="1064" spans="1:21" s="176" customFormat="1" ht="16.5">
      <c r="A1064" s="179"/>
      <c r="B1064" s="180"/>
      <c r="C1064" s="180"/>
      <c r="D1064" s="179"/>
      <c r="E1064" s="179"/>
      <c r="F1064" s="179"/>
      <c r="G1064" s="181"/>
      <c r="H1064" s="181"/>
      <c r="I1064" s="181"/>
      <c r="J1064" s="218"/>
      <c r="K1064" s="218"/>
      <c r="L1064" s="218"/>
      <c r="M1064" s="218"/>
      <c r="N1064" s="218"/>
      <c r="O1064" s="218"/>
      <c r="P1064" s="218"/>
      <c r="Q1064" s="218"/>
      <c r="R1064" s="218"/>
      <c r="S1064" s="179"/>
      <c r="T1064" s="179"/>
      <c r="U1064" s="407"/>
    </row>
    <row r="1065" spans="1:21" s="176" customFormat="1" ht="16.5">
      <c r="A1065" s="179"/>
      <c r="B1065" s="180"/>
      <c r="C1065" s="180"/>
      <c r="D1065" s="179"/>
      <c r="E1065" s="179"/>
      <c r="F1065" s="179"/>
      <c r="G1065" s="181"/>
      <c r="H1065" s="181"/>
      <c r="I1065" s="181"/>
      <c r="J1065" s="218"/>
      <c r="K1065" s="218"/>
      <c r="L1065" s="218"/>
      <c r="M1065" s="218"/>
      <c r="N1065" s="218"/>
      <c r="O1065" s="218"/>
      <c r="P1065" s="218"/>
      <c r="Q1065" s="218"/>
      <c r="R1065" s="218"/>
      <c r="S1065" s="179"/>
      <c r="T1065" s="179"/>
      <c r="U1065" s="407"/>
    </row>
    <row r="1066" spans="1:21" s="176" customFormat="1" ht="16.5">
      <c r="A1066" s="179"/>
      <c r="B1066" s="180"/>
      <c r="C1066" s="180"/>
      <c r="D1066" s="179"/>
      <c r="E1066" s="179"/>
      <c r="F1066" s="179"/>
      <c r="G1066" s="181"/>
      <c r="H1066" s="181"/>
      <c r="I1066" s="181"/>
      <c r="J1066" s="218"/>
      <c r="K1066" s="218"/>
      <c r="L1066" s="218"/>
      <c r="M1066" s="218"/>
      <c r="N1066" s="218"/>
      <c r="O1066" s="218"/>
      <c r="P1066" s="218"/>
      <c r="Q1066" s="218"/>
      <c r="R1066" s="218"/>
      <c r="S1066" s="179"/>
      <c r="T1066" s="179"/>
      <c r="U1066" s="407"/>
    </row>
    <row r="1067" spans="1:21" s="176" customFormat="1" ht="16.5">
      <c r="A1067" s="179"/>
      <c r="B1067" s="180"/>
      <c r="C1067" s="180"/>
      <c r="D1067" s="179"/>
      <c r="E1067" s="179"/>
      <c r="F1067" s="179"/>
      <c r="G1067" s="181"/>
      <c r="H1067" s="181"/>
      <c r="I1067" s="181"/>
      <c r="J1067" s="218"/>
      <c r="K1067" s="218"/>
      <c r="L1067" s="218"/>
      <c r="M1067" s="218"/>
      <c r="N1067" s="218"/>
      <c r="O1067" s="218"/>
      <c r="P1067" s="218"/>
      <c r="Q1067" s="218"/>
      <c r="R1067" s="218"/>
      <c r="S1067" s="179"/>
      <c r="T1067" s="179"/>
      <c r="U1067" s="407"/>
    </row>
    <row r="1068" spans="1:21" s="176" customFormat="1" ht="16.5">
      <c r="A1068" s="179"/>
      <c r="B1068" s="180"/>
      <c r="C1068" s="180"/>
      <c r="D1068" s="179"/>
      <c r="E1068" s="179"/>
      <c r="F1068" s="179"/>
      <c r="G1068" s="181"/>
      <c r="H1068" s="181"/>
      <c r="I1068" s="181"/>
      <c r="J1068" s="218"/>
      <c r="K1068" s="218"/>
      <c r="L1068" s="218"/>
      <c r="M1068" s="218"/>
      <c r="N1068" s="218"/>
      <c r="O1068" s="218"/>
      <c r="P1068" s="218"/>
      <c r="Q1068" s="218"/>
      <c r="R1068" s="218"/>
      <c r="S1068" s="179"/>
      <c r="T1068" s="179"/>
      <c r="U1068" s="407"/>
    </row>
    <row r="1069" spans="1:21" s="176" customFormat="1" ht="16.5">
      <c r="A1069" s="179"/>
      <c r="B1069" s="180"/>
      <c r="C1069" s="180"/>
      <c r="D1069" s="179"/>
      <c r="E1069" s="179"/>
      <c r="F1069" s="179"/>
      <c r="G1069" s="181"/>
      <c r="H1069" s="181"/>
      <c r="I1069" s="181"/>
      <c r="J1069" s="218"/>
      <c r="K1069" s="218"/>
      <c r="L1069" s="218"/>
      <c r="M1069" s="218"/>
      <c r="N1069" s="218"/>
      <c r="O1069" s="218"/>
      <c r="P1069" s="218"/>
      <c r="Q1069" s="218"/>
      <c r="R1069" s="218"/>
      <c r="S1069" s="179"/>
      <c r="T1069" s="179"/>
      <c r="U1069" s="407"/>
    </row>
    <row r="1070" spans="1:21" s="176" customFormat="1" ht="16.5">
      <c r="A1070" s="179"/>
      <c r="B1070" s="180"/>
      <c r="C1070" s="180"/>
      <c r="D1070" s="179"/>
      <c r="E1070" s="179"/>
      <c r="F1070" s="179"/>
      <c r="G1070" s="181"/>
      <c r="H1070" s="181"/>
      <c r="I1070" s="181"/>
      <c r="J1070" s="218"/>
      <c r="K1070" s="218"/>
      <c r="L1070" s="218"/>
      <c r="M1070" s="218"/>
      <c r="N1070" s="218"/>
      <c r="O1070" s="218"/>
      <c r="P1070" s="218"/>
      <c r="Q1070" s="218"/>
      <c r="R1070" s="218"/>
      <c r="S1070" s="179"/>
      <c r="T1070" s="179"/>
      <c r="U1070" s="407"/>
    </row>
    <row r="1071" spans="1:21" s="176" customFormat="1" ht="16.5">
      <c r="A1071" s="179"/>
      <c r="B1071" s="180"/>
      <c r="C1071" s="180"/>
      <c r="D1071" s="179"/>
      <c r="E1071" s="179"/>
      <c r="F1071" s="179"/>
      <c r="G1071" s="181"/>
      <c r="H1071" s="181"/>
      <c r="I1071" s="181"/>
      <c r="J1071" s="218"/>
      <c r="K1071" s="218"/>
      <c r="L1071" s="218"/>
      <c r="M1071" s="218"/>
      <c r="N1071" s="218"/>
      <c r="O1071" s="218"/>
      <c r="P1071" s="218"/>
      <c r="Q1071" s="218"/>
      <c r="R1071" s="218"/>
      <c r="S1071" s="179"/>
      <c r="T1071" s="179"/>
      <c r="U1071" s="407"/>
    </row>
    <row r="1072" spans="1:21" s="176" customFormat="1" ht="16.5">
      <c r="A1072" s="179"/>
      <c r="B1072" s="180"/>
      <c r="C1072" s="180"/>
      <c r="D1072" s="179"/>
      <c r="E1072" s="179"/>
      <c r="F1072" s="179"/>
      <c r="G1072" s="181"/>
      <c r="H1072" s="181"/>
      <c r="I1072" s="181"/>
      <c r="J1072" s="218"/>
      <c r="K1072" s="218"/>
      <c r="L1072" s="218"/>
      <c r="M1072" s="218"/>
      <c r="N1072" s="218"/>
      <c r="O1072" s="218"/>
      <c r="P1072" s="218"/>
      <c r="Q1072" s="218"/>
      <c r="R1072" s="218"/>
      <c r="S1072" s="179"/>
      <c r="T1072" s="179"/>
      <c r="U1072" s="407"/>
    </row>
    <row r="1073" spans="1:21" s="176" customFormat="1" ht="16.5">
      <c r="A1073" s="179"/>
      <c r="B1073" s="180"/>
      <c r="C1073" s="180"/>
      <c r="D1073" s="179"/>
      <c r="E1073" s="179"/>
      <c r="F1073" s="179"/>
      <c r="G1073" s="181"/>
      <c r="H1073" s="181"/>
      <c r="I1073" s="181"/>
      <c r="J1073" s="218"/>
      <c r="K1073" s="218"/>
      <c r="L1073" s="218"/>
      <c r="M1073" s="218"/>
      <c r="N1073" s="218"/>
      <c r="O1073" s="218"/>
      <c r="P1073" s="218"/>
      <c r="Q1073" s="218"/>
      <c r="R1073" s="218"/>
      <c r="S1073" s="179"/>
      <c r="T1073" s="179"/>
      <c r="U1073" s="407"/>
    </row>
    <row r="1074" spans="1:21" s="176" customFormat="1" ht="16.5">
      <c r="A1074" s="179"/>
      <c r="B1074" s="180"/>
      <c r="C1074" s="180"/>
      <c r="D1074" s="179"/>
      <c r="E1074" s="179"/>
      <c r="F1074" s="179"/>
      <c r="G1074" s="181"/>
      <c r="H1074" s="181"/>
      <c r="I1074" s="181"/>
      <c r="J1074" s="218"/>
      <c r="K1074" s="218"/>
      <c r="L1074" s="218"/>
      <c r="M1074" s="218"/>
      <c r="N1074" s="218"/>
      <c r="O1074" s="218"/>
      <c r="P1074" s="218"/>
      <c r="Q1074" s="218"/>
      <c r="R1074" s="218"/>
      <c r="S1074" s="179"/>
      <c r="T1074" s="179"/>
      <c r="U1074" s="407"/>
    </row>
    <row r="1075" spans="1:21" s="176" customFormat="1" ht="16.5">
      <c r="A1075" s="179"/>
      <c r="B1075" s="180"/>
      <c r="C1075" s="180"/>
      <c r="D1075" s="179"/>
      <c r="E1075" s="179"/>
      <c r="F1075" s="179"/>
      <c r="G1075" s="181"/>
      <c r="H1075" s="181"/>
      <c r="I1075" s="181"/>
      <c r="J1075" s="218"/>
      <c r="K1075" s="218"/>
      <c r="L1075" s="218"/>
      <c r="M1075" s="218"/>
      <c r="N1075" s="218"/>
      <c r="O1075" s="218"/>
      <c r="P1075" s="218"/>
      <c r="Q1075" s="218"/>
      <c r="R1075" s="218"/>
      <c r="S1075" s="179"/>
      <c r="T1075" s="179"/>
      <c r="U1075" s="407"/>
    </row>
    <row r="1076" spans="1:21" s="176" customFormat="1" ht="16.5">
      <c r="A1076" s="179"/>
      <c r="B1076" s="180"/>
      <c r="C1076" s="180"/>
      <c r="D1076" s="179"/>
      <c r="E1076" s="179"/>
      <c r="F1076" s="179"/>
      <c r="G1076" s="181"/>
      <c r="H1076" s="181"/>
      <c r="I1076" s="181"/>
      <c r="J1076" s="218"/>
      <c r="K1076" s="218"/>
      <c r="L1076" s="218"/>
      <c r="M1076" s="218"/>
      <c r="N1076" s="218"/>
      <c r="O1076" s="218"/>
      <c r="P1076" s="218"/>
      <c r="Q1076" s="218"/>
      <c r="R1076" s="218"/>
      <c r="S1076" s="179"/>
      <c r="T1076" s="179"/>
      <c r="U1076" s="407"/>
    </row>
    <row r="1077" spans="1:21" s="176" customFormat="1" ht="16.5">
      <c r="A1077" s="179"/>
      <c r="B1077" s="180"/>
      <c r="C1077" s="180"/>
      <c r="D1077" s="179"/>
      <c r="E1077" s="179"/>
      <c r="F1077" s="179"/>
      <c r="G1077" s="181"/>
      <c r="H1077" s="181"/>
      <c r="I1077" s="181"/>
      <c r="J1077" s="218"/>
      <c r="K1077" s="218"/>
      <c r="L1077" s="218"/>
      <c r="M1077" s="218"/>
      <c r="N1077" s="218"/>
      <c r="O1077" s="218"/>
      <c r="P1077" s="218"/>
      <c r="Q1077" s="218"/>
      <c r="R1077" s="218"/>
      <c r="S1077" s="179"/>
      <c r="T1077" s="179"/>
      <c r="U1077" s="407"/>
    </row>
    <row r="1078" spans="1:21" s="176" customFormat="1" ht="16.5">
      <c r="A1078" s="179"/>
      <c r="B1078" s="180"/>
      <c r="C1078" s="180"/>
      <c r="D1078" s="179"/>
      <c r="E1078" s="179"/>
      <c r="F1078" s="179"/>
      <c r="G1078" s="181"/>
      <c r="H1078" s="181"/>
      <c r="I1078" s="181"/>
      <c r="J1078" s="218"/>
      <c r="K1078" s="218"/>
      <c r="L1078" s="218"/>
      <c r="M1078" s="218"/>
      <c r="N1078" s="218"/>
      <c r="O1078" s="218"/>
      <c r="P1078" s="218"/>
      <c r="Q1078" s="218"/>
      <c r="R1078" s="218"/>
      <c r="S1078" s="179"/>
      <c r="T1078" s="179"/>
      <c r="U1078" s="407"/>
    </row>
    <row r="1079" spans="1:21" s="176" customFormat="1" ht="16.5">
      <c r="A1079" s="179"/>
      <c r="B1079" s="180"/>
      <c r="C1079" s="180"/>
      <c r="D1079" s="179"/>
      <c r="E1079" s="179"/>
      <c r="F1079" s="179"/>
      <c r="G1079" s="181"/>
      <c r="H1079" s="181"/>
      <c r="I1079" s="181"/>
      <c r="J1079" s="218"/>
      <c r="K1079" s="218"/>
      <c r="L1079" s="218"/>
      <c r="M1079" s="218"/>
      <c r="N1079" s="218"/>
      <c r="O1079" s="218"/>
      <c r="P1079" s="218"/>
      <c r="Q1079" s="218"/>
      <c r="R1079" s="218"/>
      <c r="S1079" s="179"/>
      <c r="T1079" s="179"/>
      <c r="U1079" s="407"/>
    </row>
    <row r="1080" spans="1:21" s="176" customFormat="1" ht="16.5">
      <c r="A1080" s="179"/>
      <c r="B1080" s="180"/>
      <c r="C1080" s="180"/>
      <c r="D1080" s="179"/>
      <c r="E1080" s="179"/>
      <c r="F1080" s="179"/>
      <c r="G1080" s="181"/>
      <c r="H1080" s="181"/>
      <c r="I1080" s="181"/>
      <c r="J1080" s="218"/>
      <c r="K1080" s="218"/>
      <c r="L1080" s="218"/>
      <c r="M1080" s="218"/>
      <c r="N1080" s="218"/>
      <c r="O1080" s="218"/>
      <c r="P1080" s="218"/>
      <c r="Q1080" s="218"/>
      <c r="R1080" s="218"/>
      <c r="S1080" s="179"/>
      <c r="T1080" s="179"/>
      <c r="U1080" s="407"/>
    </row>
    <row r="1081" spans="1:21" s="176" customFormat="1" ht="16.5">
      <c r="A1081" s="179"/>
      <c r="B1081" s="180"/>
      <c r="C1081" s="180"/>
      <c r="D1081" s="179"/>
      <c r="E1081" s="179"/>
      <c r="F1081" s="179"/>
      <c r="G1081" s="181"/>
      <c r="H1081" s="181"/>
      <c r="I1081" s="181"/>
      <c r="J1081" s="218"/>
      <c r="K1081" s="218"/>
      <c r="L1081" s="218"/>
      <c r="M1081" s="218"/>
      <c r="N1081" s="218"/>
      <c r="O1081" s="218"/>
      <c r="P1081" s="218"/>
      <c r="Q1081" s="218"/>
      <c r="R1081" s="218"/>
      <c r="S1081" s="179"/>
      <c r="T1081" s="179"/>
      <c r="U1081" s="407"/>
    </row>
    <row r="1082" spans="1:21" s="176" customFormat="1" ht="16.5">
      <c r="A1082" s="179"/>
      <c r="B1082" s="180"/>
      <c r="C1082" s="180"/>
      <c r="D1082" s="179"/>
      <c r="E1082" s="179"/>
      <c r="F1082" s="179"/>
      <c r="G1082" s="181"/>
      <c r="H1082" s="181"/>
      <c r="I1082" s="181"/>
      <c r="J1082" s="218"/>
      <c r="K1082" s="218"/>
      <c r="L1082" s="218"/>
      <c r="M1082" s="218"/>
      <c r="N1082" s="218"/>
      <c r="O1082" s="218"/>
      <c r="P1082" s="218"/>
      <c r="Q1082" s="218"/>
      <c r="R1082" s="218"/>
      <c r="S1082" s="179"/>
      <c r="T1082" s="179"/>
      <c r="U1082" s="407"/>
    </row>
    <row r="1083" spans="1:21" s="176" customFormat="1" ht="16.5">
      <c r="A1083" s="179"/>
      <c r="B1083" s="180"/>
      <c r="C1083" s="180"/>
      <c r="D1083" s="179"/>
      <c r="E1083" s="179"/>
      <c r="F1083" s="179"/>
      <c r="G1083" s="181"/>
      <c r="H1083" s="181"/>
      <c r="I1083" s="181"/>
      <c r="J1083" s="218"/>
      <c r="K1083" s="218"/>
      <c r="L1083" s="218"/>
      <c r="M1083" s="218"/>
      <c r="N1083" s="218"/>
      <c r="O1083" s="218"/>
      <c r="P1083" s="218"/>
      <c r="Q1083" s="218"/>
      <c r="R1083" s="218"/>
      <c r="S1083" s="179"/>
      <c r="T1083" s="179"/>
      <c r="U1083" s="407"/>
    </row>
    <row r="1084" spans="1:21" s="176" customFormat="1" ht="16.5">
      <c r="A1084" s="179"/>
      <c r="B1084" s="180"/>
      <c r="C1084" s="180"/>
      <c r="D1084" s="179"/>
      <c r="E1084" s="179"/>
      <c r="F1084" s="179"/>
      <c r="G1084" s="181"/>
      <c r="H1084" s="181"/>
      <c r="I1084" s="181"/>
      <c r="J1084" s="218"/>
      <c r="K1084" s="218"/>
      <c r="L1084" s="218"/>
      <c r="M1084" s="218"/>
      <c r="N1084" s="218"/>
      <c r="O1084" s="218"/>
      <c r="P1084" s="218"/>
      <c r="Q1084" s="218"/>
      <c r="R1084" s="218"/>
      <c r="S1084" s="179"/>
      <c r="T1084" s="179"/>
      <c r="U1084" s="407"/>
    </row>
    <row r="1085" spans="1:21" s="176" customFormat="1" ht="16.5">
      <c r="A1085" s="179"/>
      <c r="B1085" s="180"/>
      <c r="C1085" s="180"/>
      <c r="D1085" s="179"/>
      <c r="E1085" s="179"/>
      <c r="F1085" s="179"/>
      <c r="G1085" s="181"/>
      <c r="H1085" s="181"/>
      <c r="I1085" s="181"/>
      <c r="J1085" s="218"/>
      <c r="K1085" s="218"/>
      <c r="L1085" s="218"/>
      <c r="M1085" s="218"/>
      <c r="N1085" s="218"/>
      <c r="O1085" s="218"/>
      <c r="P1085" s="218"/>
      <c r="Q1085" s="218"/>
      <c r="R1085" s="218"/>
      <c r="S1085" s="179"/>
      <c r="T1085" s="179"/>
      <c r="U1085" s="407"/>
    </row>
    <row r="1086" spans="1:21" s="176" customFormat="1" ht="16.5">
      <c r="A1086" s="179"/>
      <c r="B1086" s="180"/>
      <c r="C1086" s="180"/>
      <c r="D1086" s="179"/>
      <c r="E1086" s="179"/>
      <c r="F1086" s="179"/>
      <c r="G1086" s="181"/>
      <c r="H1086" s="181"/>
      <c r="I1086" s="181"/>
      <c r="J1086" s="218"/>
      <c r="K1086" s="218"/>
      <c r="L1086" s="218"/>
      <c r="M1086" s="218"/>
      <c r="N1086" s="218"/>
      <c r="O1086" s="218"/>
      <c r="P1086" s="218"/>
      <c r="Q1086" s="218"/>
      <c r="R1086" s="218"/>
      <c r="S1086" s="179"/>
      <c r="T1086" s="179"/>
      <c r="U1086" s="407"/>
    </row>
    <row r="1087" spans="1:21" s="176" customFormat="1" ht="16.5">
      <c r="A1087" s="179"/>
      <c r="B1087" s="180"/>
      <c r="C1087" s="180"/>
      <c r="D1087" s="179"/>
      <c r="E1087" s="179"/>
      <c r="F1087" s="179"/>
      <c r="G1087" s="181"/>
      <c r="H1087" s="181"/>
      <c r="I1087" s="181"/>
      <c r="J1087" s="218"/>
      <c r="K1087" s="218"/>
      <c r="L1087" s="218"/>
      <c r="M1087" s="218"/>
      <c r="N1087" s="218"/>
      <c r="O1087" s="218"/>
      <c r="P1087" s="218"/>
      <c r="Q1087" s="218"/>
      <c r="R1087" s="218"/>
      <c r="S1087" s="179"/>
      <c r="T1087" s="179"/>
      <c r="U1087" s="407"/>
    </row>
    <row r="1088" spans="1:21" s="176" customFormat="1" ht="16.5">
      <c r="A1088" s="179"/>
      <c r="B1088" s="180"/>
      <c r="C1088" s="180"/>
      <c r="D1088" s="179"/>
      <c r="E1088" s="179"/>
      <c r="F1088" s="179"/>
      <c r="G1088" s="181"/>
      <c r="H1088" s="181"/>
      <c r="I1088" s="181"/>
      <c r="J1088" s="218"/>
      <c r="K1088" s="218"/>
      <c r="L1088" s="218"/>
      <c r="M1088" s="218"/>
      <c r="N1088" s="218"/>
      <c r="O1088" s="218"/>
      <c r="P1088" s="218"/>
      <c r="Q1088" s="218"/>
      <c r="R1088" s="218"/>
      <c r="S1088" s="179"/>
      <c r="T1088" s="179"/>
      <c r="U1088" s="407"/>
    </row>
    <row r="1089" spans="1:21" s="176" customFormat="1" ht="16.5">
      <c r="A1089" s="179"/>
      <c r="B1089" s="180"/>
      <c r="C1089" s="180"/>
      <c r="D1089" s="179"/>
      <c r="E1089" s="179"/>
      <c r="F1089" s="179"/>
      <c r="G1089" s="181"/>
      <c r="H1089" s="181"/>
      <c r="I1089" s="181"/>
      <c r="J1089" s="218"/>
      <c r="K1089" s="218"/>
      <c r="L1089" s="218"/>
      <c r="M1089" s="218"/>
      <c r="N1089" s="218"/>
      <c r="O1089" s="218"/>
      <c r="P1089" s="218"/>
      <c r="Q1089" s="218"/>
      <c r="R1089" s="218"/>
      <c r="S1089" s="179"/>
      <c r="T1089" s="179"/>
      <c r="U1089" s="407"/>
    </row>
    <row r="1090" spans="1:21" s="176" customFormat="1" ht="16.5">
      <c r="A1090" s="179"/>
      <c r="B1090" s="180"/>
      <c r="C1090" s="180"/>
      <c r="D1090" s="179"/>
      <c r="E1090" s="179"/>
      <c r="F1090" s="179"/>
      <c r="G1090" s="181"/>
      <c r="H1090" s="181"/>
      <c r="I1090" s="181"/>
      <c r="J1090" s="218"/>
      <c r="K1090" s="218"/>
      <c r="L1090" s="218"/>
      <c r="M1090" s="218"/>
      <c r="N1090" s="218"/>
      <c r="O1090" s="218"/>
      <c r="P1090" s="218"/>
      <c r="Q1090" s="218"/>
      <c r="R1090" s="218"/>
      <c r="S1090" s="179"/>
      <c r="T1090" s="179"/>
      <c r="U1090" s="407"/>
    </row>
    <row r="1091" spans="1:21" s="176" customFormat="1" ht="16.5">
      <c r="A1091" s="179"/>
      <c r="B1091" s="180"/>
      <c r="C1091" s="180"/>
      <c r="D1091" s="179"/>
      <c r="E1091" s="179"/>
      <c r="F1091" s="179"/>
      <c r="G1091" s="181"/>
      <c r="H1091" s="181"/>
      <c r="I1091" s="181"/>
      <c r="J1091" s="218"/>
      <c r="K1091" s="218"/>
      <c r="L1091" s="218"/>
      <c r="M1091" s="218"/>
      <c r="N1091" s="218"/>
      <c r="O1091" s="218"/>
      <c r="P1091" s="218"/>
      <c r="Q1091" s="218"/>
      <c r="R1091" s="218"/>
      <c r="S1091" s="179"/>
      <c r="T1091" s="179"/>
      <c r="U1091" s="407"/>
    </row>
    <row r="1092" spans="1:21" s="176" customFormat="1" ht="16.5">
      <c r="A1092" s="179"/>
      <c r="B1092" s="180"/>
      <c r="C1092" s="180"/>
      <c r="D1092" s="179"/>
      <c r="E1092" s="179"/>
      <c r="F1092" s="179"/>
      <c r="G1092" s="181"/>
      <c r="H1092" s="181"/>
      <c r="I1092" s="181"/>
      <c r="J1092" s="218"/>
      <c r="K1092" s="218"/>
      <c r="L1092" s="218"/>
      <c r="M1092" s="218"/>
      <c r="N1092" s="218"/>
      <c r="O1092" s="218"/>
      <c r="P1092" s="218"/>
      <c r="Q1092" s="218"/>
      <c r="R1092" s="218"/>
      <c r="S1092" s="179"/>
      <c r="T1092" s="179"/>
      <c r="U1092" s="407"/>
    </row>
    <row r="1093" spans="1:21" s="176" customFormat="1" ht="16.5">
      <c r="A1093" s="179"/>
      <c r="B1093" s="180"/>
      <c r="C1093" s="180"/>
      <c r="D1093" s="179"/>
      <c r="E1093" s="179"/>
      <c r="F1093" s="179"/>
      <c r="G1093" s="181"/>
      <c r="H1093" s="181"/>
      <c r="I1093" s="181"/>
      <c r="J1093" s="218"/>
      <c r="K1093" s="218"/>
      <c r="L1093" s="218"/>
      <c r="M1093" s="218"/>
      <c r="N1093" s="218"/>
      <c r="O1093" s="218"/>
      <c r="P1093" s="218"/>
      <c r="Q1093" s="218"/>
      <c r="R1093" s="218"/>
      <c r="S1093" s="179"/>
      <c r="T1093" s="179"/>
      <c r="U1093" s="407"/>
    </row>
    <row r="1094" spans="1:21" s="176" customFormat="1" ht="16.5">
      <c r="A1094" s="179"/>
      <c r="B1094" s="180"/>
      <c r="C1094" s="180"/>
      <c r="D1094" s="179"/>
      <c r="E1094" s="179"/>
      <c r="F1094" s="179"/>
      <c r="G1094" s="181"/>
      <c r="H1094" s="181"/>
      <c r="I1094" s="181"/>
      <c r="J1094" s="218"/>
      <c r="K1094" s="218"/>
      <c r="L1094" s="218"/>
      <c r="M1094" s="218"/>
      <c r="N1094" s="218"/>
      <c r="O1094" s="218"/>
      <c r="P1094" s="218"/>
      <c r="Q1094" s="218"/>
      <c r="R1094" s="218"/>
      <c r="S1094" s="179"/>
      <c r="T1094" s="179"/>
      <c r="U1094" s="407"/>
    </row>
    <row r="1095" spans="1:21" s="176" customFormat="1" ht="16.5">
      <c r="A1095" s="179"/>
      <c r="B1095" s="180"/>
      <c r="C1095" s="180"/>
      <c r="D1095" s="179"/>
      <c r="E1095" s="179"/>
      <c r="F1095" s="179"/>
      <c r="G1095" s="181"/>
      <c r="H1095" s="181"/>
      <c r="I1095" s="181"/>
      <c r="J1095" s="218"/>
      <c r="K1095" s="218"/>
      <c r="L1095" s="218"/>
      <c r="M1095" s="218"/>
      <c r="N1095" s="218"/>
      <c r="O1095" s="218"/>
      <c r="P1095" s="218"/>
      <c r="Q1095" s="218"/>
      <c r="R1095" s="218"/>
      <c r="S1095" s="179"/>
      <c r="T1095" s="179"/>
      <c r="U1095" s="407"/>
    </row>
    <row r="1096" spans="1:21" s="176" customFormat="1" ht="16.5">
      <c r="A1096" s="179"/>
      <c r="B1096" s="180"/>
      <c r="C1096" s="180"/>
      <c r="D1096" s="179"/>
      <c r="E1096" s="179"/>
      <c r="F1096" s="179"/>
      <c r="G1096" s="181"/>
      <c r="H1096" s="181"/>
      <c r="I1096" s="181"/>
      <c r="J1096" s="218"/>
      <c r="K1096" s="218"/>
      <c r="L1096" s="218"/>
      <c r="M1096" s="218"/>
      <c r="N1096" s="218"/>
      <c r="O1096" s="218"/>
      <c r="P1096" s="218"/>
      <c r="Q1096" s="218"/>
      <c r="R1096" s="218"/>
      <c r="S1096" s="179"/>
      <c r="T1096" s="179"/>
      <c r="U1096" s="407"/>
    </row>
    <row r="1097" spans="1:21" s="176" customFormat="1" ht="16.5">
      <c r="A1097" s="179"/>
      <c r="B1097" s="180"/>
      <c r="C1097" s="180"/>
      <c r="D1097" s="179"/>
      <c r="E1097" s="179"/>
      <c r="F1097" s="179"/>
      <c r="G1097" s="181"/>
      <c r="H1097" s="181"/>
      <c r="I1097" s="181"/>
      <c r="J1097" s="218"/>
      <c r="K1097" s="218"/>
      <c r="L1097" s="218"/>
      <c r="M1097" s="218"/>
      <c r="N1097" s="218"/>
      <c r="O1097" s="218"/>
      <c r="P1097" s="218"/>
      <c r="Q1097" s="218"/>
      <c r="R1097" s="218"/>
      <c r="S1097" s="179"/>
      <c r="T1097" s="179"/>
      <c r="U1097" s="407"/>
    </row>
    <row r="1098" spans="1:21" s="176" customFormat="1" ht="16.5">
      <c r="A1098" s="179"/>
      <c r="B1098" s="180"/>
      <c r="C1098" s="180"/>
      <c r="D1098" s="179"/>
      <c r="E1098" s="179"/>
      <c r="F1098" s="179"/>
      <c r="G1098" s="181"/>
      <c r="H1098" s="181"/>
      <c r="I1098" s="181"/>
      <c r="J1098" s="218"/>
      <c r="K1098" s="218"/>
      <c r="L1098" s="218"/>
      <c r="M1098" s="218"/>
      <c r="N1098" s="218"/>
      <c r="O1098" s="218"/>
      <c r="P1098" s="218"/>
      <c r="Q1098" s="218"/>
      <c r="R1098" s="218"/>
      <c r="S1098" s="179"/>
      <c r="T1098" s="179"/>
      <c r="U1098" s="407"/>
    </row>
    <row r="1099" spans="1:21" s="176" customFormat="1" ht="16.5">
      <c r="A1099" s="179"/>
      <c r="B1099" s="180"/>
      <c r="C1099" s="180"/>
      <c r="D1099" s="179"/>
      <c r="E1099" s="179"/>
      <c r="F1099" s="179"/>
      <c r="G1099" s="181"/>
      <c r="H1099" s="181"/>
      <c r="I1099" s="181"/>
      <c r="J1099" s="218"/>
      <c r="K1099" s="218"/>
      <c r="L1099" s="218"/>
      <c r="M1099" s="218"/>
      <c r="N1099" s="218"/>
      <c r="O1099" s="218"/>
      <c r="P1099" s="218"/>
      <c r="Q1099" s="218"/>
      <c r="R1099" s="218"/>
      <c r="S1099" s="179"/>
      <c r="T1099" s="179"/>
      <c r="U1099" s="407"/>
    </row>
    <row r="1100" spans="1:21" s="176" customFormat="1" ht="16.5">
      <c r="A1100" s="179"/>
      <c r="B1100" s="180"/>
      <c r="C1100" s="180"/>
      <c r="D1100" s="179"/>
      <c r="E1100" s="179"/>
      <c r="F1100" s="179"/>
      <c r="G1100" s="181"/>
      <c r="H1100" s="181"/>
      <c r="I1100" s="181"/>
      <c r="J1100" s="218"/>
      <c r="K1100" s="218"/>
      <c r="L1100" s="218"/>
      <c r="M1100" s="218"/>
      <c r="N1100" s="218"/>
      <c r="O1100" s="218"/>
      <c r="P1100" s="218"/>
      <c r="Q1100" s="218"/>
      <c r="R1100" s="218"/>
      <c r="S1100" s="179"/>
      <c r="T1100" s="179"/>
      <c r="U1100" s="407"/>
    </row>
    <row r="1101" spans="1:21" s="176" customFormat="1" ht="16.5">
      <c r="A1101" s="179"/>
      <c r="B1101" s="180"/>
      <c r="C1101" s="180"/>
      <c r="D1101" s="179"/>
      <c r="E1101" s="179"/>
      <c r="F1101" s="179"/>
      <c r="G1101" s="181"/>
      <c r="H1101" s="181"/>
      <c r="I1101" s="181"/>
      <c r="J1101" s="218"/>
      <c r="K1101" s="218"/>
      <c r="L1101" s="218"/>
      <c r="M1101" s="218"/>
      <c r="N1101" s="218"/>
      <c r="O1101" s="218"/>
      <c r="P1101" s="218"/>
      <c r="Q1101" s="218"/>
      <c r="R1101" s="218"/>
      <c r="S1101" s="179"/>
      <c r="T1101" s="179"/>
      <c r="U1101" s="407"/>
    </row>
    <row r="1102" spans="1:21" s="176" customFormat="1" ht="16.5">
      <c r="A1102" s="179"/>
      <c r="B1102" s="180"/>
      <c r="C1102" s="180"/>
      <c r="D1102" s="179"/>
      <c r="E1102" s="179"/>
      <c r="F1102" s="179"/>
      <c r="G1102" s="181"/>
      <c r="H1102" s="181"/>
      <c r="I1102" s="181"/>
      <c r="J1102" s="218"/>
      <c r="K1102" s="218"/>
      <c r="L1102" s="218"/>
      <c r="M1102" s="218"/>
      <c r="N1102" s="218"/>
      <c r="O1102" s="218"/>
      <c r="P1102" s="218"/>
      <c r="Q1102" s="218"/>
      <c r="R1102" s="218"/>
      <c r="S1102" s="179"/>
      <c r="T1102" s="179"/>
      <c r="U1102" s="407"/>
    </row>
    <row r="1103" spans="1:21" s="176" customFormat="1" ht="16.5">
      <c r="A1103" s="179"/>
      <c r="B1103" s="180"/>
      <c r="C1103" s="180"/>
      <c r="D1103" s="179"/>
      <c r="E1103" s="179"/>
      <c r="F1103" s="179"/>
      <c r="G1103" s="181"/>
      <c r="H1103" s="181"/>
      <c r="I1103" s="181"/>
      <c r="J1103" s="218"/>
      <c r="K1103" s="218"/>
      <c r="L1103" s="218"/>
      <c r="M1103" s="218"/>
      <c r="N1103" s="218"/>
      <c r="O1103" s="218"/>
      <c r="P1103" s="218"/>
      <c r="Q1103" s="218"/>
      <c r="R1103" s="218"/>
      <c r="S1103" s="179"/>
      <c r="T1103" s="179"/>
      <c r="U1103" s="407"/>
    </row>
    <row r="1104" spans="1:21" s="176" customFormat="1" ht="16.5">
      <c r="A1104" s="179"/>
      <c r="B1104" s="180"/>
      <c r="C1104" s="180"/>
      <c r="D1104" s="179"/>
      <c r="E1104" s="179"/>
      <c r="F1104" s="179"/>
      <c r="G1104" s="181"/>
      <c r="H1104" s="181"/>
      <c r="I1104" s="181"/>
      <c r="J1104" s="218"/>
      <c r="K1104" s="218"/>
      <c r="L1104" s="218"/>
      <c r="M1104" s="218"/>
      <c r="N1104" s="218"/>
      <c r="O1104" s="218"/>
      <c r="P1104" s="218"/>
      <c r="Q1104" s="218"/>
      <c r="R1104" s="218"/>
      <c r="S1104" s="179"/>
      <c r="T1104" s="179"/>
      <c r="U1104" s="407"/>
    </row>
    <row r="1105" spans="1:21" s="176" customFormat="1" ht="16.5">
      <c r="A1105" s="179"/>
      <c r="B1105" s="180"/>
      <c r="C1105" s="180"/>
      <c r="D1105" s="179"/>
      <c r="E1105" s="179"/>
      <c r="F1105" s="179"/>
      <c r="G1105" s="181"/>
      <c r="H1105" s="181"/>
      <c r="I1105" s="181"/>
      <c r="J1105" s="218"/>
      <c r="K1105" s="218"/>
      <c r="L1105" s="218"/>
      <c r="M1105" s="218"/>
      <c r="N1105" s="218"/>
      <c r="O1105" s="218"/>
      <c r="P1105" s="218"/>
      <c r="Q1105" s="218"/>
      <c r="R1105" s="218"/>
      <c r="S1105" s="179"/>
      <c r="T1105" s="179"/>
      <c r="U1105" s="407"/>
    </row>
    <row r="1106" spans="1:21" s="176" customFormat="1" ht="16.5">
      <c r="A1106" s="179"/>
      <c r="B1106" s="180"/>
      <c r="C1106" s="180"/>
      <c r="D1106" s="179"/>
      <c r="E1106" s="179"/>
      <c r="F1106" s="179"/>
      <c r="G1106" s="181"/>
      <c r="H1106" s="181"/>
      <c r="I1106" s="181"/>
      <c r="J1106" s="218"/>
      <c r="K1106" s="218"/>
      <c r="L1106" s="218"/>
      <c r="M1106" s="218"/>
      <c r="N1106" s="218"/>
      <c r="O1106" s="218"/>
      <c r="P1106" s="218"/>
      <c r="Q1106" s="218"/>
      <c r="R1106" s="218"/>
      <c r="S1106" s="179"/>
      <c r="T1106" s="179"/>
      <c r="U1106" s="407"/>
    </row>
    <row r="1107" spans="1:21" s="176" customFormat="1" ht="16.5">
      <c r="A1107" s="179"/>
      <c r="B1107" s="180"/>
      <c r="C1107" s="180"/>
      <c r="D1107" s="179"/>
      <c r="E1107" s="179"/>
      <c r="F1107" s="179"/>
      <c r="G1107" s="181"/>
      <c r="H1107" s="181"/>
      <c r="I1107" s="181"/>
      <c r="J1107" s="218"/>
      <c r="K1107" s="218"/>
      <c r="L1107" s="218"/>
      <c r="M1107" s="218"/>
      <c r="N1107" s="218"/>
      <c r="O1107" s="218"/>
      <c r="P1107" s="218"/>
      <c r="Q1107" s="218"/>
      <c r="R1107" s="218"/>
      <c r="S1107" s="179"/>
      <c r="T1107" s="179"/>
      <c r="U1107" s="407"/>
    </row>
    <row r="1108" spans="1:21" s="176" customFormat="1" ht="16.5">
      <c r="A1108" s="179"/>
      <c r="B1108" s="180"/>
      <c r="C1108" s="180"/>
      <c r="D1108" s="179"/>
      <c r="E1108" s="179"/>
      <c r="F1108" s="179"/>
      <c r="G1108" s="181"/>
      <c r="H1108" s="181"/>
      <c r="I1108" s="181"/>
      <c r="J1108" s="218"/>
      <c r="K1108" s="218"/>
      <c r="L1108" s="218"/>
      <c r="M1108" s="218"/>
      <c r="N1108" s="218"/>
      <c r="O1108" s="218"/>
      <c r="P1108" s="218"/>
      <c r="Q1108" s="218"/>
      <c r="R1108" s="218"/>
      <c r="S1108" s="179"/>
      <c r="T1108" s="179"/>
      <c r="U1108" s="407"/>
    </row>
    <row r="1109" spans="1:21" s="176" customFormat="1" ht="16.5">
      <c r="A1109" s="179"/>
      <c r="B1109" s="180"/>
      <c r="C1109" s="180"/>
      <c r="D1109" s="179"/>
      <c r="E1109" s="179"/>
      <c r="F1109" s="179"/>
      <c r="G1109" s="181"/>
      <c r="H1109" s="181"/>
      <c r="I1109" s="181"/>
      <c r="J1109" s="218"/>
      <c r="K1109" s="218"/>
      <c r="L1109" s="218"/>
      <c r="M1109" s="218"/>
      <c r="N1109" s="218"/>
      <c r="O1109" s="218"/>
      <c r="P1109" s="218"/>
      <c r="Q1109" s="218"/>
      <c r="R1109" s="218"/>
      <c r="S1109" s="179"/>
      <c r="T1109" s="179"/>
      <c r="U1109" s="407"/>
    </row>
    <row r="1110" spans="1:21" s="176" customFormat="1" ht="16.5">
      <c r="A1110" s="179"/>
      <c r="B1110" s="180"/>
      <c r="C1110" s="180"/>
      <c r="D1110" s="179"/>
      <c r="E1110" s="179"/>
      <c r="F1110" s="179"/>
      <c r="G1110" s="181"/>
      <c r="H1110" s="181"/>
      <c r="I1110" s="181"/>
      <c r="J1110" s="218"/>
      <c r="K1110" s="218"/>
      <c r="L1110" s="218"/>
      <c r="M1110" s="218"/>
      <c r="N1110" s="218"/>
      <c r="O1110" s="218"/>
      <c r="P1110" s="218"/>
      <c r="Q1110" s="218"/>
      <c r="R1110" s="218"/>
      <c r="S1110" s="179"/>
      <c r="T1110" s="179"/>
      <c r="U1110" s="407"/>
    </row>
    <row r="1111" spans="1:21" s="176" customFormat="1" ht="16.5">
      <c r="A1111" s="179"/>
      <c r="B1111" s="180"/>
      <c r="C1111" s="180"/>
      <c r="D1111" s="179"/>
      <c r="E1111" s="179"/>
      <c r="F1111" s="179"/>
      <c r="G1111" s="181"/>
      <c r="H1111" s="181"/>
      <c r="I1111" s="181"/>
      <c r="J1111" s="218"/>
      <c r="K1111" s="218"/>
      <c r="L1111" s="218"/>
      <c r="M1111" s="218"/>
      <c r="N1111" s="218"/>
      <c r="O1111" s="218"/>
      <c r="P1111" s="218"/>
      <c r="Q1111" s="218"/>
      <c r="R1111" s="218"/>
      <c r="S1111" s="179"/>
      <c r="T1111" s="179"/>
      <c r="U1111" s="407"/>
    </row>
    <row r="1112" spans="1:21" s="176" customFormat="1" ht="16.5">
      <c r="A1112" s="179"/>
      <c r="B1112" s="180"/>
      <c r="C1112" s="180"/>
      <c r="D1112" s="179"/>
      <c r="E1112" s="179"/>
      <c r="F1112" s="179"/>
      <c r="G1112" s="181"/>
      <c r="H1112" s="181"/>
      <c r="I1112" s="181"/>
      <c r="J1112" s="218"/>
      <c r="K1112" s="218"/>
      <c r="L1112" s="218"/>
      <c r="M1112" s="218"/>
      <c r="N1112" s="218"/>
      <c r="O1112" s="218"/>
      <c r="P1112" s="218"/>
      <c r="Q1112" s="218"/>
      <c r="R1112" s="218"/>
      <c r="S1112" s="179"/>
      <c r="T1112" s="179"/>
      <c r="U1112" s="407"/>
    </row>
    <row r="1113" spans="1:21" s="176" customFormat="1" ht="16.5">
      <c r="A1113" s="179"/>
      <c r="B1113" s="180"/>
      <c r="C1113" s="180"/>
      <c r="D1113" s="179"/>
      <c r="E1113" s="179"/>
      <c r="F1113" s="179"/>
      <c r="G1113" s="181"/>
      <c r="H1113" s="181"/>
      <c r="I1113" s="181"/>
      <c r="J1113" s="218"/>
      <c r="K1113" s="218"/>
      <c r="L1113" s="218"/>
      <c r="M1113" s="218"/>
      <c r="N1113" s="218"/>
      <c r="O1113" s="218"/>
      <c r="P1113" s="218"/>
      <c r="Q1113" s="218"/>
      <c r="R1113" s="218"/>
      <c r="S1113" s="179"/>
      <c r="T1113" s="179"/>
      <c r="U1113" s="407"/>
    </row>
    <row r="1114" spans="1:21" s="176" customFormat="1" ht="16.5">
      <c r="A1114" s="179"/>
      <c r="B1114" s="180"/>
      <c r="C1114" s="180"/>
      <c r="D1114" s="179"/>
      <c r="E1114" s="179"/>
      <c r="F1114" s="179"/>
      <c r="G1114" s="181"/>
      <c r="H1114" s="181"/>
      <c r="I1114" s="181"/>
      <c r="J1114" s="218"/>
      <c r="K1114" s="218"/>
      <c r="L1114" s="218"/>
      <c r="M1114" s="218"/>
      <c r="N1114" s="218"/>
      <c r="O1114" s="218"/>
      <c r="P1114" s="218"/>
      <c r="Q1114" s="218"/>
      <c r="R1114" s="218"/>
      <c r="S1114" s="179"/>
      <c r="T1114" s="179"/>
      <c r="U1114" s="407"/>
    </row>
    <row r="1115" spans="1:21" s="176" customFormat="1" ht="16.5">
      <c r="A1115" s="179"/>
      <c r="B1115" s="180"/>
      <c r="C1115" s="180"/>
      <c r="D1115" s="179"/>
      <c r="E1115" s="179"/>
      <c r="F1115" s="179"/>
      <c r="G1115" s="181"/>
      <c r="H1115" s="181"/>
      <c r="I1115" s="181"/>
      <c r="J1115" s="218"/>
      <c r="K1115" s="218"/>
      <c r="L1115" s="218"/>
      <c r="M1115" s="218"/>
      <c r="N1115" s="218"/>
      <c r="O1115" s="218"/>
      <c r="P1115" s="218"/>
      <c r="Q1115" s="218"/>
      <c r="R1115" s="218"/>
      <c r="S1115" s="179"/>
      <c r="T1115" s="179"/>
      <c r="U1115" s="407"/>
    </row>
    <row r="1116" spans="1:21" s="176" customFormat="1" ht="16.5">
      <c r="A1116" s="179"/>
      <c r="B1116" s="180"/>
      <c r="C1116" s="180"/>
      <c r="D1116" s="179"/>
      <c r="E1116" s="179"/>
      <c r="F1116" s="179"/>
      <c r="G1116" s="181"/>
      <c r="H1116" s="181"/>
      <c r="I1116" s="181"/>
      <c r="J1116" s="218"/>
      <c r="K1116" s="218"/>
      <c r="L1116" s="218"/>
      <c r="M1116" s="218"/>
      <c r="N1116" s="218"/>
      <c r="O1116" s="218"/>
      <c r="P1116" s="218"/>
      <c r="Q1116" s="218"/>
      <c r="R1116" s="218"/>
      <c r="S1116" s="179"/>
      <c r="T1116" s="179"/>
      <c r="U1116" s="407"/>
    </row>
    <row r="1117" spans="1:21" s="176" customFormat="1" ht="16.5">
      <c r="A1117" s="179"/>
      <c r="B1117" s="180"/>
      <c r="C1117" s="180"/>
      <c r="D1117" s="179"/>
      <c r="E1117" s="179"/>
      <c r="F1117" s="179"/>
      <c r="G1117" s="181"/>
      <c r="H1117" s="181"/>
      <c r="I1117" s="181"/>
      <c r="J1117" s="218"/>
      <c r="K1117" s="218"/>
      <c r="L1117" s="218"/>
      <c r="M1117" s="218"/>
      <c r="N1117" s="218"/>
      <c r="O1117" s="218"/>
      <c r="P1117" s="218"/>
      <c r="Q1117" s="218"/>
      <c r="R1117" s="218"/>
      <c r="S1117" s="179"/>
      <c r="T1117" s="179"/>
      <c r="U1117" s="407"/>
    </row>
    <row r="1118" spans="1:21" s="176" customFormat="1" ht="16.5">
      <c r="A1118" s="179"/>
      <c r="B1118" s="180"/>
      <c r="C1118" s="180"/>
      <c r="D1118" s="179"/>
      <c r="E1118" s="179"/>
      <c r="F1118" s="179"/>
      <c r="G1118" s="181"/>
      <c r="H1118" s="181"/>
      <c r="I1118" s="181"/>
      <c r="J1118" s="218"/>
      <c r="K1118" s="218"/>
      <c r="L1118" s="218"/>
      <c r="M1118" s="218"/>
      <c r="N1118" s="218"/>
      <c r="O1118" s="218"/>
      <c r="P1118" s="218"/>
      <c r="Q1118" s="218"/>
      <c r="R1118" s="218"/>
      <c r="S1118" s="179"/>
      <c r="T1118" s="179"/>
      <c r="U1118" s="407"/>
    </row>
    <row r="1119" spans="1:21" s="176" customFormat="1" ht="16.5">
      <c r="A1119" s="179"/>
      <c r="B1119" s="180"/>
      <c r="C1119" s="180"/>
      <c r="D1119" s="179"/>
      <c r="E1119" s="179"/>
      <c r="F1119" s="179"/>
      <c r="G1119" s="181"/>
      <c r="H1119" s="181"/>
      <c r="I1119" s="181"/>
      <c r="J1119" s="218"/>
      <c r="K1119" s="218"/>
      <c r="L1119" s="218"/>
      <c r="M1119" s="218"/>
      <c r="N1119" s="218"/>
      <c r="O1119" s="218"/>
      <c r="P1119" s="218"/>
      <c r="Q1119" s="218"/>
      <c r="R1119" s="218"/>
      <c r="S1119" s="179"/>
      <c r="T1119" s="179"/>
      <c r="U1119" s="407"/>
    </row>
    <row r="1120" spans="1:21" s="176" customFormat="1" ht="16.5">
      <c r="A1120" s="179"/>
      <c r="B1120" s="180"/>
      <c r="C1120" s="180"/>
      <c r="D1120" s="179"/>
      <c r="E1120" s="179"/>
      <c r="F1120" s="179"/>
      <c r="G1120" s="181"/>
      <c r="H1120" s="181"/>
      <c r="I1120" s="181"/>
      <c r="J1120" s="218"/>
      <c r="K1120" s="218"/>
      <c r="L1120" s="218"/>
      <c r="M1120" s="218"/>
      <c r="N1120" s="218"/>
      <c r="O1120" s="218"/>
      <c r="P1120" s="218"/>
      <c r="Q1120" s="218"/>
      <c r="R1120" s="218"/>
      <c r="S1120" s="179"/>
      <c r="T1120" s="179"/>
      <c r="U1120" s="407"/>
    </row>
    <row r="1121" spans="1:21" s="176" customFormat="1" ht="16.5">
      <c r="A1121" s="179"/>
      <c r="B1121" s="180"/>
      <c r="C1121" s="180"/>
      <c r="D1121" s="179"/>
      <c r="E1121" s="179"/>
      <c r="F1121" s="179"/>
      <c r="G1121" s="181"/>
      <c r="H1121" s="181"/>
      <c r="I1121" s="181"/>
      <c r="J1121" s="218"/>
      <c r="K1121" s="218"/>
      <c r="L1121" s="218"/>
      <c r="M1121" s="218"/>
      <c r="N1121" s="218"/>
      <c r="O1121" s="218"/>
      <c r="P1121" s="218"/>
      <c r="Q1121" s="218"/>
      <c r="R1121" s="218"/>
      <c r="S1121" s="179"/>
      <c r="T1121" s="179"/>
      <c r="U1121" s="407"/>
    </row>
    <row r="1122" spans="1:21" s="176" customFormat="1" ht="16.5">
      <c r="A1122" s="179"/>
      <c r="B1122" s="180"/>
      <c r="C1122" s="180"/>
      <c r="D1122" s="179"/>
      <c r="E1122" s="179"/>
      <c r="F1122" s="179"/>
      <c r="G1122" s="181"/>
      <c r="H1122" s="181"/>
      <c r="I1122" s="181"/>
      <c r="J1122" s="218"/>
      <c r="K1122" s="218"/>
      <c r="L1122" s="218"/>
      <c r="M1122" s="218"/>
      <c r="N1122" s="218"/>
      <c r="O1122" s="218"/>
      <c r="P1122" s="218"/>
      <c r="Q1122" s="218"/>
      <c r="R1122" s="218"/>
      <c r="S1122" s="179"/>
      <c r="T1122" s="179"/>
      <c r="U1122" s="407"/>
    </row>
    <row r="1123" spans="1:21" s="176" customFormat="1" ht="16.5">
      <c r="A1123" s="179"/>
      <c r="B1123" s="180"/>
      <c r="C1123" s="180"/>
      <c r="D1123" s="179"/>
      <c r="E1123" s="179"/>
      <c r="F1123" s="179"/>
      <c r="G1123" s="181"/>
      <c r="H1123" s="181"/>
      <c r="I1123" s="181"/>
      <c r="J1123" s="218"/>
      <c r="K1123" s="218"/>
      <c r="L1123" s="218"/>
      <c r="M1123" s="218"/>
      <c r="N1123" s="218"/>
      <c r="O1123" s="218"/>
      <c r="P1123" s="218"/>
      <c r="Q1123" s="218"/>
      <c r="R1123" s="218"/>
      <c r="S1123" s="179"/>
      <c r="T1123" s="179"/>
      <c r="U1123" s="407"/>
    </row>
    <row r="1124" spans="1:21" s="176" customFormat="1" ht="16.5">
      <c r="A1124" s="179"/>
      <c r="B1124" s="180"/>
      <c r="C1124" s="180"/>
      <c r="D1124" s="179"/>
      <c r="E1124" s="179"/>
      <c r="F1124" s="179"/>
      <c r="G1124" s="181"/>
      <c r="H1124" s="181"/>
      <c r="I1124" s="181"/>
      <c r="J1124" s="218"/>
      <c r="K1124" s="218"/>
      <c r="L1124" s="218"/>
      <c r="M1124" s="218"/>
      <c r="N1124" s="218"/>
      <c r="O1124" s="218"/>
      <c r="P1124" s="218"/>
      <c r="Q1124" s="218"/>
      <c r="R1124" s="218"/>
      <c r="S1124" s="179"/>
      <c r="T1124" s="179"/>
      <c r="U1124" s="407"/>
    </row>
    <row r="1125" spans="1:21" s="176" customFormat="1" ht="16.5">
      <c r="A1125" s="179"/>
      <c r="B1125" s="180"/>
      <c r="C1125" s="180"/>
      <c r="D1125" s="179"/>
      <c r="E1125" s="179"/>
      <c r="F1125" s="179"/>
      <c r="G1125" s="181"/>
      <c r="H1125" s="181"/>
      <c r="I1125" s="181"/>
      <c r="J1125" s="218"/>
      <c r="K1125" s="218"/>
      <c r="L1125" s="218"/>
      <c r="M1125" s="218"/>
      <c r="N1125" s="218"/>
      <c r="O1125" s="218"/>
      <c r="P1125" s="218"/>
      <c r="Q1125" s="218"/>
      <c r="R1125" s="218"/>
      <c r="S1125" s="179"/>
      <c r="T1125" s="179"/>
      <c r="U1125" s="407"/>
    </row>
    <row r="1126" spans="1:21" s="176" customFormat="1" ht="16.5">
      <c r="A1126" s="179"/>
      <c r="B1126" s="180"/>
      <c r="C1126" s="180"/>
      <c r="D1126" s="179"/>
      <c r="E1126" s="179"/>
      <c r="F1126" s="179"/>
      <c r="G1126" s="181"/>
      <c r="H1126" s="181"/>
      <c r="I1126" s="181"/>
      <c r="J1126" s="218"/>
      <c r="K1126" s="218"/>
      <c r="L1126" s="218"/>
      <c r="M1126" s="218"/>
      <c r="N1126" s="218"/>
      <c r="O1126" s="218"/>
      <c r="P1126" s="218"/>
      <c r="Q1126" s="218"/>
      <c r="R1126" s="218"/>
      <c r="S1126" s="179"/>
      <c r="T1126" s="179"/>
      <c r="U1126" s="407"/>
    </row>
    <row r="1127" spans="1:21" s="176" customFormat="1" ht="16.5">
      <c r="A1127" s="179"/>
      <c r="B1127" s="180"/>
      <c r="C1127" s="180"/>
      <c r="D1127" s="179"/>
      <c r="E1127" s="179"/>
      <c r="F1127" s="179"/>
      <c r="G1127" s="181"/>
      <c r="H1127" s="181"/>
      <c r="I1127" s="181"/>
      <c r="J1127" s="218"/>
      <c r="K1127" s="218"/>
      <c r="L1127" s="218"/>
      <c r="M1127" s="218"/>
      <c r="N1127" s="218"/>
      <c r="O1127" s="218"/>
      <c r="P1127" s="218"/>
      <c r="Q1127" s="218"/>
      <c r="R1127" s="218"/>
      <c r="S1127" s="179"/>
      <c r="T1127" s="179"/>
      <c r="U1127" s="407"/>
    </row>
    <row r="1128" spans="1:21" s="176" customFormat="1" ht="16.5">
      <c r="A1128" s="179"/>
      <c r="B1128" s="180"/>
      <c r="C1128" s="180"/>
      <c r="D1128" s="179"/>
      <c r="E1128" s="179"/>
      <c r="F1128" s="179"/>
      <c r="G1128" s="181"/>
      <c r="H1128" s="181"/>
      <c r="I1128" s="181"/>
      <c r="J1128" s="218"/>
      <c r="K1128" s="218"/>
      <c r="L1128" s="218"/>
      <c r="M1128" s="218"/>
      <c r="N1128" s="218"/>
      <c r="O1128" s="218"/>
      <c r="P1128" s="218"/>
      <c r="Q1128" s="218"/>
      <c r="R1128" s="218"/>
      <c r="S1128" s="179"/>
      <c r="T1128" s="179"/>
      <c r="U1128" s="407"/>
    </row>
    <row r="1129" spans="1:21" s="176" customFormat="1" ht="16.5">
      <c r="A1129" s="179"/>
      <c r="B1129" s="180"/>
      <c r="C1129" s="180"/>
      <c r="D1129" s="179"/>
      <c r="E1129" s="179"/>
      <c r="F1129" s="179"/>
      <c r="G1129" s="181"/>
      <c r="H1129" s="181"/>
      <c r="I1129" s="181"/>
      <c r="J1129" s="218"/>
      <c r="K1129" s="218"/>
      <c r="L1129" s="218"/>
      <c r="M1129" s="218"/>
      <c r="N1129" s="218"/>
      <c r="O1129" s="218"/>
      <c r="P1129" s="218"/>
      <c r="Q1129" s="218"/>
      <c r="R1129" s="218"/>
      <c r="S1129" s="179"/>
      <c r="T1129" s="179"/>
      <c r="U1129" s="407"/>
    </row>
    <row r="1130" spans="1:21" s="176" customFormat="1" ht="16.5">
      <c r="A1130" s="179"/>
      <c r="B1130" s="180"/>
      <c r="C1130" s="180"/>
      <c r="D1130" s="179"/>
      <c r="E1130" s="179"/>
      <c r="F1130" s="179"/>
      <c r="G1130" s="181"/>
      <c r="H1130" s="181"/>
      <c r="I1130" s="181"/>
      <c r="J1130" s="218"/>
      <c r="K1130" s="218"/>
      <c r="L1130" s="218"/>
      <c r="M1130" s="218"/>
      <c r="N1130" s="218"/>
      <c r="O1130" s="218"/>
      <c r="P1130" s="218"/>
      <c r="Q1130" s="218"/>
      <c r="R1130" s="218"/>
      <c r="S1130" s="179"/>
      <c r="T1130" s="179"/>
      <c r="U1130" s="407"/>
    </row>
    <row r="1131" spans="1:21" s="176" customFormat="1" ht="16.5">
      <c r="A1131" s="179"/>
      <c r="B1131" s="180"/>
      <c r="C1131" s="180"/>
      <c r="D1131" s="179"/>
      <c r="E1131" s="179"/>
      <c r="F1131" s="179"/>
      <c r="G1131" s="181"/>
      <c r="H1131" s="181"/>
      <c r="I1131" s="181"/>
      <c r="J1131" s="218"/>
      <c r="K1131" s="218"/>
      <c r="L1131" s="218"/>
      <c r="M1131" s="218"/>
      <c r="N1131" s="218"/>
      <c r="O1131" s="218"/>
      <c r="P1131" s="218"/>
      <c r="Q1131" s="218"/>
      <c r="R1131" s="218"/>
      <c r="S1131" s="179"/>
      <c r="T1131" s="179"/>
      <c r="U1131" s="407"/>
    </row>
    <row r="1132" spans="1:21" s="176" customFormat="1" ht="16.5">
      <c r="A1132" s="179"/>
      <c r="B1132" s="180"/>
      <c r="C1132" s="180"/>
      <c r="D1132" s="179"/>
      <c r="E1132" s="179"/>
      <c r="F1132" s="179"/>
      <c r="G1132" s="181"/>
      <c r="H1132" s="181"/>
      <c r="I1132" s="181"/>
      <c r="J1132" s="218"/>
      <c r="K1132" s="218"/>
      <c r="L1132" s="218"/>
      <c r="M1132" s="218"/>
      <c r="N1132" s="218"/>
      <c r="O1132" s="218"/>
      <c r="P1132" s="218"/>
      <c r="Q1132" s="218"/>
      <c r="R1132" s="218"/>
      <c r="S1132" s="179"/>
      <c r="T1132" s="179"/>
      <c r="U1132" s="407"/>
    </row>
    <row r="1133" spans="1:21" s="176" customFormat="1" ht="16.5">
      <c r="A1133" s="179"/>
      <c r="B1133" s="180"/>
      <c r="C1133" s="180"/>
      <c r="D1133" s="179"/>
      <c r="E1133" s="179"/>
      <c r="F1133" s="179"/>
      <c r="G1133" s="181"/>
      <c r="H1133" s="181"/>
      <c r="I1133" s="181"/>
      <c r="J1133" s="218"/>
      <c r="K1133" s="218"/>
      <c r="L1133" s="218"/>
      <c r="M1133" s="218"/>
      <c r="N1133" s="218"/>
      <c r="O1133" s="218"/>
      <c r="P1133" s="218"/>
      <c r="Q1133" s="218"/>
      <c r="R1133" s="218"/>
      <c r="S1133" s="179"/>
      <c r="T1133" s="179"/>
      <c r="U1133" s="407"/>
    </row>
    <row r="1134" spans="1:21" s="176" customFormat="1" ht="16.5">
      <c r="A1134" s="179"/>
      <c r="B1134" s="180"/>
      <c r="C1134" s="180"/>
      <c r="D1134" s="179"/>
      <c r="E1134" s="179"/>
      <c r="F1134" s="179"/>
      <c r="G1134" s="181"/>
      <c r="H1134" s="181"/>
      <c r="I1134" s="181"/>
      <c r="J1134" s="218"/>
      <c r="K1134" s="218"/>
      <c r="L1134" s="218"/>
      <c r="M1134" s="218"/>
      <c r="N1134" s="218"/>
      <c r="O1134" s="218"/>
      <c r="P1134" s="218"/>
      <c r="Q1134" s="218"/>
      <c r="R1134" s="218"/>
      <c r="S1134" s="179"/>
      <c r="T1134" s="179"/>
      <c r="U1134" s="407"/>
    </row>
    <row r="1135" spans="1:21" s="176" customFormat="1" ht="16.5">
      <c r="A1135" s="179"/>
      <c r="B1135" s="180"/>
      <c r="C1135" s="180"/>
      <c r="D1135" s="179"/>
      <c r="E1135" s="179"/>
      <c r="F1135" s="179"/>
      <c r="G1135" s="181"/>
      <c r="H1135" s="181"/>
      <c r="I1135" s="181"/>
      <c r="J1135" s="218"/>
      <c r="K1135" s="218"/>
      <c r="L1135" s="218"/>
      <c r="M1135" s="218"/>
      <c r="N1135" s="218"/>
      <c r="O1135" s="218"/>
      <c r="P1135" s="218"/>
      <c r="Q1135" s="218"/>
      <c r="R1135" s="218"/>
      <c r="S1135" s="179"/>
      <c r="T1135" s="179"/>
      <c r="U1135" s="407"/>
    </row>
    <row r="1136" spans="1:21" s="176" customFormat="1" ht="16.5">
      <c r="A1136" s="179"/>
      <c r="B1136" s="180"/>
      <c r="C1136" s="180"/>
      <c r="D1136" s="179"/>
      <c r="E1136" s="179"/>
      <c r="F1136" s="179"/>
      <c r="G1136" s="181"/>
      <c r="H1136" s="181"/>
      <c r="I1136" s="181"/>
      <c r="J1136" s="218"/>
      <c r="K1136" s="218"/>
      <c r="L1136" s="218"/>
      <c r="M1136" s="218"/>
      <c r="N1136" s="218"/>
      <c r="O1136" s="218"/>
      <c r="P1136" s="218"/>
      <c r="Q1136" s="218"/>
      <c r="R1136" s="218"/>
      <c r="S1136" s="179"/>
      <c r="T1136" s="179"/>
      <c r="U1136" s="407"/>
    </row>
    <row r="1137" spans="1:21" s="176" customFormat="1" ht="16.5">
      <c r="A1137" s="179"/>
      <c r="B1137" s="180"/>
      <c r="C1137" s="180"/>
      <c r="D1137" s="179"/>
      <c r="E1137" s="179"/>
      <c r="F1137" s="179"/>
      <c r="G1137" s="181"/>
      <c r="H1137" s="181"/>
      <c r="I1137" s="181"/>
      <c r="J1137" s="218"/>
      <c r="K1137" s="218"/>
      <c r="L1137" s="218"/>
      <c r="M1137" s="218"/>
      <c r="N1137" s="218"/>
      <c r="O1137" s="218"/>
      <c r="P1137" s="218"/>
      <c r="Q1137" s="218"/>
      <c r="R1137" s="218"/>
      <c r="S1137" s="179"/>
      <c r="T1137" s="179"/>
      <c r="U1137" s="407"/>
    </row>
    <row r="1138" spans="1:21" s="176" customFormat="1" ht="16.5">
      <c r="A1138" s="179"/>
      <c r="B1138" s="180"/>
      <c r="C1138" s="180"/>
      <c r="D1138" s="179"/>
      <c r="E1138" s="179"/>
      <c r="F1138" s="179"/>
      <c r="G1138" s="181"/>
      <c r="H1138" s="181"/>
      <c r="I1138" s="181"/>
      <c r="J1138" s="218"/>
      <c r="K1138" s="218"/>
      <c r="L1138" s="218"/>
      <c r="M1138" s="218"/>
      <c r="N1138" s="218"/>
      <c r="O1138" s="218"/>
      <c r="P1138" s="218"/>
      <c r="Q1138" s="218"/>
      <c r="R1138" s="218"/>
      <c r="S1138" s="179"/>
      <c r="T1138" s="179"/>
      <c r="U1138" s="407"/>
    </row>
    <row r="1139" spans="1:21" s="176" customFormat="1" ht="16.5">
      <c r="A1139" s="179"/>
      <c r="B1139" s="180"/>
      <c r="C1139" s="180"/>
      <c r="D1139" s="179"/>
      <c r="E1139" s="179"/>
      <c r="F1139" s="179"/>
      <c r="G1139" s="181"/>
      <c r="H1139" s="181"/>
      <c r="I1139" s="181"/>
      <c r="J1139" s="218"/>
      <c r="K1139" s="218"/>
      <c r="L1139" s="218"/>
      <c r="M1139" s="218"/>
      <c r="N1139" s="218"/>
      <c r="O1139" s="218"/>
      <c r="P1139" s="218"/>
      <c r="Q1139" s="218"/>
      <c r="R1139" s="218"/>
      <c r="S1139" s="179"/>
      <c r="T1139" s="179"/>
      <c r="U1139" s="407"/>
    </row>
    <row r="1140" spans="1:21" s="176" customFormat="1" ht="16.5">
      <c r="A1140" s="179"/>
      <c r="B1140" s="180"/>
      <c r="C1140" s="180"/>
      <c r="D1140" s="179"/>
      <c r="E1140" s="179"/>
      <c r="F1140" s="179"/>
      <c r="G1140" s="181"/>
      <c r="H1140" s="181"/>
      <c r="I1140" s="181"/>
      <c r="J1140" s="218"/>
      <c r="K1140" s="218"/>
      <c r="L1140" s="218"/>
      <c r="M1140" s="218"/>
      <c r="N1140" s="218"/>
      <c r="O1140" s="218"/>
      <c r="P1140" s="218"/>
      <c r="Q1140" s="218"/>
      <c r="R1140" s="218"/>
      <c r="S1140" s="179"/>
      <c r="T1140" s="179"/>
      <c r="U1140" s="407"/>
    </row>
    <row r="1141" spans="1:21" s="176" customFormat="1" ht="16.5">
      <c r="A1141" s="179"/>
      <c r="B1141" s="180"/>
      <c r="C1141" s="180"/>
      <c r="D1141" s="179"/>
      <c r="E1141" s="179"/>
      <c r="F1141" s="179"/>
      <c r="G1141" s="181"/>
      <c r="H1141" s="181"/>
      <c r="I1141" s="181"/>
      <c r="J1141" s="218"/>
      <c r="K1141" s="218"/>
      <c r="L1141" s="218"/>
      <c r="M1141" s="218"/>
      <c r="N1141" s="218"/>
      <c r="O1141" s="218"/>
      <c r="P1141" s="218"/>
      <c r="Q1141" s="218"/>
      <c r="R1141" s="218"/>
      <c r="S1141" s="179"/>
      <c r="T1141" s="179"/>
      <c r="U1141" s="407"/>
    </row>
    <row r="1142" spans="1:21" s="176" customFormat="1" ht="16.5">
      <c r="A1142" s="179"/>
      <c r="B1142" s="180"/>
      <c r="C1142" s="180"/>
      <c r="D1142" s="179"/>
      <c r="E1142" s="179"/>
      <c r="F1142" s="179"/>
      <c r="G1142" s="181"/>
      <c r="H1142" s="181"/>
      <c r="I1142" s="181"/>
      <c r="J1142" s="218"/>
      <c r="K1142" s="218"/>
      <c r="L1142" s="218"/>
      <c r="M1142" s="218"/>
      <c r="N1142" s="218"/>
      <c r="O1142" s="218"/>
      <c r="P1142" s="218"/>
      <c r="Q1142" s="218"/>
      <c r="R1142" s="218"/>
      <c r="S1142" s="179"/>
      <c r="T1142" s="179"/>
      <c r="U1142" s="407"/>
    </row>
    <row r="1143" spans="1:21" s="176" customFormat="1" ht="16.5">
      <c r="A1143" s="179"/>
      <c r="B1143" s="180"/>
      <c r="C1143" s="180"/>
      <c r="D1143" s="179"/>
      <c r="E1143" s="179"/>
      <c r="F1143" s="179"/>
      <c r="G1143" s="181"/>
      <c r="H1143" s="181"/>
      <c r="I1143" s="181"/>
      <c r="J1143" s="218"/>
      <c r="K1143" s="218"/>
      <c r="L1143" s="218"/>
      <c r="M1143" s="218"/>
      <c r="N1143" s="218"/>
      <c r="O1143" s="218"/>
      <c r="P1143" s="218"/>
      <c r="Q1143" s="218"/>
      <c r="R1143" s="218"/>
      <c r="S1143" s="179"/>
      <c r="T1143" s="179"/>
      <c r="U1143" s="407"/>
    </row>
    <row r="1144" spans="1:21" s="176" customFormat="1" ht="16.5">
      <c r="A1144" s="179"/>
      <c r="B1144" s="180"/>
      <c r="C1144" s="180"/>
      <c r="D1144" s="179"/>
      <c r="E1144" s="179"/>
      <c r="F1144" s="179"/>
      <c r="G1144" s="181"/>
      <c r="H1144" s="181"/>
      <c r="I1144" s="181"/>
      <c r="J1144" s="218"/>
      <c r="K1144" s="218"/>
      <c r="L1144" s="218"/>
      <c r="M1144" s="218"/>
      <c r="N1144" s="218"/>
      <c r="O1144" s="218"/>
      <c r="P1144" s="218"/>
      <c r="Q1144" s="218"/>
      <c r="R1144" s="218"/>
      <c r="S1144" s="179"/>
      <c r="T1144" s="179"/>
      <c r="U1144" s="407"/>
    </row>
    <row r="1145" spans="1:21" s="176" customFormat="1" ht="16.5">
      <c r="A1145" s="179"/>
      <c r="B1145" s="180"/>
      <c r="C1145" s="180"/>
      <c r="D1145" s="179"/>
      <c r="E1145" s="179"/>
      <c r="F1145" s="179"/>
      <c r="G1145" s="181"/>
      <c r="H1145" s="181"/>
      <c r="I1145" s="181"/>
      <c r="J1145" s="218"/>
      <c r="K1145" s="218"/>
      <c r="L1145" s="218"/>
      <c r="M1145" s="218"/>
      <c r="N1145" s="218"/>
      <c r="O1145" s="218"/>
      <c r="P1145" s="218"/>
      <c r="Q1145" s="218"/>
      <c r="R1145" s="218"/>
      <c r="S1145" s="179"/>
      <c r="T1145" s="179"/>
      <c r="U1145" s="407"/>
    </row>
    <row r="1146" spans="1:21" s="176" customFormat="1" ht="16.5">
      <c r="A1146" s="179"/>
      <c r="B1146" s="180"/>
      <c r="C1146" s="180"/>
      <c r="D1146" s="179"/>
      <c r="E1146" s="179"/>
      <c r="F1146" s="179"/>
      <c r="G1146" s="181"/>
      <c r="H1146" s="181"/>
      <c r="I1146" s="181"/>
      <c r="J1146" s="218"/>
      <c r="K1146" s="218"/>
      <c r="L1146" s="218"/>
      <c r="M1146" s="218"/>
      <c r="N1146" s="218"/>
      <c r="O1146" s="218"/>
      <c r="P1146" s="218"/>
      <c r="Q1146" s="218"/>
      <c r="R1146" s="218"/>
      <c r="S1146" s="179"/>
      <c r="T1146" s="179"/>
      <c r="U1146" s="407"/>
    </row>
    <row r="1147" spans="1:21" s="176" customFormat="1" ht="16.5">
      <c r="A1147" s="179"/>
      <c r="B1147" s="180"/>
      <c r="C1147" s="180"/>
      <c r="D1147" s="179"/>
      <c r="E1147" s="179"/>
      <c r="F1147" s="179"/>
      <c r="G1147" s="181"/>
      <c r="H1147" s="181"/>
      <c r="I1147" s="181"/>
      <c r="J1147" s="218"/>
      <c r="K1147" s="218"/>
      <c r="L1147" s="218"/>
      <c r="M1147" s="218"/>
      <c r="N1147" s="218"/>
      <c r="O1147" s="218"/>
      <c r="P1147" s="218"/>
      <c r="Q1147" s="218"/>
      <c r="R1147" s="218"/>
      <c r="S1147" s="179"/>
      <c r="T1147" s="179"/>
      <c r="U1147" s="407"/>
    </row>
    <row r="1148" spans="1:21" s="176" customFormat="1" ht="16.5">
      <c r="A1148" s="179"/>
      <c r="B1148" s="180"/>
      <c r="C1148" s="180"/>
      <c r="D1148" s="179"/>
      <c r="E1148" s="179"/>
      <c r="F1148" s="179"/>
      <c r="G1148" s="181"/>
      <c r="H1148" s="181"/>
      <c r="I1148" s="181"/>
      <c r="J1148" s="218"/>
      <c r="K1148" s="218"/>
      <c r="L1148" s="218"/>
      <c r="M1148" s="218"/>
      <c r="N1148" s="218"/>
      <c r="O1148" s="218"/>
      <c r="P1148" s="218"/>
      <c r="Q1148" s="218"/>
      <c r="R1148" s="218"/>
      <c r="S1148" s="179"/>
      <c r="T1148" s="179"/>
      <c r="U1148" s="407"/>
    </row>
    <row r="1149" spans="1:21" s="176" customFormat="1" ht="16.5">
      <c r="A1149" s="179"/>
      <c r="B1149" s="180"/>
      <c r="C1149" s="180"/>
      <c r="D1149" s="179"/>
      <c r="E1149" s="179"/>
      <c r="F1149" s="179"/>
      <c r="G1149" s="181"/>
      <c r="H1149" s="181"/>
      <c r="I1149" s="181"/>
      <c r="J1149" s="218"/>
      <c r="K1149" s="218"/>
      <c r="L1149" s="218"/>
      <c r="M1149" s="218"/>
      <c r="N1149" s="218"/>
      <c r="O1149" s="218"/>
      <c r="P1149" s="218"/>
      <c r="Q1149" s="218"/>
      <c r="R1149" s="218"/>
      <c r="S1149" s="179"/>
      <c r="T1149" s="179"/>
      <c r="U1149" s="407"/>
    </row>
    <row r="1150" spans="1:21" s="176" customFormat="1" ht="16.5">
      <c r="A1150" s="179"/>
      <c r="B1150" s="180"/>
      <c r="C1150" s="180"/>
      <c r="D1150" s="179"/>
      <c r="E1150" s="179"/>
      <c r="F1150" s="179"/>
      <c r="G1150" s="181"/>
      <c r="H1150" s="181"/>
      <c r="I1150" s="181"/>
      <c r="J1150" s="218"/>
      <c r="K1150" s="218"/>
      <c r="L1150" s="218"/>
      <c r="M1150" s="218"/>
      <c r="N1150" s="218"/>
      <c r="O1150" s="218"/>
      <c r="P1150" s="218"/>
      <c r="Q1150" s="218"/>
      <c r="R1150" s="218"/>
      <c r="S1150" s="179"/>
      <c r="T1150" s="179"/>
      <c r="U1150" s="407"/>
    </row>
    <row r="1151" spans="1:21" s="176" customFormat="1" ht="16.5">
      <c r="A1151" s="179"/>
      <c r="B1151" s="180"/>
      <c r="C1151" s="180"/>
      <c r="D1151" s="179"/>
      <c r="E1151" s="179"/>
      <c r="F1151" s="179"/>
      <c r="G1151" s="181"/>
      <c r="H1151" s="181"/>
      <c r="I1151" s="181"/>
      <c r="J1151" s="218"/>
      <c r="K1151" s="218"/>
      <c r="L1151" s="218"/>
      <c r="M1151" s="218"/>
      <c r="N1151" s="218"/>
      <c r="O1151" s="218"/>
      <c r="P1151" s="218"/>
      <c r="Q1151" s="218"/>
      <c r="R1151" s="218"/>
      <c r="S1151" s="179"/>
      <c r="T1151" s="179"/>
      <c r="U1151" s="407"/>
    </row>
    <row r="1152" spans="1:21" s="176" customFormat="1" ht="16.5">
      <c r="A1152" s="179"/>
      <c r="B1152" s="180"/>
      <c r="C1152" s="180"/>
      <c r="D1152" s="179"/>
      <c r="E1152" s="179"/>
      <c r="F1152" s="179"/>
      <c r="G1152" s="181"/>
      <c r="H1152" s="181"/>
      <c r="I1152" s="181"/>
      <c r="J1152" s="218"/>
      <c r="K1152" s="218"/>
      <c r="L1152" s="218"/>
      <c r="M1152" s="218"/>
      <c r="N1152" s="218"/>
      <c r="O1152" s="218"/>
      <c r="P1152" s="218"/>
      <c r="Q1152" s="218"/>
      <c r="R1152" s="218"/>
      <c r="S1152" s="179"/>
      <c r="T1152" s="179"/>
      <c r="U1152" s="407"/>
    </row>
    <row r="1153" spans="1:21" s="176" customFormat="1" ht="16.5">
      <c r="A1153" s="179"/>
      <c r="B1153" s="180"/>
      <c r="C1153" s="180"/>
      <c r="D1153" s="179"/>
      <c r="E1153" s="179"/>
      <c r="F1153" s="179"/>
      <c r="G1153" s="181"/>
      <c r="H1153" s="181"/>
      <c r="I1153" s="181"/>
      <c r="J1153" s="218"/>
      <c r="K1153" s="218"/>
      <c r="L1153" s="218"/>
      <c r="M1153" s="218"/>
      <c r="N1153" s="218"/>
      <c r="O1153" s="218"/>
      <c r="P1153" s="218"/>
      <c r="Q1153" s="218"/>
      <c r="R1153" s="218"/>
      <c r="S1153" s="179"/>
      <c r="T1153" s="179"/>
      <c r="U1153" s="407"/>
    </row>
    <row r="1154" spans="1:21" s="176" customFormat="1" ht="16.5">
      <c r="A1154" s="179"/>
      <c r="B1154" s="180"/>
      <c r="C1154" s="180"/>
      <c r="D1154" s="179"/>
      <c r="E1154" s="179"/>
      <c r="F1154" s="179"/>
      <c r="G1154" s="181"/>
      <c r="H1154" s="181"/>
      <c r="I1154" s="181"/>
      <c r="J1154" s="218"/>
      <c r="K1154" s="218"/>
      <c r="L1154" s="218"/>
      <c r="M1154" s="218"/>
      <c r="N1154" s="218"/>
      <c r="O1154" s="218"/>
      <c r="P1154" s="218"/>
      <c r="Q1154" s="218"/>
      <c r="R1154" s="218"/>
      <c r="S1154" s="179"/>
      <c r="T1154" s="179"/>
      <c r="U1154" s="407"/>
    </row>
    <row r="1155" spans="1:21" s="176" customFormat="1" ht="16.5">
      <c r="A1155" s="179"/>
      <c r="B1155" s="180"/>
      <c r="C1155" s="180"/>
      <c r="D1155" s="179"/>
      <c r="E1155" s="179"/>
      <c r="F1155" s="179"/>
      <c r="G1155" s="181"/>
      <c r="H1155" s="181"/>
      <c r="I1155" s="181"/>
      <c r="J1155" s="218"/>
      <c r="K1155" s="218"/>
      <c r="L1155" s="218"/>
      <c r="M1155" s="218"/>
      <c r="N1155" s="218"/>
      <c r="O1155" s="218"/>
      <c r="P1155" s="218"/>
      <c r="Q1155" s="218"/>
      <c r="R1155" s="218"/>
      <c r="S1155" s="179"/>
      <c r="T1155" s="179"/>
      <c r="U1155" s="407"/>
    </row>
    <row r="1156" spans="1:21" s="176" customFormat="1" ht="16.5">
      <c r="A1156" s="179"/>
      <c r="B1156" s="180"/>
      <c r="C1156" s="180"/>
      <c r="D1156" s="179"/>
      <c r="E1156" s="179"/>
      <c r="F1156" s="179"/>
      <c r="G1156" s="181"/>
      <c r="H1156" s="181"/>
      <c r="I1156" s="181"/>
      <c r="J1156" s="218"/>
      <c r="K1156" s="218"/>
      <c r="L1156" s="218"/>
      <c r="M1156" s="218"/>
      <c r="N1156" s="218"/>
      <c r="O1156" s="218"/>
      <c r="P1156" s="218"/>
      <c r="Q1156" s="218"/>
      <c r="R1156" s="218"/>
      <c r="S1156" s="179"/>
      <c r="T1156" s="179"/>
      <c r="U1156" s="407"/>
    </row>
    <row r="1157" spans="1:21" s="176" customFormat="1" ht="16.5">
      <c r="A1157" s="179"/>
      <c r="B1157" s="180"/>
      <c r="C1157" s="180"/>
      <c r="D1157" s="179"/>
      <c r="E1157" s="179"/>
      <c r="F1157" s="179"/>
      <c r="G1157" s="181"/>
      <c r="H1157" s="181"/>
      <c r="I1157" s="181"/>
      <c r="J1157" s="218"/>
      <c r="K1157" s="218"/>
      <c r="L1157" s="218"/>
      <c r="M1157" s="218"/>
      <c r="N1157" s="218"/>
      <c r="O1157" s="218"/>
      <c r="P1157" s="218"/>
      <c r="Q1157" s="218"/>
      <c r="R1157" s="218"/>
      <c r="S1157" s="179"/>
      <c r="T1157" s="179"/>
      <c r="U1157" s="407"/>
    </row>
    <row r="1158" spans="1:21" s="176" customFormat="1" ht="16.5">
      <c r="A1158" s="179"/>
      <c r="B1158" s="180"/>
      <c r="C1158" s="180"/>
      <c r="D1158" s="179"/>
      <c r="E1158" s="179"/>
      <c r="F1158" s="179"/>
      <c r="G1158" s="181"/>
      <c r="H1158" s="181"/>
      <c r="I1158" s="181"/>
      <c r="J1158" s="218"/>
      <c r="K1158" s="218"/>
      <c r="L1158" s="218"/>
      <c r="M1158" s="218"/>
      <c r="N1158" s="218"/>
      <c r="O1158" s="218"/>
      <c r="P1158" s="218"/>
      <c r="Q1158" s="218"/>
      <c r="R1158" s="218"/>
      <c r="S1158" s="179"/>
      <c r="T1158" s="179"/>
      <c r="U1158" s="407"/>
    </row>
    <row r="1159" spans="1:21" s="176" customFormat="1" ht="16.5">
      <c r="A1159" s="179"/>
      <c r="B1159" s="180"/>
      <c r="C1159" s="180"/>
      <c r="D1159" s="179"/>
      <c r="E1159" s="179"/>
      <c r="F1159" s="179"/>
      <c r="G1159" s="181"/>
      <c r="H1159" s="181"/>
      <c r="I1159" s="181"/>
      <c r="J1159" s="218"/>
      <c r="K1159" s="218"/>
      <c r="L1159" s="218"/>
      <c r="M1159" s="218"/>
      <c r="N1159" s="218"/>
      <c r="O1159" s="218"/>
      <c r="P1159" s="218"/>
      <c r="Q1159" s="218"/>
      <c r="R1159" s="218"/>
      <c r="S1159" s="179"/>
      <c r="T1159" s="179"/>
      <c r="U1159" s="407"/>
    </row>
    <row r="1160" spans="1:21" s="176" customFormat="1" ht="16.5">
      <c r="A1160" s="179"/>
      <c r="B1160" s="180"/>
      <c r="C1160" s="180"/>
      <c r="D1160" s="179"/>
      <c r="E1160" s="179"/>
      <c r="F1160" s="179"/>
      <c r="G1160" s="181"/>
      <c r="H1160" s="181"/>
      <c r="I1160" s="181"/>
      <c r="J1160" s="218"/>
      <c r="K1160" s="218"/>
      <c r="L1160" s="218"/>
      <c r="M1160" s="218"/>
      <c r="N1160" s="218"/>
      <c r="O1160" s="218"/>
      <c r="P1160" s="218"/>
      <c r="Q1160" s="218"/>
      <c r="R1160" s="218"/>
      <c r="S1160" s="179"/>
      <c r="T1160" s="179"/>
      <c r="U1160" s="407"/>
    </row>
    <row r="1161" spans="1:21" s="176" customFormat="1" ht="16.5">
      <c r="A1161" s="179"/>
      <c r="B1161" s="180"/>
      <c r="C1161" s="180"/>
      <c r="D1161" s="179"/>
      <c r="E1161" s="179"/>
      <c r="F1161" s="179"/>
      <c r="G1161" s="181"/>
      <c r="H1161" s="181"/>
      <c r="I1161" s="181"/>
      <c r="J1161" s="218"/>
      <c r="K1161" s="218"/>
      <c r="L1161" s="218"/>
      <c r="M1161" s="218"/>
      <c r="N1161" s="218"/>
      <c r="O1161" s="218"/>
      <c r="P1161" s="218"/>
      <c r="Q1161" s="218"/>
      <c r="R1161" s="218"/>
      <c r="S1161" s="179"/>
      <c r="T1161" s="179"/>
      <c r="U1161" s="407"/>
    </row>
    <row r="1162" spans="1:21" s="176" customFormat="1" ht="16.5">
      <c r="A1162" s="179"/>
      <c r="B1162" s="180"/>
      <c r="C1162" s="180"/>
      <c r="D1162" s="179"/>
      <c r="E1162" s="179"/>
      <c r="F1162" s="179"/>
      <c r="G1162" s="181"/>
      <c r="H1162" s="181"/>
      <c r="I1162" s="181"/>
      <c r="J1162" s="218"/>
      <c r="K1162" s="218"/>
      <c r="L1162" s="218"/>
      <c r="M1162" s="218"/>
      <c r="N1162" s="218"/>
      <c r="O1162" s="218"/>
      <c r="P1162" s="218"/>
      <c r="Q1162" s="218"/>
      <c r="R1162" s="218"/>
      <c r="S1162" s="179"/>
      <c r="T1162" s="179"/>
      <c r="U1162" s="407"/>
    </row>
    <row r="1163" spans="1:21" s="176" customFormat="1" ht="16.5">
      <c r="A1163" s="179"/>
      <c r="B1163" s="180"/>
      <c r="C1163" s="180"/>
      <c r="D1163" s="179"/>
      <c r="E1163" s="179"/>
      <c r="F1163" s="179"/>
      <c r="G1163" s="181"/>
      <c r="H1163" s="181"/>
      <c r="I1163" s="181"/>
      <c r="J1163" s="218"/>
      <c r="K1163" s="218"/>
      <c r="L1163" s="218"/>
      <c r="M1163" s="218"/>
      <c r="N1163" s="218"/>
      <c r="O1163" s="218"/>
      <c r="P1163" s="218"/>
      <c r="Q1163" s="218"/>
      <c r="R1163" s="218"/>
      <c r="S1163" s="179"/>
      <c r="T1163" s="179"/>
      <c r="U1163" s="407"/>
    </row>
    <row r="1164" spans="1:21" s="176" customFormat="1" ht="16.5">
      <c r="A1164" s="179"/>
      <c r="B1164" s="180"/>
      <c r="C1164" s="180"/>
      <c r="D1164" s="179"/>
      <c r="E1164" s="179"/>
      <c r="F1164" s="179"/>
      <c r="G1164" s="181"/>
      <c r="H1164" s="181"/>
      <c r="I1164" s="181"/>
      <c r="J1164" s="218"/>
      <c r="K1164" s="218"/>
      <c r="L1164" s="218"/>
      <c r="M1164" s="218"/>
      <c r="N1164" s="218"/>
      <c r="O1164" s="218"/>
      <c r="P1164" s="218"/>
      <c r="Q1164" s="218"/>
      <c r="R1164" s="218"/>
      <c r="S1164" s="179"/>
      <c r="T1164" s="179"/>
      <c r="U1164" s="407"/>
    </row>
    <row r="1165" spans="1:21" s="176" customFormat="1" ht="16.5">
      <c r="A1165" s="179"/>
      <c r="B1165" s="180"/>
      <c r="C1165" s="180"/>
      <c r="D1165" s="179"/>
      <c r="E1165" s="179"/>
      <c r="F1165" s="179"/>
      <c r="G1165" s="181"/>
      <c r="H1165" s="181"/>
      <c r="I1165" s="181"/>
      <c r="J1165" s="218"/>
      <c r="K1165" s="218"/>
      <c r="L1165" s="218"/>
      <c r="M1165" s="218"/>
      <c r="N1165" s="218"/>
      <c r="O1165" s="218"/>
      <c r="P1165" s="218"/>
      <c r="Q1165" s="218"/>
      <c r="R1165" s="218"/>
      <c r="S1165" s="179"/>
      <c r="T1165" s="179"/>
      <c r="U1165" s="407"/>
    </row>
    <row r="1166" spans="1:21" s="176" customFormat="1" ht="16.5">
      <c r="A1166" s="179"/>
      <c r="B1166" s="180"/>
      <c r="C1166" s="180"/>
      <c r="D1166" s="179"/>
      <c r="E1166" s="179"/>
      <c r="F1166" s="179"/>
      <c r="G1166" s="181"/>
      <c r="H1166" s="181"/>
      <c r="I1166" s="181"/>
      <c r="J1166" s="218"/>
      <c r="K1166" s="218"/>
      <c r="L1166" s="218"/>
      <c r="M1166" s="218"/>
      <c r="N1166" s="218"/>
      <c r="O1166" s="218"/>
      <c r="P1166" s="218"/>
      <c r="Q1166" s="218"/>
      <c r="R1166" s="218"/>
      <c r="S1166" s="179"/>
      <c r="T1166" s="179"/>
      <c r="U1166" s="407"/>
    </row>
    <row r="1167" spans="1:21" s="176" customFormat="1" ht="16.5">
      <c r="A1167" s="179"/>
      <c r="B1167" s="180"/>
      <c r="C1167" s="180"/>
      <c r="D1167" s="179"/>
      <c r="E1167" s="179"/>
      <c r="F1167" s="179"/>
      <c r="G1167" s="181"/>
      <c r="H1167" s="181"/>
      <c r="I1167" s="181"/>
      <c r="J1167" s="218"/>
      <c r="K1167" s="218"/>
      <c r="L1167" s="218"/>
      <c r="M1167" s="218"/>
      <c r="N1167" s="218"/>
      <c r="O1167" s="218"/>
      <c r="P1167" s="218"/>
      <c r="Q1167" s="218"/>
      <c r="R1167" s="218"/>
      <c r="S1167" s="179"/>
      <c r="T1167" s="179"/>
      <c r="U1167" s="407"/>
    </row>
    <row r="1168" spans="1:21" s="176" customFormat="1" ht="16.5">
      <c r="A1168" s="179"/>
      <c r="B1168" s="180"/>
      <c r="C1168" s="180"/>
      <c r="D1168" s="179"/>
      <c r="E1168" s="179"/>
      <c r="F1168" s="179"/>
      <c r="G1168" s="181"/>
      <c r="H1168" s="181"/>
      <c r="I1168" s="181"/>
      <c r="J1168" s="218"/>
      <c r="K1168" s="218"/>
      <c r="L1168" s="218"/>
      <c r="M1168" s="218"/>
      <c r="N1168" s="218"/>
      <c r="O1168" s="218"/>
      <c r="P1168" s="218"/>
      <c r="Q1168" s="218"/>
      <c r="R1168" s="218"/>
      <c r="S1168" s="179"/>
      <c r="T1168" s="179"/>
      <c r="U1168" s="407"/>
    </row>
    <row r="1169" spans="1:21" s="176" customFormat="1" ht="16.5">
      <c r="A1169" s="179"/>
      <c r="B1169" s="180"/>
      <c r="C1169" s="180"/>
      <c r="D1169" s="179"/>
      <c r="E1169" s="179"/>
      <c r="F1169" s="179"/>
      <c r="G1169" s="181"/>
      <c r="H1169" s="181"/>
      <c r="I1169" s="181"/>
      <c r="J1169" s="218"/>
      <c r="K1169" s="218"/>
      <c r="L1169" s="218"/>
      <c r="M1169" s="218"/>
      <c r="N1169" s="218"/>
      <c r="O1169" s="218"/>
      <c r="P1169" s="218"/>
      <c r="Q1169" s="218"/>
      <c r="R1169" s="218"/>
      <c r="S1169" s="179"/>
      <c r="T1169" s="179"/>
      <c r="U1169" s="407"/>
    </row>
    <row r="1170" spans="1:21" s="176" customFormat="1" ht="16.5">
      <c r="A1170" s="179"/>
      <c r="B1170" s="180"/>
      <c r="C1170" s="180"/>
      <c r="D1170" s="179"/>
      <c r="E1170" s="179"/>
      <c r="F1170" s="179"/>
      <c r="G1170" s="181"/>
      <c r="H1170" s="181"/>
      <c r="I1170" s="181"/>
      <c r="J1170" s="218"/>
      <c r="K1170" s="218"/>
      <c r="L1170" s="218"/>
      <c r="M1170" s="218"/>
      <c r="N1170" s="218"/>
      <c r="O1170" s="218"/>
      <c r="P1170" s="218"/>
      <c r="Q1170" s="218"/>
      <c r="R1170" s="218"/>
      <c r="S1170" s="179"/>
      <c r="T1170" s="179"/>
      <c r="U1170" s="407"/>
    </row>
    <row r="1171" spans="1:21" s="176" customFormat="1" ht="16.5">
      <c r="A1171" s="179"/>
      <c r="B1171" s="180"/>
      <c r="C1171" s="180"/>
      <c r="D1171" s="179"/>
      <c r="E1171" s="179"/>
      <c r="F1171" s="179"/>
      <c r="G1171" s="181"/>
      <c r="H1171" s="181"/>
      <c r="I1171" s="181"/>
      <c r="J1171" s="218"/>
      <c r="K1171" s="218"/>
      <c r="L1171" s="218"/>
      <c r="M1171" s="218"/>
      <c r="N1171" s="218"/>
      <c r="O1171" s="218"/>
      <c r="P1171" s="218"/>
      <c r="Q1171" s="218"/>
      <c r="R1171" s="218"/>
      <c r="S1171" s="179"/>
      <c r="T1171" s="179"/>
      <c r="U1171" s="407"/>
    </row>
    <row r="1172" spans="1:21" s="176" customFormat="1" ht="16.5">
      <c r="A1172" s="179"/>
      <c r="B1172" s="180"/>
      <c r="C1172" s="180"/>
      <c r="D1172" s="179"/>
      <c r="E1172" s="179"/>
      <c r="F1172" s="179"/>
      <c r="G1172" s="181"/>
      <c r="H1172" s="181"/>
      <c r="I1172" s="181"/>
      <c r="J1172" s="218"/>
      <c r="K1172" s="218"/>
      <c r="L1172" s="218"/>
      <c r="M1172" s="218"/>
      <c r="N1172" s="218"/>
      <c r="O1172" s="218"/>
      <c r="P1172" s="218"/>
      <c r="Q1172" s="218"/>
      <c r="R1172" s="218"/>
      <c r="S1172" s="179"/>
      <c r="T1172" s="179"/>
      <c r="U1172" s="407"/>
    </row>
    <row r="1173" spans="1:21" s="176" customFormat="1" ht="16.5">
      <c r="A1173" s="179"/>
      <c r="B1173" s="180"/>
      <c r="C1173" s="180"/>
      <c r="D1173" s="179"/>
      <c r="E1173" s="179"/>
      <c r="F1173" s="179"/>
      <c r="G1173" s="181"/>
      <c r="H1173" s="181"/>
      <c r="I1173" s="181"/>
      <c r="J1173" s="218"/>
      <c r="K1173" s="218"/>
      <c r="L1173" s="218"/>
      <c r="M1173" s="218"/>
      <c r="N1173" s="218"/>
      <c r="O1173" s="218"/>
      <c r="P1173" s="218"/>
      <c r="Q1173" s="218"/>
      <c r="R1173" s="218"/>
      <c r="S1173" s="179"/>
      <c r="T1173" s="179"/>
      <c r="U1173" s="407"/>
    </row>
    <row r="1174" spans="1:21" s="176" customFormat="1" ht="16.5">
      <c r="A1174" s="179"/>
      <c r="B1174" s="180"/>
      <c r="C1174" s="180"/>
      <c r="D1174" s="179"/>
      <c r="E1174" s="179"/>
      <c r="F1174" s="179"/>
      <c r="G1174" s="181"/>
      <c r="H1174" s="181"/>
      <c r="I1174" s="181"/>
      <c r="J1174" s="218"/>
      <c r="K1174" s="218"/>
      <c r="L1174" s="218"/>
      <c r="M1174" s="218"/>
      <c r="N1174" s="218"/>
      <c r="O1174" s="218"/>
      <c r="P1174" s="218"/>
      <c r="Q1174" s="218"/>
      <c r="R1174" s="218"/>
      <c r="S1174" s="179"/>
      <c r="T1174" s="179"/>
      <c r="U1174" s="407"/>
    </row>
    <row r="1175" spans="1:21" s="176" customFormat="1" ht="16.5">
      <c r="A1175" s="179"/>
      <c r="B1175" s="180"/>
      <c r="C1175" s="180"/>
      <c r="D1175" s="179"/>
      <c r="E1175" s="179"/>
      <c r="F1175" s="179"/>
      <c r="G1175" s="181"/>
      <c r="H1175" s="181"/>
      <c r="I1175" s="181"/>
      <c r="J1175" s="218"/>
      <c r="K1175" s="218"/>
      <c r="L1175" s="218"/>
      <c r="M1175" s="218"/>
      <c r="N1175" s="218"/>
      <c r="O1175" s="218"/>
      <c r="P1175" s="218"/>
      <c r="Q1175" s="218"/>
      <c r="R1175" s="218"/>
      <c r="S1175" s="179"/>
      <c r="T1175" s="179"/>
      <c r="U1175" s="407"/>
    </row>
    <row r="1176" spans="1:21" s="176" customFormat="1" ht="16.5">
      <c r="A1176" s="179"/>
      <c r="B1176" s="180"/>
      <c r="C1176" s="180"/>
      <c r="D1176" s="179"/>
      <c r="E1176" s="179"/>
      <c r="F1176" s="179"/>
      <c r="G1176" s="181"/>
      <c r="H1176" s="181"/>
      <c r="I1176" s="181"/>
      <c r="J1176" s="218"/>
      <c r="K1176" s="218"/>
      <c r="L1176" s="218"/>
      <c r="M1176" s="218"/>
      <c r="N1176" s="218"/>
      <c r="O1176" s="218"/>
      <c r="P1176" s="218"/>
      <c r="Q1176" s="218"/>
      <c r="R1176" s="218"/>
      <c r="S1176" s="179"/>
      <c r="T1176" s="179"/>
      <c r="U1176" s="407"/>
    </row>
    <row r="1177" spans="1:21" s="176" customFormat="1" ht="16.5">
      <c r="A1177" s="179"/>
      <c r="B1177" s="180"/>
      <c r="C1177" s="180"/>
      <c r="D1177" s="179"/>
      <c r="E1177" s="179"/>
      <c r="F1177" s="179"/>
      <c r="G1177" s="181"/>
      <c r="H1177" s="181"/>
      <c r="I1177" s="181"/>
      <c r="J1177" s="218"/>
      <c r="K1177" s="218"/>
      <c r="L1177" s="218"/>
      <c r="M1177" s="218"/>
      <c r="N1177" s="218"/>
      <c r="O1177" s="218"/>
      <c r="P1177" s="218"/>
      <c r="Q1177" s="218"/>
      <c r="R1177" s="218"/>
      <c r="S1177" s="179"/>
      <c r="T1177" s="179"/>
      <c r="U1177" s="407"/>
    </row>
    <row r="1178" spans="1:21" s="176" customFormat="1" ht="16.5">
      <c r="A1178" s="179"/>
      <c r="B1178" s="180"/>
      <c r="C1178" s="180"/>
      <c r="D1178" s="179"/>
      <c r="E1178" s="179"/>
      <c r="F1178" s="179"/>
      <c r="G1178" s="181"/>
      <c r="H1178" s="181"/>
      <c r="I1178" s="181"/>
      <c r="J1178" s="218"/>
      <c r="K1178" s="218"/>
      <c r="L1178" s="218"/>
      <c r="M1178" s="218"/>
      <c r="N1178" s="218"/>
      <c r="O1178" s="218"/>
      <c r="P1178" s="218"/>
      <c r="Q1178" s="218"/>
      <c r="R1178" s="218"/>
      <c r="S1178" s="179"/>
      <c r="T1178" s="179"/>
      <c r="U1178" s="407"/>
    </row>
    <row r="1179" spans="1:21" s="176" customFormat="1" ht="16.5">
      <c r="A1179" s="179"/>
      <c r="B1179" s="180"/>
      <c r="C1179" s="180"/>
      <c r="D1179" s="179"/>
      <c r="E1179" s="179"/>
      <c r="F1179" s="179"/>
      <c r="G1179" s="181"/>
      <c r="H1179" s="181"/>
      <c r="I1179" s="181"/>
      <c r="J1179" s="218"/>
      <c r="K1179" s="218"/>
      <c r="L1179" s="218"/>
      <c r="M1179" s="218"/>
      <c r="N1179" s="218"/>
      <c r="O1179" s="218"/>
      <c r="P1179" s="218"/>
      <c r="Q1179" s="218"/>
      <c r="R1179" s="218"/>
      <c r="S1179" s="179"/>
      <c r="T1179" s="179"/>
      <c r="U1179" s="407"/>
    </row>
    <row r="1180" spans="1:21" s="176" customFormat="1" ht="16.5">
      <c r="A1180" s="179"/>
      <c r="B1180" s="180"/>
      <c r="C1180" s="180"/>
      <c r="D1180" s="179"/>
      <c r="E1180" s="179"/>
      <c r="F1180" s="179"/>
      <c r="G1180" s="181"/>
      <c r="H1180" s="181"/>
      <c r="I1180" s="181"/>
      <c r="J1180" s="218"/>
      <c r="K1180" s="218"/>
      <c r="L1180" s="218"/>
      <c r="M1180" s="218"/>
      <c r="N1180" s="218"/>
      <c r="O1180" s="218"/>
      <c r="P1180" s="218"/>
      <c r="Q1180" s="218"/>
      <c r="R1180" s="218"/>
      <c r="S1180" s="179"/>
      <c r="T1180" s="179"/>
      <c r="U1180" s="407"/>
    </row>
    <row r="1181" spans="1:21" s="176" customFormat="1" ht="16.5">
      <c r="A1181" s="179"/>
      <c r="B1181" s="180"/>
      <c r="C1181" s="180"/>
      <c r="D1181" s="179"/>
      <c r="E1181" s="179"/>
      <c r="F1181" s="179"/>
      <c r="G1181" s="181"/>
      <c r="H1181" s="181"/>
      <c r="I1181" s="181"/>
      <c r="J1181" s="218"/>
      <c r="K1181" s="218"/>
      <c r="L1181" s="218"/>
      <c r="M1181" s="218"/>
      <c r="N1181" s="218"/>
      <c r="O1181" s="218"/>
      <c r="P1181" s="218"/>
      <c r="Q1181" s="218"/>
      <c r="R1181" s="218"/>
      <c r="S1181" s="179"/>
      <c r="T1181" s="179"/>
      <c r="U1181" s="407"/>
    </row>
    <row r="1182" spans="1:21" s="176" customFormat="1" ht="16.5">
      <c r="A1182" s="179"/>
      <c r="B1182" s="180"/>
      <c r="C1182" s="180"/>
      <c r="D1182" s="179"/>
      <c r="E1182" s="179"/>
      <c r="F1182" s="179"/>
      <c r="G1182" s="181"/>
      <c r="H1182" s="181"/>
      <c r="I1182" s="181"/>
      <c r="J1182" s="218"/>
      <c r="K1182" s="218"/>
      <c r="L1182" s="218"/>
      <c r="M1182" s="218"/>
      <c r="N1182" s="218"/>
      <c r="O1182" s="218"/>
      <c r="P1182" s="218"/>
      <c r="Q1182" s="218"/>
      <c r="R1182" s="218"/>
      <c r="S1182" s="179"/>
      <c r="T1182" s="179"/>
      <c r="U1182" s="407"/>
    </row>
    <row r="1183" spans="1:21" s="176" customFormat="1" ht="16.5">
      <c r="A1183" s="179"/>
      <c r="B1183" s="180"/>
      <c r="C1183" s="180"/>
      <c r="D1183" s="179"/>
      <c r="E1183" s="179"/>
      <c r="F1183" s="179"/>
      <c r="G1183" s="181"/>
      <c r="H1183" s="181"/>
      <c r="I1183" s="181"/>
      <c r="J1183" s="218"/>
      <c r="K1183" s="218"/>
      <c r="L1183" s="218"/>
      <c r="M1183" s="218"/>
      <c r="N1183" s="218"/>
      <c r="O1183" s="218"/>
      <c r="P1183" s="218"/>
      <c r="Q1183" s="218"/>
      <c r="R1183" s="218"/>
      <c r="S1183" s="179"/>
      <c r="T1183" s="179"/>
      <c r="U1183" s="407"/>
    </row>
    <row r="1184" spans="1:21" s="176" customFormat="1" ht="16.5">
      <c r="A1184" s="179"/>
      <c r="B1184" s="180"/>
      <c r="C1184" s="180"/>
      <c r="D1184" s="179"/>
      <c r="E1184" s="179"/>
      <c r="F1184" s="179"/>
      <c r="G1184" s="181"/>
      <c r="H1184" s="181"/>
      <c r="I1184" s="181"/>
      <c r="J1184" s="218"/>
      <c r="K1184" s="218"/>
      <c r="L1184" s="218"/>
      <c r="M1184" s="218"/>
      <c r="N1184" s="218"/>
      <c r="O1184" s="218"/>
      <c r="P1184" s="218"/>
      <c r="Q1184" s="218"/>
      <c r="R1184" s="218"/>
      <c r="S1184" s="179"/>
      <c r="T1184" s="179"/>
      <c r="U1184" s="407"/>
    </row>
    <row r="1185" spans="1:21" s="176" customFormat="1" ht="16.5">
      <c r="A1185" s="179"/>
      <c r="B1185" s="180"/>
      <c r="C1185" s="180"/>
      <c r="D1185" s="179"/>
      <c r="E1185" s="179"/>
      <c r="F1185" s="179"/>
      <c r="G1185" s="181"/>
      <c r="H1185" s="181"/>
      <c r="I1185" s="181"/>
      <c r="J1185" s="218"/>
      <c r="K1185" s="218"/>
      <c r="L1185" s="218"/>
      <c r="M1185" s="218"/>
      <c r="N1185" s="218"/>
      <c r="O1185" s="218"/>
      <c r="P1185" s="218"/>
      <c r="Q1185" s="218"/>
      <c r="R1185" s="218"/>
      <c r="S1185" s="179"/>
      <c r="T1185" s="179"/>
      <c r="U1185" s="407"/>
    </row>
    <row r="1188" spans="1:21">
      <c r="B1188" s="178" t="s">
        <v>195</v>
      </c>
    </row>
  </sheetData>
  <mergeCells count="352">
    <mergeCell ref="D719:E719"/>
    <mergeCell ref="D704:E704"/>
    <mergeCell ref="D705:E705"/>
    <mergeCell ref="D712:E712"/>
    <mergeCell ref="D714:E714"/>
    <mergeCell ref="D716:E716"/>
    <mergeCell ref="D717:E717"/>
    <mergeCell ref="D698:E698"/>
    <mergeCell ref="D699:E699"/>
    <mergeCell ref="D700:E700"/>
    <mergeCell ref="D701:E701"/>
    <mergeCell ref="D702:E702"/>
    <mergeCell ref="D703:E703"/>
    <mergeCell ref="D691:E691"/>
    <mergeCell ref="D692:E692"/>
    <mergeCell ref="D693:E693"/>
    <mergeCell ref="D695:E695"/>
    <mergeCell ref="D696:E696"/>
    <mergeCell ref="D697:E697"/>
    <mergeCell ref="D685:E685"/>
    <mergeCell ref="D686:E686"/>
    <mergeCell ref="D687:E687"/>
    <mergeCell ref="D688:E688"/>
    <mergeCell ref="D689:E689"/>
    <mergeCell ref="D690:E690"/>
    <mergeCell ref="D678:E678"/>
    <mergeCell ref="D679:E679"/>
    <mergeCell ref="D680:E680"/>
    <mergeCell ref="D681:E681"/>
    <mergeCell ref="D683:E683"/>
    <mergeCell ref="D684:E684"/>
    <mergeCell ref="D672:E672"/>
    <mergeCell ref="D673:E673"/>
    <mergeCell ref="D674:E674"/>
    <mergeCell ref="D675:E675"/>
    <mergeCell ref="D676:E676"/>
    <mergeCell ref="D677:E677"/>
    <mergeCell ref="D665:E665"/>
    <mergeCell ref="D666:E666"/>
    <mergeCell ref="D667:E667"/>
    <mergeCell ref="D668:E668"/>
    <mergeCell ref="D670:E670"/>
    <mergeCell ref="D671:E671"/>
    <mergeCell ref="D659:E659"/>
    <mergeCell ref="D660:E660"/>
    <mergeCell ref="D661:E661"/>
    <mergeCell ref="D662:E662"/>
    <mergeCell ref="D663:E663"/>
    <mergeCell ref="D664:E664"/>
    <mergeCell ref="D648:E648"/>
    <mergeCell ref="D649:E649"/>
    <mergeCell ref="D650:E650"/>
    <mergeCell ref="D651:E651"/>
    <mergeCell ref="D657:E657"/>
    <mergeCell ref="D658:E658"/>
    <mergeCell ref="D642:E642"/>
    <mergeCell ref="D643:E643"/>
    <mergeCell ref="D644:E644"/>
    <mergeCell ref="D645:E645"/>
    <mergeCell ref="D646:E646"/>
    <mergeCell ref="D647:E647"/>
    <mergeCell ref="D634:E634"/>
    <mergeCell ref="D636:E636"/>
    <mergeCell ref="D637:E637"/>
    <mergeCell ref="D639:E639"/>
    <mergeCell ref="D640:E640"/>
    <mergeCell ref="D641:E641"/>
    <mergeCell ref="D625:E625"/>
    <mergeCell ref="D626:E626"/>
    <mergeCell ref="D627:E627"/>
    <mergeCell ref="D629:E629"/>
    <mergeCell ref="D630:E630"/>
    <mergeCell ref="D632:E632"/>
    <mergeCell ref="D619:E619"/>
    <mergeCell ref="D620:E620"/>
    <mergeCell ref="D621:E621"/>
    <mergeCell ref="D622:E622"/>
    <mergeCell ref="D623:E623"/>
    <mergeCell ref="D624:E624"/>
    <mergeCell ref="D612:E612"/>
    <mergeCell ref="D613:E613"/>
    <mergeCell ref="D615:E615"/>
    <mergeCell ref="D616:E616"/>
    <mergeCell ref="D617:E617"/>
    <mergeCell ref="D618:E618"/>
    <mergeCell ref="D568:E568"/>
    <mergeCell ref="D569:E569"/>
    <mergeCell ref="D570:E570"/>
    <mergeCell ref="D571:E571"/>
    <mergeCell ref="D590:E590"/>
    <mergeCell ref="D611:E611"/>
    <mergeCell ref="D562:E562"/>
    <mergeCell ref="D563:E563"/>
    <mergeCell ref="D564:E564"/>
    <mergeCell ref="D565:E565"/>
    <mergeCell ref="D566:E566"/>
    <mergeCell ref="D567:E567"/>
    <mergeCell ref="D526:E526"/>
    <mergeCell ref="D527:E527"/>
    <mergeCell ref="D528:E528"/>
    <mergeCell ref="D549:E549"/>
    <mergeCell ref="D550:E550"/>
    <mergeCell ref="D561:E561"/>
    <mergeCell ref="D520:E520"/>
    <mergeCell ref="D521:E521"/>
    <mergeCell ref="D522:E522"/>
    <mergeCell ref="D523:E523"/>
    <mergeCell ref="D524:E524"/>
    <mergeCell ref="D525:E525"/>
    <mergeCell ref="D512:E512"/>
    <mergeCell ref="D513:E513"/>
    <mergeCell ref="D514:E514"/>
    <mergeCell ref="D517:E517"/>
    <mergeCell ref="D518:E518"/>
    <mergeCell ref="D519:E519"/>
    <mergeCell ref="D506:E506"/>
    <mergeCell ref="D507:E507"/>
    <mergeCell ref="D508:E508"/>
    <mergeCell ref="D509:E509"/>
    <mergeCell ref="D510:E510"/>
    <mergeCell ref="D511:E511"/>
    <mergeCell ref="D490:E490"/>
    <mergeCell ref="D492:E492"/>
    <mergeCell ref="D494:E494"/>
    <mergeCell ref="D502:E502"/>
    <mergeCell ref="D503:E503"/>
    <mergeCell ref="D505:E505"/>
    <mergeCell ref="D475:E475"/>
    <mergeCell ref="D476:E476"/>
    <mergeCell ref="D480:E480"/>
    <mergeCell ref="D481:E481"/>
    <mergeCell ref="D483:E483"/>
    <mergeCell ref="D488:E488"/>
    <mergeCell ref="D469:E469"/>
    <mergeCell ref="D470:E470"/>
    <mergeCell ref="D471:E471"/>
    <mergeCell ref="D472:E472"/>
    <mergeCell ref="D473:E473"/>
    <mergeCell ref="D474:E474"/>
    <mergeCell ref="D447:E447"/>
    <mergeCell ref="D453:E453"/>
    <mergeCell ref="D456:E456"/>
    <mergeCell ref="D457:E457"/>
    <mergeCell ref="D459:E459"/>
    <mergeCell ref="D468:E468"/>
    <mergeCell ref="D436:E436"/>
    <mergeCell ref="D437:E437"/>
    <mergeCell ref="D438:E438"/>
    <mergeCell ref="D440:E440"/>
    <mergeCell ref="D441:E441"/>
    <mergeCell ref="D445:E445"/>
    <mergeCell ref="D416:E416"/>
    <mergeCell ref="D419:E419"/>
    <mergeCell ref="D421:E421"/>
    <mergeCell ref="D422:E422"/>
    <mergeCell ref="D424:E424"/>
    <mergeCell ref="D427:E427"/>
    <mergeCell ref="D370:E370"/>
    <mergeCell ref="D371:E371"/>
    <mergeCell ref="D372:E372"/>
    <mergeCell ref="D388:E388"/>
    <mergeCell ref="D414:E414"/>
    <mergeCell ref="D415:E415"/>
    <mergeCell ref="D364:E364"/>
    <mergeCell ref="D365:E365"/>
    <mergeCell ref="D366:E366"/>
    <mergeCell ref="D367:E367"/>
    <mergeCell ref="D368:E368"/>
    <mergeCell ref="D369:E369"/>
    <mergeCell ref="D353:E353"/>
    <mergeCell ref="D354:E354"/>
    <mergeCell ref="D358:E358"/>
    <mergeCell ref="D361:E361"/>
    <mergeCell ref="D362:E362"/>
    <mergeCell ref="D363:E363"/>
    <mergeCell ref="D347:E347"/>
    <mergeCell ref="D348:E348"/>
    <mergeCell ref="D349:E349"/>
    <mergeCell ref="D350:E350"/>
    <mergeCell ref="D351:E351"/>
    <mergeCell ref="D352:E352"/>
    <mergeCell ref="D340:E340"/>
    <mergeCell ref="D341:E341"/>
    <mergeCell ref="D342:E342"/>
    <mergeCell ref="D344:E344"/>
    <mergeCell ref="D345:E345"/>
    <mergeCell ref="D346:E346"/>
    <mergeCell ref="D326:E326"/>
    <mergeCell ref="D327:E327"/>
    <mergeCell ref="D336:E336"/>
    <mergeCell ref="D337:E337"/>
    <mergeCell ref="D338:E338"/>
    <mergeCell ref="D339:E339"/>
    <mergeCell ref="D320:E320"/>
    <mergeCell ref="D321:E321"/>
    <mergeCell ref="D322:E322"/>
    <mergeCell ref="D323:E323"/>
    <mergeCell ref="D324:E324"/>
    <mergeCell ref="D325:E325"/>
    <mergeCell ref="D313:E313"/>
    <mergeCell ref="D314:E314"/>
    <mergeCell ref="D315:E315"/>
    <mergeCell ref="D317:E317"/>
    <mergeCell ref="D318:E318"/>
    <mergeCell ref="D319:E319"/>
    <mergeCell ref="D307:E307"/>
    <mergeCell ref="D308:E308"/>
    <mergeCell ref="D309:E309"/>
    <mergeCell ref="D310:E310"/>
    <mergeCell ref="D311:E311"/>
    <mergeCell ref="D312:E312"/>
    <mergeCell ref="D300:E300"/>
    <mergeCell ref="D301:E301"/>
    <mergeCell ref="D302:E302"/>
    <mergeCell ref="D303:E303"/>
    <mergeCell ref="D305:E305"/>
    <mergeCell ref="D306:E306"/>
    <mergeCell ref="D294:E294"/>
    <mergeCell ref="D295:E295"/>
    <mergeCell ref="D296:E296"/>
    <mergeCell ref="D297:E297"/>
    <mergeCell ref="D298:E298"/>
    <mergeCell ref="D299:E299"/>
    <mergeCell ref="D284:E284"/>
    <mergeCell ref="D285:E285"/>
    <mergeCell ref="D287:E287"/>
    <mergeCell ref="D288:E288"/>
    <mergeCell ref="D291:E291"/>
    <mergeCell ref="D292:E292"/>
    <mergeCell ref="D278:E278"/>
    <mergeCell ref="D279:E279"/>
    <mergeCell ref="D280:E280"/>
    <mergeCell ref="D281:E281"/>
    <mergeCell ref="D282:E282"/>
    <mergeCell ref="D283:E283"/>
    <mergeCell ref="D269:E269"/>
    <mergeCell ref="D270:E270"/>
    <mergeCell ref="D273:E273"/>
    <mergeCell ref="D274:E274"/>
    <mergeCell ref="D276:E276"/>
    <mergeCell ref="D277:E277"/>
    <mergeCell ref="D263:E263"/>
    <mergeCell ref="D264:E264"/>
    <mergeCell ref="D265:E265"/>
    <mergeCell ref="D266:E266"/>
    <mergeCell ref="D267:E267"/>
    <mergeCell ref="D268:E268"/>
    <mergeCell ref="D240:E240"/>
    <mergeCell ref="D247:E247"/>
    <mergeCell ref="D248:E248"/>
    <mergeCell ref="D260:E260"/>
    <mergeCell ref="D261:E261"/>
    <mergeCell ref="D262:E262"/>
    <mergeCell ref="D234:E234"/>
    <mergeCell ref="D235:E235"/>
    <mergeCell ref="D236:E236"/>
    <mergeCell ref="D237:E237"/>
    <mergeCell ref="D238:E238"/>
    <mergeCell ref="D239:E239"/>
    <mergeCell ref="D227:E227"/>
    <mergeCell ref="D229:E229"/>
    <mergeCell ref="D230:E230"/>
    <mergeCell ref="D231:E231"/>
    <mergeCell ref="D232:E232"/>
    <mergeCell ref="D233:E233"/>
    <mergeCell ref="D221:E221"/>
    <mergeCell ref="D222:E222"/>
    <mergeCell ref="D223:E223"/>
    <mergeCell ref="D224:E224"/>
    <mergeCell ref="D225:E225"/>
    <mergeCell ref="D226:E226"/>
    <mergeCell ref="D214:E214"/>
    <mergeCell ref="D216:E216"/>
    <mergeCell ref="D217:E217"/>
    <mergeCell ref="D218:E218"/>
    <mergeCell ref="D219:E219"/>
    <mergeCell ref="D220:E220"/>
    <mergeCell ref="D208:E208"/>
    <mergeCell ref="D209:E209"/>
    <mergeCell ref="D210:E210"/>
    <mergeCell ref="D211:E211"/>
    <mergeCell ref="D212:E212"/>
    <mergeCell ref="D213:E213"/>
    <mergeCell ref="D166:E166"/>
    <mergeCell ref="D203:E203"/>
    <mergeCell ref="D204:E204"/>
    <mergeCell ref="D205:E205"/>
    <mergeCell ref="D206:E206"/>
    <mergeCell ref="D207:E207"/>
    <mergeCell ref="D155:E155"/>
    <mergeCell ref="D157:E157"/>
    <mergeCell ref="D159:E159"/>
    <mergeCell ref="D160:E160"/>
    <mergeCell ref="D162:E162"/>
    <mergeCell ref="D164:E164"/>
    <mergeCell ref="D144:E144"/>
    <mergeCell ref="D146:E146"/>
    <mergeCell ref="D147:E147"/>
    <mergeCell ref="D149:E149"/>
    <mergeCell ref="D151:E151"/>
    <mergeCell ref="D153:E153"/>
    <mergeCell ref="D135:E135"/>
    <mergeCell ref="D136:E136"/>
    <mergeCell ref="D138:E138"/>
    <mergeCell ref="D139:E139"/>
    <mergeCell ref="D141:E141"/>
    <mergeCell ref="D143:E143"/>
    <mergeCell ref="D106:E106"/>
    <mergeCell ref="D117:E117"/>
    <mergeCell ref="D118:E118"/>
    <mergeCell ref="D129:E129"/>
    <mergeCell ref="D131:E131"/>
    <mergeCell ref="D133:E133"/>
    <mergeCell ref="D100:E100"/>
    <mergeCell ref="D101:E101"/>
    <mergeCell ref="D102:E102"/>
    <mergeCell ref="D103:E103"/>
    <mergeCell ref="D104:E104"/>
    <mergeCell ref="D105:E105"/>
    <mergeCell ref="D65:E65"/>
    <mergeCell ref="D72:E72"/>
    <mergeCell ref="D73:E73"/>
    <mergeCell ref="D76:E76"/>
    <mergeCell ref="D77:E77"/>
    <mergeCell ref="D99:E99"/>
    <mergeCell ref="D56:E56"/>
    <mergeCell ref="D57:E57"/>
    <mergeCell ref="D58:E58"/>
    <mergeCell ref="D60:E60"/>
    <mergeCell ref="D61:E61"/>
    <mergeCell ref="D64:E64"/>
    <mergeCell ref="A10:B10"/>
    <mergeCell ref="D38:E38"/>
    <mergeCell ref="D39:E39"/>
    <mergeCell ref="D51:E51"/>
    <mergeCell ref="D52:E52"/>
    <mergeCell ref="D53:E53"/>
    <mergeCell ref="P5:R5"/>
    <mergeCell ref="S5:S6"/>
    <mergeCell ref="T5:T6"/>
    <mergeCell ref="X7:Y7"/>
    <mergeCell ref="A8:B8"/>
    <mergeCell ref="A9:B9"/>
    <mergeCell ref="N4:O4"/>
    <mergeCell ref="A5:A6"/>
    <mergeCell ref="B5:C5"/>
    <mergeCell ref="D5:D6"/>
    <mergeCell ref="E5:E6"/>
    <mergeCell ref="F5:F6"/>
    <mergeCell ref="G5:I5"/>
    <mergeCell ref="J5:L5"/>
    <mergeCell ref="M5:O5"/>
  </mergeCells>
  <pageMargins left="0.16" right="0.22" top="0.49" bottom="0.22" header="0.3" footer="0.16"/>
  <pageSetup paperSize="9" scale="42" fitToHeight="0" orientation="landscape" r:id="rId1"/>
  <ignoredErrors>
    <ignoredError sqref="G75:O75"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W1170"/>
  <sheetViews>
    <sheetView tabSelected="1" zoomScaleNormal="100" workbookViewId="0">
      <pane xSplit="3" ySplit="8" topLeftCell="D9" activePane="bottomRight" state="frozen"/>
      <selection pane="topRight" activeCell="D1" sqref="D1"/>
      <selection pane="bottomLeft" activeCell="A9" sqref="A9"/>
      <selection pane="bottomRight" activeCell="P8" sqref="P8"/>
    </sheetView>
  </sheetViews>
  <sheetFormatPr defaultRowHeight="15" outlineLevelRow="1" outlineLevelCol="2"/>
  <cols>
    <col min="1" max="1" width="7.85546875" customWidth="1"/>
    <col min="2" max="2" width="7.140625" style="174" customWidth="1"/>
    <col min="3" max="3" width="6.85546875" style="174" customWidth="1"/>
    <col min="4" max="4" width="25" customWidth="1"/>
    <col min="5" max="5" width="31.85546875" customWidth="1"/>
    <col min="6" max="6" width="25.42578125" customWidth="1"/>
    <col min="7" max="7" width="15" customWidth="1"/>
    <col min="8" max="8" width="16.5703125" customWidth="1"/>
    <col min="9" max="9" width="15" hidden="1" customWidth="1" outlineLevel="1"/>
    <col min="10" max="10" width="15.28515625" style="69" hidden="1" customWidth="1" outlineLevel="1"/>
    <col min="11" max="13" width="15.28515625" style="58" hidden="1" customWidth="1" outlineLevel="2"/>
    <col min="14" max="14" width="14.28515625" style="69" hidden="1" customWidth="1" outlineLevel="1" collapsed="1"/>
    <col min="15" max="15" width="14.42578125" style="69" hidden="1" customWidth="1" outlineLevel="1"/>
    <col min="16" max="16" width="16" style="69" customWidth="1" collapsed="1"/>
    <col min="17" max="18" width="16" style="69" customWidth="1"/>
    <col min="19" max="20" width="13.5703125" style="69" customWidth="1" outlineLevel="1"/>
    <col min="21" max="21" width="17" style="69" customWidth="1" outlineLevel="1"/>
    <col min="22" max="22" width="16.140625" customWidth="1" outlineLevel="1"/>
    <col min="23" max="23" width="29" customWidth="1" outlineLevel="1"/>
  </cols>
  <sheetData>
    <row r="1" spans="1:23">
      <c r="P1" s="499"/>
      <c r="Q1" s="499"/>
      <c r="R1" s="499"/>
    </row>
    <row r="2" spans="1:23">
      <c r="A2" s="546" t="s">
        <v>0</v>
      </c>
      <c r="B2" s="547"/>
      <c r="C2" s="547"/>
      <c r="D2" s="232"/>
      <c r="E2" s="232"/>
      <c r="F2" s="232"/>
      <c r="G2" s="232"/>
      <c r="H2" s="232"/>
      <c r="I2" s="232"/>
      <c r="J2" s="232"/>
      <c r="K2" s="232"/>
      <c r="L2" s="232"/>
      <c r="M2" s="232"/>
      <c r="O2" s="69" t="s">
        <v>1470</v>
      </c>
      <c r="V2" s="69"/>
      <c r="W2" s="69"/>
    </row>
    <row r="3" spans="1:23">
      <c r="A3" s="69"/>
      <c r="B3" s="540"/>
      <c r="C3" s="540"/>
      <c r="D3" s="69"/>
      <c r="E3" s="548" t="s">
        <v>1017</v>
      </c>
      <c r="F3" s="69"/>
      <c r="G3" s="69"/>
      <c r="H3" s="69"/>
      <c r="I3" s="69"/>
      <c r="J3" s="233"/>
      <c r="K3" s="233"/>
      <c r="L3" s="233"/>
      <c r="M3" s="233"/>
      <c r="N3" s="402">
        <f>+P8-P3</f>
        <v>503748215.920066</v>
      </c>
      <c r="O3" s="402">
        <f>684715+346400+880000+467022.08</f>
        <v>2378137.08</v>
      </c>
      <c r="P3" s="429"/>
      <c r="Q3" s="402"/>
      <c r="V3" s="69"/>
      <c r="W3" s="69"/>
    </row>
    <row r="4" spans="1:23" s="86" customFormat="1" ht="16.5">
      <c r="A4" s="87"/>
      <c r="B4" s="87"/>
      <c r="C4" s="87"/>
      <c r="D4" s="87"/>
      <c r="E4" s="87"/>
      <c r="Q4" s="568" t="s">
        <v>98</v>
      </c>
      <c r="R4" s="568"/>
      <c r="V4" s="537"/>
    </row>
    <row r="5" spans="1:23" s="176" customFormat="1" ht="40.5" customHeight="1">
      <c r="A5" s="563" t="s">
        <v>88</v>
      </c>
      <c r="B5" s="563" t="s">
        <v>103</v>
      </c>
      <c r="C5" s="563"/>
      <c r="D5" s="563" t="s">
        <v>177</v>
      </c>
      <c r="E5" s="563" t="s">
        <v>105</v>
      </c>
      <c r="F5" s="563" t="s">
        <v>873</v>
      </c>
      <c r="G5" s="615" t="s">
        <v>138</v>
      </c>
      <c r="H5" s="615"/>
      <c r="I5" s="615"/>
      <c r="J5" s="563" t="s">
        <v>139</v>
      </c>
      <c r="K5" s="563"/>
      <c r="L5" s="563"/>
      <c r="M5" s="563"/>
      <c r="N5" s="563"/>
      <c r="O5" s="563"/>
      <c r="P5" s="604" t="s">
        <v>998</v>
      </c>
      <c r="Q5" s="604"/>
      <c r="R5" s="604"/>
      <c r="S5" s="604" t="s">
        <v>1571</v>
      </c>
      <c r="T5" s="604"/>
      <c r="U5" s="604"/>
      <c r="V5" s="615" t="s">
        <v>1548</v>
      </c>
      <c r="W5" s="563" t="s">
        <v>110</v>
      </c>
    </row>
    <row r="6" spans="1:23" s="176" customFormat="1" ht="60" customHeight="1">
      <c r="A6" s="563"/>
      <c r="B6" s="536" t="s">
        <v>175</v>
      </c>
      <c r="C6" s="536" t="s">
        <v>176</v>
      </c>
      <c r="D6" s="563"/>
      <c r="E6" s="563"/>
      <c r="F6" s="563"/>
      <c r="G6" s="234" t="s">
        <v>136</v>
      </c>
      <c r="H6" s="234" t="s">
        <v>1549</v>
      </c>
      <c r="I6" s="234" t="s">
        <v>1550</v>
      </c>
      <c r="J6" s="234" t="s">
        <v>59</v>
      </c>
      <c r="K6" s="234" t="s">
        <v>1490</v>
      </c>
      <c r="L6" s="234" t="s">
        <v>1488</v>
      </c>
      <c r="M6" s="234" t="s">
        <v>1489</v>
      </c>
      <c r="N6" s="234" t="s">
        <v>80</v>
      </c>
      <c r="O6" s="234" t="s">
        <v>113</v>
      </c>
      <c r="P6" s="235" t="s">
        <v>60</v>
      </c>
      <c r="Q6" s="235" t="s">
        <v>86</v>
      </c>
      <c r="R6" s="235" t="s">
        <v>109</v>
      </c>
      <c r="S6" s="235" t="s">
        <v>60</v>
      </c>
      <c r="T6" s="235" t="s">
        <v>86</v>
      </c>
      <c r="U6" s="235" t="s">
        <v>109</v>
      </c>
      <c r="V6" s="615"/>
      <c r="W6" s="563"/>
    </row>
    <row r="7" spans="1:23" s="176" customFormat="1" ht="24.75" customHeight="1">
      <c r="A7" s="536">
        <v>1</v>
      </c>
      <c r="B7" s="536">
        <v>2</v>
      </c>
      <c r="C7" s="536">
        <v>3</v>
      </c>
      <c r="D7" s="536">
        <v>4</v>
      </c>
      <c r="E7" s="536">
        <v>5</v>
      </c>
      <c r="F7" s="536">
        <v>6</v>
      </c>
      <c r="G7" s="536">
        <v>7</v>
      </c>
      <c r="H7" s="536">
        <v>8</v>
      </c>
      <c r="I7" s="536">
        <v>9</v>
      </c>
      <c r="J7" s="536">
        <v>10</v>
      </c>
      <c r="K7" s="536"/>
      <c r="L7" s="536"/>
      <c r="M7" s="536"/>
      <c r="N7" s="536">
        <v>11</v>
      </c>
      <c r="O7" s="536">
        <v>12</v>
      </c>
      <c r="P7" s="536">
        <v>13</v>
      </c>
      <c r="Q7" s="536">
        <v>14</v>
      </c>
      <c r="R7" s="536">
        <v>15</v>
      </c>
      <c r="S7" s="536">
        <v>16</v>
      </c>
      <c r="T7" s="536">
        <v>17</v>
      </c>
      <c r="U7" s="536">
        <v>18</v>
      </c>
      <c r="V7" s="536">
        <v>19</v>
      </c>
      <c r="W7" s="536">
        <v>20</v>
      </c>
    </row>
    <row r="8" spans="1:23" s="562" customFormat="1" ht="24.95" customHeight="1">
      <c r="A8" s="613" t="s">
        <v>104</v>
      </c>
      <c r="B8" s="614"/>
      <c r="C8" s="559"/>
      <c r="D8" s="560"/>
      <c r="E8" s="560"/>
      <c r="F8" s="560"/>
      <c r="G8" s="561">
        <f t="shared" ref="G8:R8" si="0">+G9+G43+G79+G93+G126+G168+G179+G190+G201+G334+G378+G400+G433+G468+G489+G501+G541+G548+G558+G582+G597+G611+G660+G715+G727+G738</f>
        <v>374398931.60999995</v>
      </c>
      <c r="H8" s="561">
        <f t="shared" si="0"/>
        <v>419955810.28000003</v>
      </c>
      <c r="I8" s="561">
        <f t="shared" si="0"/>
        <v>427172289.22999996</v>
      </c>
      <c r="J8" s="561">
        <f t="shared" si="0"/>
        <v>363978496.51697898</v>
      </c>
      <c r="K8" s="561">
        <f t="shared" si="0"/>
        <v>480474538.58000004</v>
      </c>
      <c r="L8" s="561">
        <f t="shared" si="0"/>
        <v>436395924.08000004</v>
      </c>
      <c r="M8" s="561">
        <f t="shared" si="0"/>
        <v>425245180.75726664</v>
      </c>
      <c r="N8" s="561">
        <f t="shared" si="0"/>
        <v>390340112.53497803</v>
      </c>
      <c r="O8" s="561">
        <f t="shared" si="0"/>
        <v>445526635.89957356</v>
      </c>
      <c r="P8" s="561">
        <f t="shared" si="0"/>
        <v>503748215.920066</v>
      </c>
      <c r="Q8" s="561">
        <f t="shared" si="0"/>
        <v>576069151.00521457</v>
      </c>
      <c r="R8" s="561">
        <f t="shared" si="0"/>
        <v>615265765.825418</v>
      </c>
      <c r="S8" s="561">
        <f t="shared" ref="S8:U8" si="1">+S9+S43+S79+S93+S126+S168+S179+S190+S201+S334+S378+S400+S433+S468+S489+S501+S541+S548+S558+S582+S597+S611+S660+S715+S727+S738</f>
        <v>0</v>
      </c>
      <c r="T8" s="561">
        <f t="shared" si="1"/>
        <v>0</v>
      </c>
      <c r="U8" s="561">
        <f t="shared" si="1"/>
        <v>0</v>
      </c>
      <c r="V8" s="560"/>
      <c r="W8" s="560"/>
    </row>
    <row r="9" spans="1:23" s="185" customFormat="1" ht="51">
      <c r="A9" s="551">
        <v>104010</v>
      </c>
      <c r="B9" s="552">
        <v>1041</v>
      </c>
      <c r="C9" s="552"/>
      <c r="D9" s="551" t="s">
        <v>1479</v>
      </c>
      <c r="E9" s="551" t="s">
        <v>277</v>
      </c>
      <c r="F9" s="551"/>
      <c r="G9" s="237">
        <f t="shared" ref="G9:U9" si="2">SUM(G12:G36,G39:G42)</f>
        <v>5225487.1599999992</v>
      </c>
      <c r="H9" s="237">
        <f t="shared" si="2"/>
        <v>6960737.6999999993</v>
      </c>
      <c r="I9" s="237">
        <f t="shared" si="2"/>
        <v>7053852.7999999989</v>
      </c>
      <c r="J9" s="237">
        <f t="shared" si="2"/>
        <v>20227164.359999999</v>
      </c>
      <c r="K9" s="237">
        <f t="shared" si="2"/>
        <v>19777164.399999999</v>
      </c>
      <c r="L9" s="237">
        <f t="shared" si="2"/>
        <v>19886280.399999999</v>
      </c>
      <c r="M9" s="237">
        <f t="shared" si="2"/>
        <v>13602470.499999998</v>
      </c>
      <c r="N9" s="237">
        <f t="shared" si="2"/>
        <v>9112436.5899999999</v>
      </c>
      <c r="O9" s="237">
        <f t="shared" si="2"/>
        <v>10222741.26</v>
      </c>
      <c r="P9" s="237">
        <f t="shared" si="2"/>
        <v>18149230</v>
      </c>
      <c r="Q9" s="237">
        <f t="shared" si="2"/>
        <v>9244175.2899999991</v>
      </c>
      <c r="R9" s="237">
        <f t="shared" si="2"/>
        <v>12043524.759999998</v>
      </c>
      <c r="S9" s="237">
        <f t="shared" ref="S9" si="3">SUM(S12:S36,S39:S42)</f>
        <v>0</v>
      </c>
      <c r="T9" s="237">
        <f t="shared" si="2"/>
        <v>0</v>
      </c>
      <c r="U9" s="237">
        <f t="shared" si="2"/>
        <v>0</v>
      </c>
      <c r="V9" s="551"/>
      <c r="W9" s="551"/>
    </row>
    <row r="10" spans="1:23" s="198" customFormat="1" ht="16.5" hidden="1" outlineLevel="1">
      <c r="A10" s="220"/>
      <c r="B10" s="205"/>
      <c r="C10" s="205"/>
      <c r="D10" s="220"/>
      <c r="E10" s="220"/>
      <c r="F10" s="220"/>
      <c r="G10" s="218">
        <v>5225487.1599999992</v>
      </c>
      <c r="H10" s="218">
        <v>6960737.6999999993</v>
      </c>
      <c r="I10" s="218"/>
      <c r="J10" s="218"/>
      <c r="K10" s="218"/>
      <c r="L10" s="218"/>
      <c r="M10" s="218"/>
      <c r="N10" s="218"/>
      <c r="O10" s="218"/>
      <c r="P10" s="218">
        <v>14236882.399999999</v>
      </c>
      <c r="Q10" s="218">
        <v>8944175.2899999991</v>
      </c>
      <c r="R10" s="218">
        <v>11743524.759999998</v>
      </c>
      <c r="S10" s="218"/>
      <c r="T10" s="218"/>
      <c r="U10" s="218"/>
      <c r="V10" s="220"/>
      <c r="W10" s="220"/>
    </row>
    <row r="11" spans="1:23" s="198" customFormat="1" ht="16.5" hidden="1" outlineLevel="1">
      <c r="A11" s="220"/>
      <c r="B11" s="205"/>
      <c r="C11" s="205"/>
      <c r="D11" s="220"/>
      <c r="E11" s="220"/>
      <c r="F11" s="220"/>
      <c r="G11" s="218">
        <f>+G9-G10</f>
        <v>0</v>
      </c>
      <c r="H11" s="218">
        <f>+H9-H10</f>
        <v>0</v>
      </c>
      <c r="I11" s="218">
        <f t="shared" ref="I11:R11" si="4">+I9-I10</f>
        <v>7053852.7999999989</v>
      </c>
      <c r="J11" s="218">
        <f t="shared" si="4"/>
        <v>20227164.359999999</v>
      </c>
      <c r="K11" s="218"/>
      <c r="L11" s="218"/>
      <c r="M11" s="218"/>
      <c r="N11" s="218">
        <f t="shared" si="4"/>
        <v>9112436.5899999999</v>
      </c>
      <c r="O11" s="218">
        <f t="shared" si="4"/>
        <v>10222741.26</v>
      </c>
      <c r="P11" s="218">
        <f>+P9-P10</f>
        <v>3912347.6000000015</v>
      </c>
      <c r="Q11" s="218">
        <f t="shared" si="4"/>
        <v>300000</v>
      </c>
      <c r="R11" s="218">
        <f t="shared" si="4"/>
        <v>300000</v>
      </c>
      <c r="S11" s="218"/>
      <c r="T11" s="218"/>
      <c r="U11" s="218"/>
      <c r="V11" s="220"/>
      <c r="W11" s="220"/>
    </row>
    <row r="12" spans="1:23" s="176" customFormat="1" ht="102" collapsed="1">
      <c r="A12" s="220"/>
      <c r="B12" s="205"/>
      <c r="C12" s="205">
        <v>11001</v>
      </c>
      <c r="D12" s="220" t="s">
        <v>278</v>
      </c>
      <c r="E12" s="220" t="s">
        <v>279</v>
      </c>
      <c r="F12" s="220" t="s">
        <v>280</v>
      </c>
      <c r="G12" s="218">
        <v>1474880.11</v>
      </c>
      <c r="H12" s="218">
        <v>1848628.7</v>
      </c>
      <c r="I12" s="218">
        <v>1848628.7</v>
      </c>
      <c r="J12" s="218">
        <v>1924038.8</v>
      </c>
      <c r="K12" s="218">
        <v>1924038.8</v>
      </c>
      <c r="L12" s="218">
        <v>1924038.8</v>
      </c>
      <c r="M12" s="218">
        <v>1848628.7</v>
      </c>
      <c r="N12" s="218">
        <v>2002552.7</v>
      </c>
      <c r="O12" s="218">
        <v>2141738.2999999998</v>
      </c>
      <c r="P12" s="218">
        <v>1848628.7</v>
      </c>
      <c r="Q12" s="218">
        <v>2002552.7</v>
      </c>
      <c r="R12" s="218">
        <v>2141738.2999999998</v>
      </c>
      <c r="S12" s="218">
        <v>0</v>
      </c>
      <c r="T12" s="218">
        <v>0</v>
      </c>
      <c r="U12" s="218">
        <v>0</v>
      </c>
      <c r="V12" s="220" t="s">
        <v>152</v>
      </c>
      <c r="W12" s="220" t="s">
        <v>930</v>
      </c>
    </row>
    <row r="13" spans="1:23" s="176" customFormat="1" ht="51">
      <c r="A13" s="220"/>
      <c r="B13" s="205"/>
      <c r="C13" s="205">
        <v>11002</v>
      </c>
      <c r="D13" s="220" t="s">
        <v>281</v>
      </c>
      <c r="E13" s="220" t="s">
        <v>282</v>
      </c>
      <c r="F13" s="220" t="s">
        <v>280</v>
      </c>
      <c r="G13" s="218">
        <v>67560</v>
      </c>
      <c r="H13" s="218">
        <v>81840</v>
      </c>
      <c r="I13" s="218">
        <v>81840</v>
      </c>
      <c r="J13" s="218">
        <v>123134.9</v>
      </c>
      <c r="K13" s="218">
        <v>123134.9</v>
      </c>
      <c r="L13" s="218">
        <v>123134.9</v>
      </c>
      <c r="M13" s="218">
        <v>81840</v>
      </c>
      <c r="N13" s="218">
        <v>123134.9</v>
      </c>
      <c r="O13" s="218">
        <v>123134.9</v>
      </c>
      <c r="P13" s="218">
        <v>123134.9</v>
      </c>
      <c r="Q13" s="218">
        <v>123134.9</v>
      </c>
      <c r="R13" s="218">
        <v>123134.9</v>
      </c>
      <c r="S13" s="218">
        <v>0</v>
      </c>
      <c r="T13" s="218">
        <v>0</v>
      </c>
      <c r="U13" s="218">
        <v>0</v>
      </c>
      <c r="V13" s="220" t="s">
        <v>152</v>
      </c>
      <c r="W13" s="220" t="s">
        <v>931</v>
      </c>
    </row>
    <row r="14" spans="1:23" s="176" customFormat="1" ht="76.5">
      <c r="A14" s="220"/>
      <c r="B14" s="205"/>
      <c r="C14" s="205">
        <v>11003</v>
      </c>
      <c r="D14" s="220" t="s">
        <v>283</v>
      </c>
      <c r="E14" s="220" t="s">
        <v>284</v>
      </c>
      <c r="F14" s="220" t="s">
        <v>280</v>
      </c>
      <c r="G14" s="218">
        <v>55950.12</v>
      </c>
      <c r="H14" s="218">
        <v>59362.6</v>
      </c>
      <c r="I14" s="218">
        <v>59362.6</v>
      </c>
      <c r="J14" s="218">
        <v>60775.06</v>
      </c>
      <c r="K14" s="218">
        <v>60775.1</v>
      </c>
      <c r="L14" s="218">
        <v>60775.1</v>
      </c>
      <c r="M14" s="218">
        <v>59362.6</v>
      </c>
      <c r="N14" s="218">
        <v>104022.79</v>
      </c>
      <c r="O14" s="218">
        <v>113756.16</v>
      </c>
      <c r="P14" s="218">
        <v>59362.6</v>
      </c>
      <c r="Q14" s="218">
        <v>104022.79</v>
      </c>
      <c r="R14" s="218">
        <v>113756.16</v>
      </c>
      <c r="S14" s="218">
        <v>0</v>
      </c>
      <c r="T14" s="218">
        <v>0</v>
      </c>
      <c r="U14" s="218">
        <v>0</v>
      </c>
      <c r="V14" s="220" t="s">
        <v>152</v>
      </c>
      <c r="W14" s="220" t="s">
        <v>932</v>
      </c>
    </row>
    <row r="15" spans="1:23" s="176" customFormat="1" ht="89.25">
      <c r="A15" s="220"/>
      <c r="B15" s="205"/>
      <c r="C15" s="205">
        <v>11007</v>
      </c>
      <c r="D15" s="220" t="s">
        <v>285</v>
      </c>
      <c r="E15" s="220" t="s">
        <v>286</v>
      </c>
      <c r="F15" s="220" t="s">
        <v>280</v>
      </c>
      <c r="G15" s="218">
        <v>156049.79999999999</v>
      </c>
      <c r="H15" s="218">
        <v>159049.79999999999</v>
      </c>
      <c r="I15" s="218">
        <v>159049.79999999999</v>
      </c>
      <c r="J15" s="218">
        <v>159049.79999999999</v>
      </c>
      <c r="K15" s="218">
        <v>159049.79999999999</v>
      </c>
      <c r="L15" s="218">
        <v>159049.79999999999</v>
      </c>
      <c r="M15" s="218">
        <v>159049.79999999999</v>
      </c>
      <c r="N15" s="218">
        <v>159049.79999999999</v>
      </c>
      <c r="O15" s="218">
        <v>159049.79999999999</v>
      </c>
      <c r="P15" s="218">
        <v>159049.79999999999</v>
      </c>
      <c r="Q15" s="218">
        <v>159049.79999999999</v>
      </c>
      <c r="R15" s="218">
        <v>159049.79999999999</v>
      </c>
      <c r="S15" s="218">
        <v>0</v>
      </c>
      <c r="T15" s="218">
        <v>0</v>
      </c>
      <c r="U15" s="218">
        <v>0</v>
      </c>
      <c r="V15" s="220" t="s">
        <v>870</v>
      </c>
      <c r="W15" s="220"/>
    </row>
    <row r="16" spans="1:23" s="210" customFormat="1" ht="63.75">
      <c r="A16" s="220"/>
      <c r="B16" s="205"/>
      <c r="C16" s="205">
        <v>11009</v>
      </c>
      <c r="D16" s="220" t="s">
        <v>287</v>
      </c>
      <c r="E16" s="220" t="s">
        <v>288</v>
      </c>
      <c r="F16" s="220" t="s">
        <v>280</v>
      </c>
      <c r="G16" s="218">
        <v>0</v>
      </c>
      <c r="H16" s="218">
        <v>0</v>
      </c>
      <c r="I16" s="218">
        <v>0</v>
      </c>
      <c r="J16" s="218">
        <v>0</v>
      </c>
      <c r="K16" s="218"/>
      <c r="L16" s="218"/>
      <c r="M16" s="218"/>
      <c r="N16" s="218">
        <v>22233.8</v>
      </c>
      <c r="O16" s="218">
        <v>0</v>
      </c>
      <c r="P16" s="218">
        <v>0</v>
      </c>
      <c r="Q16" s="218">
        <v>22233.8</v>
      </c>
      <c r="R16" s="218">
        <v>0</v>
      </c>
      <c r="S16" s="218">
        <v>0</v>
      </c>
      <c r="T16" s="218">
        <v>0</v>
      </c>
      <c r="U16" s="218">
        <v>0</v>
      </c>
      <c r="V16" s="220" t="s">
        <v>870</v>
      </c>
      <c r="W16" s="220"/>
    </row>
    <row r="17" spans="1:23" s="210" customFormat="1" ht="51">
      <c r="A17" s="220"/>
      <c r="B17" s="205"/>
      <c r="C17" s="205">
        <v>11010</v>
      </c>
      <c r="D17" s="220" t="s">
        <v>289</v>
      </c>
      <c r="E17" s="220" t="s">
        <v>290</v>
      </c>
      <c r="F17" s="220" t="s">
        <v>280</v>
      </c>
      <c r="G17" s="218">
        <v>0</v>
      </c>
      <c r="H17" s="218">
        <v>0</v>
      </c>
      <c r="I17" s="218">
        <v>0</v>
      </c>
      <c r="J17" s="218">
        <v>0</v>
      </c>
      <c r="K17" s="218"/>
      <c r="L17" s="218"/>
      <c r="M17" s="218"/>
      <c r="N17" s="218">
        <v>149714.20000000001</v>
      </c>
      <c r="O17" s="218">
        <v>0</v>
      </c>
      <c r="P17" s="218">
        <v>0</v>
      </c>
      <c r="Q17" s="218">
        <v>149714.20000000001</v>
      </c>
      <c r="R17" s="218">
        <v>0</v>
      </c>
      <c r="S17" s="218">
        <v>0</v>
      </c>
      <c r="T17" s="218">
        <v>0</v>
      </c>
      <c r="U17" s="218">
        <v>0</v>
      </c>
      <c r="V17" s="220" t="s">
        <v>870</v>
      </c>
      <c r="W17" s="220"/>
    </row>
    <row r="18" spans="1:23" s="210" customFormat="1" ht="51">
      <c r="A18" s="220"/>
      <c r="B18" s="205"/>
      <c r="C18" s="205">
        <v>11011</v>
      </c>
      <c r="D18" s="220" t="s">
        <v>886</v>
      </c>
      <c r="E18" s="220" t="s">
        <v>886</v>
      </c>
      <c r="F18" s="220" t="s">
        <v>616</v>
      </c>
      <c r="G18" s="218">
        <v>0</v>
      </c>
      <c r="H18" s="218">
        <v>0</v>
      </c>
      <c r="I18" s="218">
        <v>0</v>
      </c>
      <c r="J18" s="218">
        <v>90288.6</v>
      </c>
      <c r="K18" s="218">
        <v>90288.6</v>
      </c>
      <c r="L18" s="218">
        <v>90288.6</v>
      </c>
      <c r="M18" s="218">
        <v>90288.6</v>
      </c>
      <c r="N18" s="218">
        <v>0</v>
      </c>
      <c r="O18" s="218">
        <v>0</v>
      </c>
      <c r="P18" s="218">
        <v>90288.6</v>
      </c>
      <c r="Q18" s="218">
        <v>0</v>
      </c>
      <c r="R18" s="218">
        <v>0</v>
      </c>
      <c r="S18" s="218">
        <v>0</v>
      </c>
      <c r="T18" s="218">
        <v>0</v>
      </c>
      <c r="U18" s="218">
        <v>0</v>
      </c>
      <c r="V18" s="220" t="s">
        <v>870</v>
      </c>
      <c r="W18" s="220"/>
    </row>
    <row r="19" spans="1:23" s="210" customFormat="1" ht="38.25">
      <c r="A19" s="220"/>
      <c r="B19" s="205"/>
      <c r="C19" s="205">
        <v>11012</v>
      </c>
      <c r="D19" s="220" t="s">
        <v>291</v>
      </c>
      <c r="E19" s="220" t="s">
        <v>291</v>
      </c>
      <c r="F19" s="220" t="s">
        <v>280</v>
      </c>
      <c r="G19" s="218">
        <v>49455.8</v>
      </c>
      <c r="H19" s="218">
        <v>0</v>
      </c>
      <c r="I19" s="218">
        <v>49455.8</v>
      </c>
      <c r="J19" s="218">
        <v>89767.8</v>
      </c>
      <c r="K19" s="218">
        <v>89767.8</v>
      </c>
      <c r="L19" s="218">
        <v>89767.8</v>
      </c>
      <c r="M19" s="218">
        <v>49455.8</v>
      </c>
      <c r="N19" s="218">
        <v>0</v>
      </c>
      <c r="O19" s="218">
        <v>95071.9</v>
      </c>
      <c r="P19" s="218">
        <v>89767.8</v>
      </c>
      <c r="Q19" s="218">
        <v>0</v>
      </c>
      <c r="R19" s="218">
        <v>95071.9</v>
      </c>
      <c r="S19" s="218">
        <v>0</v>
      </c>
      <c r="T19" s="218">
        <v>0</v>
      </c>
      <c r="U19" s="218">
        <v>0</v>
      </c>
      <c r="V19" s="220" t="s">
        <v>870</v>
      </c>
      <c r="W19" s="220"/>
    </row>
    <row r="20" spans="1:23" s="176" customFormat="1" ht="51">
      <c r="A20" s="220"/>
      <c r="B20" s="205"/>
      <c r="C20" s="205">
        <v>11019</v>
      </c>
      <c r="D20" s="220" t="s">
        <v>292</v>
      </c>
      <c r="E20" s="220" t="s">
        <v>324</v>
      </c>
      <c r="F20" s="220" t="s">
        <v>280</v>
      </c>
      <c r="G20" s="218">
        <v>0</v>
      </c>
      <c r="H20" s="218">
        <v>41072.800000000003</v>
      </c>
      <c r="I20" s="218">
        <v>41072.800000000003</v>
      </c>
      <c r="J20" s="218">
        <v>0</v>
      </c>
      <c r="K20" s="218"/>
      <c r="L20" s="218"/>
      <c r="M20" s="218"/>
      <c r="N20" s="218">
        <v>0</v>
      </c>
      <c r="O20" s="218">
        <v>0</v>
      </c>
      <c r="P20" s="218">
        <v>0</v>
      </c>
      <c r="Q20" s="218">
        <v>0</v>
      </c>
      <c r="R20" s="218">
        <v>0</v>
      </c>
      <c r="S20" s="218">
        <v>0</v>
      </c>
      <c r="T20" s="218">
        <v>0</v>
      </c>
      <c r="U20" s="218">
        <v>0</v>
      </c>
      <c r="V20" s="220" t="s">
        <v>870</v>
      </c>
      <c r="W20" s="220"/>
    </row>
    <row r="21" spans="1:23" s="176" customFormat="1" ht="63.75">
      <c r="A21" s="220"/>
      <c r="B21" s="205"/>
      <c r="C21" s="205">
        <v>11020</v>
      </c>
      <c r="D21" s="220" t="s">
        <v>293</v>
      </c>
      <c r="E21" s="220" t="s">
        <v>325</v>
      </c>
      <c r="F21" s="220" t="s">
        <v>280</v>
      </c>
      <c r="G21" s="218">
        <v>0</v>
      </c>
      <c r="H21" s="218">
        <v>40081</v>
      </c>
      <c r="I21" s="218">
        <v>40081</v>
      </c>
      <c r="J21" s="218">
        <v>0</v>
      </c>
      <c r="K21" s="218"/>
      <c r="L21" s="218"/>
      <c r="M21" s="218"/>
      <c r="N21" s="218">
        <v>0</v>
      </c>
      <c r="O21" s="218">
        <v>0</v>
      </c>
      <c r="P21" s="218">
        <v>0</v>
      </c>
      <c r="Q21" s="218">
        <v>0</v>
      </c>
      <c r="R21" s="218">
        <v>0</v>
      </c>
      <c r="S21" s="218">
        <v>0</v>
      </c>
      <c r="T21" s="218">
        <v>0</v>
      </c>
      <c r="U21" s="218">
        <v>0</v>
      </c>
      <c r="V21" s="220" t="s">
        <v>870</v>
      </c>
      <c r="W21" s="220"/>
    </row>
    <row r="22" spans="1:23" s="176" customFormat="1" ht="76.5">
      <c r="A22" s="220"/>
      <c r="B22" s="205"/>
      <c r="C22" s="205">
        <v>11026</v>
      </c>
      <c r="D22" s="220" t="s">
        <v>294</v>
      </c>
      <c r="E22" s="220" t="s">
        <v>295</v>
      </c>
      <c r="F22" s="220" t="s">
        <v>280</v>
      </c>
      <c r="G22" s="218">
        <v>88426.4</v>
      </c>
      <c r="H22" s="218">
        <v>97117</v>
      </c>
      <c r="I22" s="218">
        <v>97117</v>
      </c>
      <c r="J22" s="218">
        <v>101485</v>
      </c>
      <c r="K22" s="218">
        <v>101485</v>
      </c>
      <c r="L22" s="218">
        <v>101485</v>
      </c>
      <c r="M22" s="218">
        <v>97117</v>
      </c>
      <c r="N22" s="218">
        <v>107113</v>
      </c>
      <c r="O22" s="218">
        <v>111013</v>
      </c>
      <c r="P22" s="218">
        <v>97117</v>
      </c>
      <c r="Q22" s="218">
        <v>107113</v>
      </c>
      <c r="R22" s="218">
        <v>111013</v>
      </c>
      <c r="S22" s="218">
        <v>0</v>
      </c>
      <c r="T22" s="218">
        <v>0</v>
      </c>
      <c r="U22" s="218">
        <v>0</v>
      </c>
      <c r="V22" s="220" t="s">
        <v>152</v>
      </c>
      <c r="W22" s="220" t="s">
        <v>933</v>
      </c>
    </row>
    <row r="23" spans="1:23" s="176" customFormat="1" ht="114.75">
      <c r="A23" s="220"/>
      <c r="B23" s="205"/>
      <c r="C23" s="205">
        <v>11030</v>
      </c>
      <c r="D23" s="220" t="s">
        <v>296</v>
      </c>
      <c r="E23" s="220" t="s">
        <v>297</v>
      </c>
      <c r="F23" s="220" t="s">
        <v>280</v>
      </c>
      <c r="G23" s="218">
        <v>29717.8</v>
      </c>
      <c r="H23" s="218">
        <v>30000</v>
      </c>
      <c r="I23" s="218">
        <v>30000</v>
      </c>
      <c r="J23" s="218">
        <v>40000</v>
      </c>
      <c r="K23" s="218">
        <v>40000</v>
      </c>
      <c r="L23" s="218">
        <v>40000</v>
      </c>
      <c r="M23" s="218">
        <v>30000</v>
      </c>
      <c r="N23" s="218">
        <v>40000</v>
      </c>
      <c r="O23" s="218">
        <v>45000</v>
      </c>
      <c r="P23" s="218">
        <v>30000</v>
      </c>
      <c r="Q23" s="218">
        <v>40000</v>
      </c>
      <c r="R23" s="218">
        <v>45000</v>
      </c>
      <c r="S23" s="218">
        <v>0</v>
      </c>
      <c r="T23" s="218">
        <v>0</v>
      </c>
      <c r="U23" s="218">
        <v>0</v>
      </c>
      <c r="V23" s="220" t="s">
        <v>870</v>
      </c>
      <c r="W23" s="220"/>
    </row>
    <row r="24" spans="1:23" s="176" customFormat="1" ht="51">
      <c r="A24" s="220"/>
      <c r="B24" s="205"/>
      <c r="C24" s="205">
        <v>11031</v>
      </c>
      <c r="D24" s="220" t="s">
        <v>298</v>
      </c>
      <c r="E24" s="220" t="s">
        <v>299</v>
      </c>
      <c r="F24" s="220" t="s">
        <v>280</v>
      </c>
      <c r="G24" s="218">
        <v>2103</v>
      </c>
      <c r="H24" s="218">
        <v>0</v>
      </c>
      <c r="I24" s="218">
        <v>2103</v>
      </c>
      <c r="J24" s="218">
        <v>5000</v>
      </c>
      <c r="K24" s="218">
        <v>5000</v>
      </c>
      <c r="L24" s="218">
        <v>5000</v>
      </c>
      <c r="M24" s="218"/>
      <c r="N24" s="218">
        <v>5000</v>
      </c>
      <c r="O24" s="218">
        <v>5000</v>
      </c>
      <c r="P24" s="218">
        <v>0</v>
      </c>
      <c r="Q24" s="218">
        <v>4044</v>
      </c>
      <c r="R24" s="218">
        <v>4044</v>
      </c>
      <c r="S24" s="218">
        <v>0</v>
      </c>
      <c r="T24" s="218">
        <v>0</v>
      </c>
      <c r="U24" s="218">
        <v>0</v>
      </c>
      <c r="V24" s="220" t="s">
        <v>870</v>
      </c>
      <c r="W24" s="220"/>
    </row>
    <row r="25" spans="1:23" s="176" customFormat="1" ht="76.5">
      <c r="A25" s="220"/>
      <c r="B25" s="205"/>
      <c r="C25" s="205">
        <v>11036</v>
      </c>
      <c r="D25" s="220" t="s">
        <v>888</v>
      </c>
      <c r="E25" s="220" t="s">
        <v>887</v>
      </c>
      <c r="F25" s="220" t="s">
        <v>616</v>
      </c>
      <c r="G25" s="218">
        <v>0</v>
      </c>
      <c r="H25" s="218">
        <v>0</v>
      </c>
      <c r="I25" s="218">
        <v>41556.300000000003</v>
      </c>
      <c r="J25" s="218">
        <v>47998.400000000001</v>
      </c>
      <c r="K25" s="218">
        <v>47998.400000000001</v>
      </c>
      <c r="L25" s="218">
        <v>47998.400000000001</v>
      </c>
      <c r="M25" s="218"/>
      <c r="N25" s="218">
        <v>0</v>
      </c>
      <c r="O25" s="218">
        <v>1521299.3</v>
      </c>
      <c r="P25" s="218">
        <v>47998.400000000001</v>
      </c>
      <c r="Q25" s="218">
        <v>0</v>
      </c>
      <c r="R25" s="218">
        <v>2877569.4</v>
      </c>
      <c r="S25" s="218">
        <v>0</v>
      </c>
      <c r="T25" s="218">
        <v>0</v>
      </c>
      <c r="U25" s="218">
        <v>0</v>
      </c>
      <c r="V25" s="220"/>
      <c r="W25" s="220" t="s">
        <v>934</v>
      </c>
    </row>
    <row r="26" spans="1:23" s="176" customFormat="1" ht="63.75" hidden="1">
      <c r="A26" s="220"/>
      <c r="B26" s="205"/>
      <c r="C26" s="205">
        <v>11043</v>
      </c>
      <c r="D26" s="220" t="s">
        <v>1495</v>
      </c>
      <c r="E26" s="220"/>
      <c r="F26" s="220" t="s">
        <v>616</v>
      </c>
      <c r="G26" s="218">
        <v>0</v>
      </c>
      <c r="H26" s="218">
        <v>0</v>
      </c>
      <c r="I26" s="218">
        <v>0</v>
      </c>
      <c r="J26" s="218"/>
      <c r="K26" s="218"/>
      <c r="L26" s="218"/>
      <c r="M26" s="218"/>
      <c r="N26" s="218"/>
      <c r="O26" s="218"/>
      <c r="P26" s="218">
        <v>0</v>
      </c>
      <c r="Q26" s="218">
        <v>0</v>
      </c>
      <c r="R26" s="218">
        <v>0</v>
      </c>
      <c r="S26" s="218"/>
      <c r="T26" s="218"/>
      <c r="U26" s="218"/>
      <c r="V26" s="220"/>
      <c r="W26" s="220"/>
    </row>
    <row r="27" spans="1:23" s="176" customFormat="1" ht="102">
      <c r="A27" s="220"/>
      <c r="B27" s="205"/>
      <c r="C27" s="205">
        <v>11047</v>
      </c>
      <c r="D27" s="220" t="s">
        <v>300</v>
      </c>
      <c r="E27" s="220" t="s">
        <v>301</v>
      </c>
      <c r="F27" s="220" t="s">
        <v>280</v>
      </c>
      <c r="G27" s="218">
        <v>788326.8</v>
      </c>
      <c r="H27" s="218">
        <v>617815.5</v>
      </c>
      <c r="I27" s="218">
        <v>617815.5</v>
      </c>
      <c r="J27" s="218">
        <v>7161355.2999999998</v>
      </c>
      <c r="K27" s="218">
        <v>7161355.2999999998</v>
      </c>
      <c r="L27" s="218">
        <v>7161355.2999999998</v>
      </c>
      <c r="M27" s="218">
        <v>1215670</v>
      </c>
      <c r="N27" s="218">
        <v>2895384.8</v>
      </c>
      <c r="O27" s="218">
        <v>2895384.8</v>
      </c>
      <c r="P27" s="218">
        <f>1215670+2100000+2043900+55211.4-1471852.2</f>
        <v>3942929.2</v>
      </c>
      <c r="Q27" s="218">
        <v>3404144.8</v>
      </c>
      <c r="R27" s="218">
        <v>3607569.3</v>
      </c>
      <c r="S27" s="218">
        <v>0</v>
      </c>
      <c r="T27" s="218">
        <v>0</v>
      </c>
      <c r="U27" s="218">
        <v>0</v>
      </c>
      <c r="V27" s="220" t="s">
        <v>152</v>
      </c>
      <c r="W27" s="220" t="s">
        <v>1551</v>
      </c>
    </row>
    <row r="28" spans="1:23" s="176" customFormat="1" ht="76.5">
      <c r="A28" s="220"/>
      <c r="B28" s="205"/>
      <c r="C28" s="205">
        <v>11051</v>
      </c>
      <c r="D28" s="220" t="s">
        <v>302</v>
      </c>
      <c r="E28" s="220" t="s">
        <v>303</v>
      </c>
      <c r="F28" s="220" t="s">
        <v>280</v>
      </c>
      <c r="G28" s="218">
        <v>3560.6</v>
      </c>
      <c r="H28" s="218">
        <v>352521.3</v>
      </c>
      <c r="I28" s="218">
        <v>352521.3</v>
      </c>
      <c r="J28" s="218">
        <v>6985605</v>
      </c>
      <c r="K28" s="218">
        <v>6985605</v>
      </c>
      <c r="L28" s="218">
        <v>6985605</v>
      </c>
      <c r="M28" s="218">
        <v>6985605</v>
      </c>
      <c r="N28" s="218">
        <v>0</v>
      </c>
      <c r="O28" s="218">
        <v>0</v>
      </c>
      <c r="P28" s="218">
        <f>6985605-2100000</f>
        <v>4885605</v>
      </c>
      <c r="Q28" s="218">
        <v>0</v>
      </c>
      <c r="R28" s="218">
        <v>0</v>
      </c>
      <c r="S28" s="218">
        <v>0</v>
      </c>
      <c r="T28" s="218">
        <v>0</v>
      </c>
      <c r="U28" s="218">
        <v>0</v>
      </c>
      <c r="V28" s="220" t="s">
        <v>870</v>
      </c>
      <c r="W28" s="220" t="s">
        <v>935</v>
      </c>
    </row>
    <row r="29" spans="1:23" s="176" customFormat="1" ht="51">
      <c r="A29" s="220"/>
      <c r="B29" s="205"/>
      <c r="C29" s="205">
        <v>11053</v>
      </c>
      <c r="D29" s="220" t="s">
        <v>304</v>
      </c>
      <c r="E29" s="220" t="s">
        <v>305</v>
      </c>
      <c r="F29" s="220" t="s">
        <v>280</v>
      </c>
      <c r="G29" s="218">
        <v>326736</v>
      </c>
      <c r="H29" s="218">
        <v>266000</v>
      </c>
      <c r="I29" s="218">
        <v>266000</v>
      </c>
      <c r="J29" s="218">
        <v>269212.7</v>
      </c>
      <c r="K29" s="218">
        <v>269212.7</v>
      </c>
      <c r="L29" s="218">
        <v>269212.7</v>
      </c>
      <c r="M29" s="218">
        <v>266000</v>
      </c>
      <c r="N29" s="218">
        <v>269212.7</v>
      </c>
      <c r="O29" s="218">
        <v>243275.4</v>
      </c>
      <c r="P29" s="218">
        <f>+H29+18231.6</f>
        <v>284231.59999999998</v>
      </c>
      <c r="Q29" s="218">
        <f>+I29+18231.6</f>
        <v>284231.59999999998</v>
      </c>
      <c r="R29" s="218">
        <f>+J29+18231.6</f>
        <v>287444.3</v>
      </c>
      <c r="S29" s="218">
        <v>0</v>
      </c>
      <c r="T29" s="218">
        <v>0</v>
      </c>
      <c r="U29" s="218">
        <v>0</v>
      </c>
      <c r="V29" s="220" t="s">
        <v>152</v>
      </c>
      <c r="W29" s="220" t="s">
        <v>936</v>
      </c>
    </row>
    <row r="30" spans="1:23" s="176" customFormat="1" ht="63.75">
      <c r="A30" s="220"/>
      <c r="B30" s="205"/>
      <c r="C30" s="205">
        <v>11054</v>
      </c>
      <c r="D30" s="220" t="s">
        <v>321</v>
      </c>
      <c r="E30" s="220" t="s">
        <v>322</v>
      </c>
      <c r="F30" s="220" t="s">
        <v>280</v>
      </c>
      <c r="G30" s="218">
        <v>108242.7</v>
      </c>
      <c r="H30" s="218">
        <v>0</v>
      </c>
      <c r="I30" s="218">
        <v>0</v>
      </c>
      <c r="J30" s="218">
        <v>0</v>
      </c>
      <c r="K30" s="218"/>
      <c r="L30" s="218"/>
      <c r="M30" s="218"/>
      <c r="N30" s="218">
        <v>0</v>
      </c>
      <c r="O30" s="218">
        <v>0</v>
      </c>
      <c r="P30" s="218">
        <v>0</v>
      </c>
      <c r="Q30" s="218">
        <v>0</v>
      </c>
      <c r="R30" s="218">
        <v>0</v>
      </c>
      <c r="S30" s="218">
        <v>0</v>
      </c>
      <c r="T30" s="218">
        <v>0</v>
      </c>
      <c r="U30" s="218">
        <v>0</v>
      </c>
      <c r="V30" s="220"/>
      <c r="W30" s="220"/>
    </row>
    <row r="31" spans="1:23" s="176" customFormat="1" ht="81.75" customHeight="1">
      <c r="A31" s="220"/>
      <c r="B31" s="205"/>
      <c r="C31" s="205">
        <v>12001</v>
      </c>
      <c r="D31" s="220" t="s">
        <v>306</v>
      </c>
      <c r="E31" s="220" t="s">
        <v>306</v>
      </c>
      <c r="F31" s="220" t="s">
        <v>307</v>
      </c>
      <c r="G31" s="218">
        <v>697980</v>
      </c>
      <c r="H31" s="218">
        <v>461000</v>
      </c>
      <c r="I31" s="218">
        <v>461000</v>
      </c>
      <c r="J31" s="218">
        <v>740140.5</v>
      </c>
      <c r="K31" s="218">
        <v>740140.5</v>
      </c>
      <c r="L31" s="218">
        <v>740140.5</v>
      </c>
      <c r="M31" s="218">
        <v>740140.5</v>
      </c>
      <c r="N31" s="218">
        <v>740140.5</v>
      </c>
      <c r="O31" s="218">
        <v>740140.5</v>
      </c>
      <c r="P31" s="218">
        <v>740140.5</v>
      </c>
      <c r="Q31" s="218">
        <v>740140.5</v>
      </c>
      <c r="R31" s="218">
        <v>740140.5</v>
      </c>
      <c r="S31" s="218">
        <v>0</v>
      </c>
      <c r="T31" s="218">
        <v>0</v>
      </c>
      <c r="U31" s="218">
        <v>0</v>
      </c>
      <c r="V31" s="220" t="s">
        <v>152</v>
      </c>
      <c r="W31" s="220"/>
    </row>
    <row r="32" spans="1:23" s="176" customFormat="1" ht="120" customHeight="1">
      <c r="A32" s="220"/>
      <c r="B32" s="205"/>
      <c r="C32" s="205">
        <v>12002</v>
      </c>
      <c r="D32" s="220" t="s">
        <v>308</v>
      </c>
      <c r="E32" s="220" t="s">
        <v>308</v>
      </c>
      <c r="F32" s="220" t="s">
        <v>307</v>
      </c>
      <c r="G32" s="218">
        <v>181977.3</v>
      </c>
      <c r="H32" s="218">
        <v>198877.2</v>
      </c>
      <c r="I32" s="218">
        <v>198877.2</v>
      </c>
      <c r="J32" s="218">
        <v>198877.2</v>
      </c>
      <c r="K32" s="218">
        <v>198877.2</v>
      </c>
      <c r="L32" s="218">
        <v>198877.2</v>
      </c>
      <c r="M32" s="218">
        <v>198877.2</v>
      </c>
      <c r="N32" s="218">
        <v>198877.2</v>
      </c>
      <c r="O32" s="218">
        <v>198877.2</v>
      </c>
      <c r="P32" s="218">
        <v>198877.2</v>
      </c>
      <c r="Q32" s="218">
        <v>198877.2</v>
      </c>
      <c r="R32" s="218">
        <v>198877.2</v>
      </c>
      <c r="S32" s="218">
        <v>0</v>
      </c>
      <c r="T32" s="218">
        <v>0</v>
      </c>
      <c r="U32" s="218">
        <v>0</v>
      </c>
      <c r="V32" s="220" t="s">
        <v>152</v>
      </c>
      <c r="W32" s="220"/>
    </row>
    <row r="33" spans="1:23" s="176" customFormat="1" ht="102">
      <c r="A33" s="220"/>
      <c r="B33" s="205"/>
      <c r="C33" s="205">
        <v>12003</v>
      </c>
      <c r="D33" s="220" t="s">
        <v>309</v>
      </c>
      <c r="E33" s="220" t="s">
        <v>309</v>
      </c>
      <c r="F33" s="220" t="s">
        <v>307</v>
      </c>
      <c r="G33" s="218">
        <v>835659.53</v>
      </c>
      <c r="H33" s="218">
        <v>735918.8</v>
      </c>
      <c r="I33" s="218">
        <v>735918.8</v>
      </c>
      <c r="J33" s="218">
        <v>1000000</v>
      </c>
      <c r="K33" s="218">
        <v>1000000</v>
      </c>
      <c r="L33" s="218">
        <v>1000000</v>
      </c>
      <c r="M33" s="218">
        <v>1000000</v>
      </c>
      <c r="N33" s="218">
        <v>1000000</v>
      </c>
      <c r="O33" s="218">
        <v>1000000</v>
      </c>
      <c r="P33" s="218">
        <v>1000000</v>
      </c>
      <c r="Q33" s="218">
        <v>1000000</v>
      </c>
      <c r="R33" s="218">
        <v>1000000</v>
      </c>
      <c r="S33" s="218">
        <v>0</v>
      </c>
      <c r="T33" s="218">
        <v>0</v>
      </c>
      <c r="U33" s="218">
        <v>0</v>
      </c>
      <c r="V33" s="220" t="s">
        <v>152</v>
      </c>
      <c r="W33" s="220" t="s">
        <v>937</v>
      </c>
    </row>
    <row r="34" spans="1:23" s="176" customFormat="1" ht="63.75">
      <c r="A34" s="220"/>
      <c r="B34" s="205"/>
      <c r="C34" s="205">
        <v>12006</v>
      </c>
      <c r="D34" s="220" t="s">
        <v>310</v>
      </c>
      <c r="E34" s="220" t="s">
        <v>311</v>
      </c>
      <c r="F34" s="220" t="s">
        <v>307</v>
      </c>
      <c r="G34" s="218">
        <v>63998.89</v>
      </c>
      <c r="H34" s="218">
        <v>64435.1</v>
      </c>
      <c r="I34" s="218">
        <v>64435.1</v>
      </c>
      <c r="J34" s="218">
        <v>64435.1</v>
      </c>
      <c r="K34" s="218">
        <v>64435.1</v>
      </c>
      <c r="L34" s="218">
        <v>64435.1</v>
      </c>
      <c r="M34" s="218">
        <v>64435.1</v>
      </c>
      <c r="N34" s="218">
        <v>130000</v>
      </c>
      <c r="O34" s="218">
        <v>130000</v>
      </c>
      <c r="P34" s="218">
        <v>64435.1</v>
      </c>
      <c r="Q34" s="218">
        <v>130000</v>
      </c>
      <c r="R34" s="218">
        <v>130000</v>
      </c>
      <c r="S34" s="218">
        <v>0</v>
      </c>
      <c r="T34" s="218">
        <v>0</v>
      </c>
      <c r="U34" s="218">
        <v>0</v>
      </c>
      <c r="V34" s="220" t="s">
        <v>152</v>
      </c>
      <c r="W34" s="220" t="s">
        <v>938</v>
      </c>
    </row>
    <row r="35" spans="1:23" s="176" customFormat="1" ht="63.75">
      <c r="A35" s="220"/>
      <c r="B35" s="205"/>
      <c r="C35" s="205">
        <v>12007</v>
      </c>
      <c r="D35" s="220" t="s">
        <v>312</v>
      </c>
      <c r="E35" s="220" t="s">
        <v>313</v>
      </c>
      <c r="F35" s="220" t="s">
        <v>314</v>
      </c>
      <c r="G35" s="218">
        <v>0</v>
      </c>
      <c r="H35" s="218">
        <v>406800</v>
      </c>
      <c r="I35" s="218">
        <v>406800</v>
      </c>
      <c r="J35" s="218">
        <v>466000.2</v>
      </c>
      <c r="K35" s="218">
        <v>466000.2</v>
      </c>
      <c r="L35" s="218">
        <v>466000.2</v>
      </c>
      <c r="M35" s="218">
        <v>466000.2</v>
      </c>
      <c r="N35" s="218">
        <v>466000.2</v>
      </c>
      <c r="O35" s="218">
        <v>0</v>
      </c>
      <c r="P35" s="218">
        <v>466200</v>
      </c>
      <c r="Q35" s="218">
        <v>310800</v>
      </c>
      <c r="R35" s="218">
        <v>0</v>
      </c>
      <c r="S35" s="218">
        <v>0</v>
      </c>
      <c r="T35" s="218">
        <v>0</v>
      </c>
      <c r="U35" s="218">
        <v>0</v>
      </c>
      <c r="V35" s="220" t="s">
        <v>870</v>
      </c>
      <c r="W35" s="220"/>
    </row>
    <row r="36" spans="1:23" s="176" customFormat="1" ht="76.5">
      <c r="A36" s="220"/>
      <c r="B36" s="205"/>
      <c r="C36" s="205">
        <v>21001</v>
      </c>
      <c r="D36" s="220" t="s">
        <v>315</v>
      </c>
      <c r="E36" s="220" t="s">
        <v>316</v>
      </c>
      <c r="F36" s="220" t="s">
        <v>317</v>
      </c>
      <c r="G36" s="218">
        <f>SUM(G37:G38)</f>
        <v>0</v>
      </c>
      <c r="H36" s="218">
        <f t="shared" ref="H36:U36" si="5">SUM(H37:H38)</f>
        <v>1250217.8999999999</v>
      </c>
      <c r="I36" s="218">
        <f t="shared" si="5"/>
        <v>1250217.8999999999</v>
      </c>
      <c r="J36" s="218">
        <f t="shared" si="5"/>
        <v>0</v>
      </c>
      <c r="K36" s="218"/>
      <c r="L36" s="218"/>
      <c r="M36" s="218"/>
      <c r="N36" s="218">
        <f t="shared" si="5"/>
        <v>0</v>
      </c>
      <c r="O36" s="218">
        <f t="shared" si="5"/>
        <v>0</v>
      </c>
      <c r="P36" s="218">
        <f t="shared" si="5"/>
        <v>1500000</v>
      </c>
      <c r="Q36" s="218">
        <f t="shared" si="5"/>
        <v>0</v>
      </c>
      <c r="R36" s="218">
        <f t="shared" si="5"/>
        <v>0</v>
      </c>
      <c r="S36" s="218">
        <f t="shared" ref="S36" si="6">SUM(S37:S38)</f>
        <v>0</v>
      </c>
      <c r="T36" s="218">
        <f t="shared" si="5"/>
        <v>0</v>
      </c>
      <c r="U36" s="218">
        <f t="shared" si="5"/>
        <v>0</v>
      </c>
      <c r="V36" s="220" t="s">
        <v>870</v>
      </c>
      <c r="W36" s="220"/>
    </row>
    <row r="37" spans="1:23" s="187" customFormat="1" ht="16.5">
      <c r="A37" s="188"/>
      <c r="B37" s="188"/>
      <c r="C37" s="188"/>
      <c r="D37" s="605" t="s">
        <v>353</v>
      </c>
      <c r="E37" s="606"/>
      <c r="F37" s="188"/>
      <c r="G37" s="189">
        <v>0</v>
      </c>
      <c r="H37" s="189">
        <v>1250217.8999999999</v>
      </c>
      <c r="I37" s="189">
        <v>1250217.8999999999</v>
      </c>
      <c r="J37" s="189">
        <v>0</v>
      </c>
      <c r="K37" s="189"/>
      <c r="L37" s="189"/>
      <c r="M37" s="189"/>
      <c r="N37" s="189">
        <v>0</v>
      </c>
      <c r="O37" s="189">
        <v>0</v>
      </c>
      <c r="P37" s="189">
        <v>1500000</v>
      </c>
      <c r="Q37" s="189">
        <v>0</v>
      </c>
      <c r="R37" s="189">
        <v>0</v>
      </c>
      <c r="S37" s="189">
        <v>0</v>
      </c>
      <c r="T37" s="189">
        <v>0</v>
      </c>
      <c r="U37" s="189">
        <v>0</v>
      </c>
      <c r="V37" s="188"/>
      <c r="W37" s="188"/>
    </row>
    <row r="38" spans="1:23" s="187" customFormat="1" ht="16.5">
      <c r="A38" s="188"/>
      <c r="B38" s="188"/>
      <c r="C38" s="188"/>
      <c r="D38" s="605" t="s">
        <v>354</v>
      </c>
      <c r="E38" s="606"/>
      <c r="F38" s="188"/>
      <c r="G38" s="189">
        <v>0</v>
      </c>
      <c r="H38" s="189">
        <v>0</v>
      </c>
      <c r="I38" s="189">
        <v>0</v>
      </c>
      <c r="J38" s="189">
        <v>0</v>
      </c>
      <c r="K38" s="189"/>
      <c r="L38" s="189"/>
      <c r="M38" s="189"/>
      <c r="N38" s="189">
        <v>0</v>
      </c>
      <c r="O38" s="189">
        <v>0</v>
      </c>
      <c r="P38" s="189">
        <v>0</v>
      </c>
      <c r="Q38" s="189">
        <v>0</v>
      </c>
      <c r="R38" s="189">
        <v>0</v>
      </c>
      <c r="S38" s="189">
        <v>0</v>
      </c>
      <c r="T38" s="189">
        <v>0</v>
      </c>
      <c r="U38" s="189">
        <v>0</v>
      </c>
      <c r="V38" s="188"/>
      <c r="W38" s="188"/>
    </row>
    <row r="39" spans="1:23" s="176" customFormat="1" ht="89.25">
      <c r="A39" s="220"/>
      <c r="B39" s="205"/>
      <c r="C39" s="205">
        <v>32001</v>
      </c>
      <c r="D39" s="220" t="s">
        <v>318</v>
      </c>
      <c r="E39" s="220" t="s">
        <v>319</v>
      </c>
      <c r="F39" s="220" t="s">
        <v>320</v>
      </c>
      <c r="G39" s="218">
        <v>294862.31</v>
      </c>
      <c r="H39" s="218">
        <v>250000</v>
      </c>
      <c r="I39" s="218">
        <v>250000</v>
      </c>
      <c r="J39" s="218">
        <v>700000</v>
      </c>
      <c r="K39" s="218">
        <v>250000</v>
      </c>
      <c r="L39" s="218">
        <v>250000</v>
      </c>
      <c r="M39" s="218">
        <v>250000</v>
      </c>
      <c r="N39" s="218">
        <v>700000</v>
      </c>
      <c r="O39" s="218">
        <v>700000</v>
      </c>
      <c r="P39" s="218">
        <f>200000+1097548.5+1114799.1</f>
        <v>2412347.6</v>
      </c>
      <c r="Q39" s="218">
        <v>300000</v>
      </c>
      <c r="R39" s="218">
        <v>300000</v>
      </c>
      <c r="S39" s="218">
        <v>0</v>
      </c>
      <c r="T39" s="218">
        <v>0</v>
      </c>
      <c r="U39" s="218">
        <v>0</v>
      </c>
      <c r="V39" s="220" t="s">
        <v>870</v>
      </c>
      <c r="W39" s="220"/>
    </row>
    <row r="40" spans="1:23" s="210" customFormat="1" ht="153">
      <c r="A40" s="220"/>
      <c r="B40" s="205"/>
      <c r="C40" s="205" t="s">
        <v>885</v>
      </c>
      <c r="D40" s="220" t="s">
        <v>1487</v>
      </c>
      <c r="E40" s="220" t="s">
        <v>1008</v>
      </c>
      <c r="F40" s="220" t="s">
        <v>280</v>
      </c>
      <c r="G40" s="218">
        <v>0</v>
      </c>
      <c r="H40" s="218">
        <v>0</v>
      </c>
      <c r="I40" s="218">
        <v>0</v>
      </c>
      <c r="J40" s="218">
        <v>0</v>
      </c>
      <c r="K40" s="218"/>
      <c r="L40" s="218">
        <v>67116</v>
      </c>
      <c r="M40" s="218"/>
      <c r="N40" s="218">
        <v>0</v>
      </c>
      <c r="O40" s="218">
        <v>0</v>
      </c>
      <c r="P40" s="218">
        <v>67116</v>
      </c>
      <c r="Q40" s="218">
        <v>67116</v>
      </c>
      <c r="R40" s="218">
        <v>67116</v>
      </c>
      <c r="S40" s="218">
        <v>0</v>
      </c>
      <c r="T40" s="218">
        <v>0</v>
      </c>
      <c r="U40" s="218">
        <v>0</v>
      </c>
      <c r="V40" s="220" t="s">
        <v>870</v>
      </c>
      <c r="W40" s="220"/>
    </row>
    <row r="41" spans="1:23" s="210" customFormat="1" ht="114.75">
      <c r="A41" s="220"/>
      <c r="B41" s="205"/>
      <c r="C41" s="205" t="s">
        <v>885</v>
      </c>
      <c r="D41" s="220" t="s">
        <v>889</v>
      </c>
      <c r="E41" s="220" t="s">
        <v>890</v>
      </c>
      <c r="F41" s="220" t="s">
        <v>280</v>
      </c>
      <c r="G41" s="218">
        <v>0</v>
      </c>
      <c r="H41" s="218">
        <v>0</v>
      </c>
      <c r="I41" s="218">
        <v>0</v>
      </c>
      <c r="J41" s="218">
        <v>0</v>
      </c>
      <c r="K41" s="218"/>
      <c r="L41" s="218">
        <v>42000</v>
      </c>
      <c r="M41" s="218"/>
      <c r="N41" s="218">
        <v>0</v>
      </c>
      <c r="O41" s="218">
        <v>0</v>
      </c>
      <c r="P41" s="218">
        <v>42000</v>
      </c>
      <c r="Q41" s="218">
        <v>42000</v>
      </c>
      <c r="R41" s="218">
        <v>42000</v>
      </c>
      <c r="S41" s="218">
        <v>0</v>
      </c>
      <c r="T41" s="218">
        <v>0</v>
      </c>
      <c r="U41" s="218">
        <v>0</v>
      </c>
      <c r="V41" s="220" t="s">
        <v>152</v>
      </c>
      <c r="W41" s="220" t="s">
        <v>974</v>
      </c>
    </row>
    <row r="42" spans="1:23" s="210" customFormat="1" ht="140.25">
      <c r="A42" s="220"/>
      <c r="B42" s="205"/>
      <c r="C42" s="205" t="s">
        <v>885</v>
      </c>
      <c r="D42" s="220" t="s">
        <v>891</v>
      </c>
      <c r="E42" s="220" t="s">
        <v>892</v>
      </c>
      <c r="F42" s="220" t="s">
        <v>280</v>
      </c>
      <c r="G42" s="218">
        <v>0</v>
      </c>
      <c r="H42" s="218">
        <v>0</v>
      </c>
      <c r="I42" s="218">
        <v>0</v>
      </c>
      <c r="J42" s="218">
        <v>0</v>
      </c>
      <c r="K42" s="218"/>
      <c r="L42" s="218"/>
      <c r="M42" s="218"/>
      <c r="N42" s="218">
        <v>0</v>
      </c>
      <c r="O42" s="218">
        <v>0</v>
      </c>
      <c r="P42" s="218">
        <v>0</v>
      </c>
      <c r="Q42" s="218">
        <v>55000</v>
      </c>
      <c r="R42" s="218">
        <v>0</v>
      </c>
      <c r="S42" s="218">
        <v>0</v>
      </c>
      <c r="T42" s="218">
        <v>0</v>
      </c>
      <c r="U42" s="218">
        <v>0</v>
      </c>
      <c r="V42" s="220" t="s">
        <v>870</v>
      </c>
      <c r="W42" s="220" t="s">
        <v>973</v>
      </c>
    </row>
    <row r="43" spans="1:23" s="185" customFormat="1" ht="76.5">
      <c r="A43" s="550">
        <v>104010</v>
      </c>
      <c r="B43" s="549">
        <v>1045</v>
      </c>
      <c r="C43" s="549"/>
      <c r="D43" s="550" t="s">
        <v>323</v>
      </c>
      <c r="E43" s="550" t="s">
        <v>326</v>
      </c>
      <c r="F43" s="550"/>
      <c r="G43" s="236">
        <f>+G46+G47+G48+G49+G53+G54+G58+G61+G62+G65+G66+G67+G68+G69+G70+G73+G74+G77</f>
        <v>13541130.939999999</v>
      </c>
      <c r="H43" s="236">
        <f t="shared" ref="H43:S43" si="7">+H46+H47+H48+H49+H53+H54+H58+H61+H62+H65+H66+H67+H68+H69+H70+H73+H74+H77</f>
        <v>16371477.9</v>
      </c>
      <c r="I43" s="236">
        <f t="shared" si="7"/>
        <v>16371477.9</v>
      </c>
      <c r="J43" s="236">
        <f t="shared" si="7"/>
        <v>17290312.806406826</v>
      </c>
      <c r="K43" s="236">
        <f t="shared" si="7"/>
        <v>19946523.699999999</v>
      </c>
      <c r="L43" s="236">
        <f t="shared" si="7"/>
        <v>19976523.699999999</v>
      </c>
      <c r="M43" s="236">
        <f t="shared" si="7"/>
        <v>17656132.18</v>
      </c>
      <c r="N43" s="236">
        <f t="shared" si="7"/>
        <v>20759377.487923365</v>
      </c>
      <c r="O43" s="236">
        <f t="shared" si="7"/>
        <v>23191060.236998387</v>
      </c>
      <c r="P43" s="236">
        <f t="shared" si="7"/>
        <v>15902947.613000002</v>
      </c>
      <c r="Q43" s="236">
        <f t="shared" si="7"/>
        <v>19842896.235923368</v>
      </c>
      <c r="R43" s="236">
        <f t="shared" si="7"/>
        <v>22089566.36899839</v>
      </c>
      <c r="S43" s="236">
        <f t="shared" si="7"/>
        <v>0</v>
      </c>
      <c r="T43" s="236">
        <f t="shared" ref="T43:U43" si="8">+T46+T47+T48+T49+T53+T54+T58+T61+T62+T65+T66+T67+T68+T69+T70+T73+T74+T77</f>
        <v>0</v>
      </c>
      <c r="U43" s="236">
        <f t="shared" si="8"/>
        <v>0</v>
      </c>
      <c r="V43" s="550"/>
      <c r="W43" s="550"/>
    </row>
    <row r="44" spans="1:23" s="198" customFormat="1" ht="16.5">
      <c r="A44" s="220"/>
      <c r="B44" s="205"/>
      <c r="C44" s="205"/>
      <c r="D44" s="220"/>
      <c r="E44" s="220"/>
      <c r="F44" s="220"/>
      <c r="G44" s="218">
        <v>13541130.939999999</v>
      </c>
      <c r="H44" s="218">
        <v>16371477.600000001</v>
      </c>
      <c r="I44" s="218"/>
      <c r="J44" s="218"/>
      <c r="K44" s="218"/>
      <c r="L44" s="218"/>
      <c r="M44" s="218"/>
      <c r="N44" s="218"/>
      <c r="O44" s="218"/>
      <c r="P44" s="218">
        <v>15662372.833000002</v>
      </c>
      <c r="Q44" s="218">
        <v>19693030.58792337</v>
      </c>
      <c r="R44" s="218">
        <v>21864767.896998391</v>
      </c>
      <c r="S44" s="218"/>
      <c r="T44" s="218"/>
      <c r="U44" s="218"/>
      <c r="V44" s="220"/>
      <c r="W44" s="220"/>
    </row>
    <row r="45" spans="1:23" s="198" customFormat="1" ht="16.5">
      <c r="A45" s="220"/>
      <c r="B45" s="205"/>
      <c r="C45" s="205"/>
      <c r="D45" s="220"/>
      <c r="E45" s="220"/>
      <c r="F45" s="220"/>
      <c r="G45" s="218">
        <f>+G43-G44</f>
        <v>0</v>
      </c>
      <c r="H45" s="218">
        <f>+H43-H44</f>
        <v>0.29999999888241291</v>
      </c>
      <c r="I45" s="218">
        <f t="shared" ref="I45:R45" si="9">+I43-I44</f>
        <v>16371477.9</v>
      </c>
      <c r="J45" s="218">
        <f t="shared" si="9"/>
        <v>17290312.806406826</v>
      </c>
      <c r="K45" s="218">
        <f t="shared" si="9"/>
        <v>19946523.699999999</v>
      </c>
      <c r="L45" s="218">
        <f t="shared" si="9"/>
        <v>19976523.699999999</v>
      </c>
      <c r="M45" s="218">
        <f t="shared" si="9"/>
        <v>17656132.18</v>
      </c>
      <c r="N45" s="218">
        <f t="shared" si="9"/>
        <v>20759377.487923365</v>
      </c>
      <c r="O45" s="218">
        <f t="shared" si="9"/>
        <v>23191060.236998387</v>
      </c>
      <c r="P45" s="218">
        <f t="shared" si="9"/>
        <v>240574.77999999933</v>
      </c>
      <c r="Q45" s="218">
        <f t="shared" si="9"/>
        <v>149865.64799999818</v>
      </c>
      <c r="R45" s="218">
        <f t="shared" si="9"/>
        <v>224798.47199999914</v>
      </c>
      <c r="S45" s="218"/>
      <c r="T45" s="218"/>
      <c r="U45" s="218"/>
      <c r="V45" s="220"/>
      <c r="W45" s="220"/>
    </row>
    <row r="46" spans="1:23" s="176" customFormat="1" ht="63.75">
      <c r="A46" s="220"/>
      <c r="B46" s="205"/>
      <c r="C46" s="205">
        <v>11002</v>
      </c>
      <c r="D46" s="220" t="s">
        <v>327</v>
      </c>
      <c r="E46" s="220" t="s">
        <v>328</v>
      </c>
      <c r="F46" s="220" t="s">
        <v>280</v>
      </c>
      <c r="G46" s="218">
        <v>66312.3</v>
      </c>
      <c r="H46" s="218">
        <v>66312.3</v>
      </c>
      <c r="I46" s="218">
        <v>66312.3</v>
      </c>
      <c r="J46" s="218">
        <v>114631.573</v>
      </c>
      <c r="K46" s="218">
        <v>95079</v>
      </c>
      <c r="L46" s="218">
        <v>95079</v>
      </c>
      <c r="M46" s="218">
        <v>66312.3</v>
      </c>
      <c r="N46" s="218">
        <v>136474.86300000001</v>
      </c>
      <c r="O46" s="218">
        <v>160633.823</v>
      </c>
      <c r="P46" s="218">
        <v>114631.573</v>
      </c>
      <c r="Q46" s="218">
        <v>136474.86300000001</v>
      </c>
      <c r="R46" s="218">
        <v>160633.823</v>
      </c>
      <c r="S46" s="218">
        <v>0</v>
      </c>
      <c r="T46" s="218">
        <v>0</v>
      </c>
      <c r="U46" s="218">
        <v>0</v>
      </c>
      <c r="V46" s="220" t="s">
        <v>152</v>
      </c>
      <c r="W46" s="220" t="s">
        <v>920</v>
      </c>
    </row>
    <row r="47" spans="1:23" s="176" customFormat="1" ht="88.5" customHeight="1">
      <c r="A47" s="220"/>
      <c r="B47" s="205"/>
      <c r="C47" s="205">
        <v>11007</v>
      </c>
      <c r="D47" s="220" t="s">
        <v>357</v>
      </c>
      <c r="E47" s="220" t="s">
        <v>358</v>
      </c>
      <c r="F47" s="220" t="s">
        <v>280</v>
      </c>
      <c r="G47" s="218">
        <v>19400</v>
      </c>
      <c r="H47" s="218">
        <v>0</v>
      </c>
      <c r="I47" s="218">
        <v>0</v>
      </c>
      <c r="J47" s="218">
        <v>0</v>
      </c>
      <c r="K47" s="218"/>
      <c r="L47" s="218"/>
      <c r="M47" s="218"/>
      <c r="N47" s="218">
        <v>0</v>
      </c>
      <c r="O47" s="218">
        <v>0</v>
      </c>
      <c r="P47" s="218">
        <v>0</v>
      </c>
      <c r="Q47" s="218">
        <v>0</v>
      </c>
      <c r="R47" s="218">
        <v>0</v>
      </c>
      <c r="S47" s="218">
        <v>0</v>
      </c>
      <c r="T47" s="218">
        <v>0</v>
      </c>
      <c r="U47" s="218">
        <v>0</v>
      </c>
      <c r="V47" s="220" t="s">
        <v>152</v>
      </c>
      <c r="W47" s="220"/>
    </row>
    <row r="48" spans="1:23" s="176" customFormat="1" ht="51">
      <c r="A48" s="220"/>
      <c r="B48" s="205"/>
      <c r="C48" s="205">
        <v>12001</v>
      </c>
      <c r="D48" s="220" t="s">
        <v>329</v>
      </c>
      <c r="E48" s="220" t="s">
        <v>330</v>
      </c>
      <c r="F48" s="220" t="s">
        <v>307</v>
      </c>
      <c r="G48" s="218">
        <v>744526.15</v>
      </c>
      <c r="H48" s="218">
        <v>1019280</v>
      </c>
      <c r="I48" s="218">
        <v>1019280</v>
      </c>
      <c r="J48" s="218">
        <v>1500600</v>
      </c>
      <c r="K48" s="218">
        <v>1500660</v>
      </c>
      <c r="L48" s="218">
        <v>1500660</v>
      </c>
      <c r="M48" s="218">
        <v>1500660</v>
      </c>
      <c r="N48" s="218">
        <v>2266944</v>
      </c>
      <c r="O48" s="218">
        <v>2266944</v>
      </c>
      <c r="P48" s="218">
        <v>1500600</v>
      </c>
      <c r="Q48" s="218">
        <v>2266944</v>
      </c>
      <c r="R48" s="218">
        <v>2266944</v>
      </c>
      <c r="S48" s="218">
        <v>0</v>
      </c>
      <c r="T48" s="218">
        <v>0</v>
      </c>
      <c r="U48" s="218">
        <v>0</v>
      </c>
      <c r="V48" s="220" t="s">
        <v>152</v>
      </c>
      <c r="W48" s="220"/>
    </row>
    <row r="49" spans="1:23" s="176" customFormat="1" ht="51">
      <c r="A49" s="220"/>
      <c r="B49" s="205"/>
      <c r="C49" s="205">
        <v>12002</v>
      </c>
      <c r="D49" s="220" t="s">
        <v>331</v>
      </c>
      <c r="E49" s="220" t="s">
        <v>332</v>
      </c>
      <c r="F49" s="220" t="s">
        <v>307</v>
      </c>
      <c r="G49" s="218">
        <f>SUM(G50:G52)</f>
        <v>823652.93</v>
      </c>
      <c r="H49" s="218">
        <f t="shared" ref="H49:U49" si="10">SUM(H50:H52)</f>
        <v>968289</v>
      </c>
      <c r="I49" s="218">
        <f t="shared" si="10"/>
        <v>968289</v>
      </c>
      <c r="J49" s="218">
        <f t="shared" si="10"/>
        <v>1748100</v>
      </c>
      <c r="K49" s="218">
        <v>1748100</v>
      </c>
      <c r="L49" s="218">
        <v>1748100</v>
      </c>
      <c r="M49" s="218">
        <v>1653900</v>
      </c>
      <c r="N49" s="218">
        <f t="shared" si="10"/>
        <v>2115432</v>
      </c>
      <c r="O49" s="218">
        <f t="shared" si="10"/>
        <v>2115432</v>
      </c>
      <c r="P49" s="218">
        <f t="shared" si="10"/>
        <v>1653900</v>
      </c>
      <c r="Q49" s="218">
        <f t="shared" si="10"/>
        <v>2115432</v>
      </c>
      <c r="R49" s="218">
        <f t="shared" si="10"/>
        <v>2115432</v>
      </c>
      <c r="S49" s="218">
        <f t="shared" ref="S49" si="11">SUM(S50:S52)</f>
        <v>0</v>
      </c>
      <c r="T49" s="218">
        <f t="shared" si="10"/>
        <v>0</v>
      </c>
      <c r="U49" s="218">
        <f t="shared" si="10"/>
        <v>0</v>
      </c>
      <c r="V49" s="220" t="s">
        <v>152</v>
      </c>
      <c r="W49" s="220"/>
    </row>
    <row r="50" spans="1:23" s="187" customFormat="1" ht="16.5">
      <c r="A50" s="188"/>
      <c r="B50" s="188"/>
      <c r="C50" s="188"/>
      <c r="D50" s="605" t="s">
        <v>353</v>
      </c>
      <c r="E50" s="606"/>
      <c r="F50" s="188" t="s">
        <v>307</v>
      </c>
      <c r="G50" s="189">
        <v>821988.38</v>
      </c>
      <c r="H50" s="189">
        <v>967689</v>
      </c>
      <c r="I50" s="189">
        <v>967689</v>
      </c>
      <c r="J50" s="189">
        <v>1746900</v>
      </c>
      <c r="K50" s="189"/>
      <c r="L50" s="189"/>
      <c r="M50" s="189"/>
      <c r="N50" s="189">
        <v>2114232</v>
      </c>
      <c r="O50" s="189">
        <v>2114232</v>
      </c>
      <c r="P50" s="189">
        <v>1653300</v>
      </c>
      <c r="Q50" s="189">
        <v>2114232</v>
      </c>
      <c r="R50" s="189">
        <v>2114232</v>
      </c>
      <c r="S50" s="189"/>
      <c r="T50" s="189"/>
      <c r="U50" s="189"/>
      <c r="V50" s="188"/>
      <c r="W50" s="188"/>
    </row>
    <row r="51" spans="1:23" s="187" customFormat="1" ht="16.5">
      <c r="A51" s="188"/>
      <c r="B51" s="188"/>
      <c r="C51" s="188"/>
      <c r="D51" s="605" t="s">
        <v>355</v>
      </c>
      <c r="E51" s="606"/>
      <c r="F51" s="188" t="s">
        <v>307</v>
      </c>
      <c r="G51" s="189">
        <v>1593.3</v>
      </c>
      <c r="H51" s="189">
        <v>0</v>
      </c>
      <c r="I51" s="189">
        <v>0</v>
      </c>
      <c r="J51" s="189">
        <v>0</v>
      </c>
      <c r="K51" s="189"/>
      <c r="L51" s="189"/>
      <c r="M51" s="189"/>
      <c r="N51" s="189">
        <v>0</v>
      </c>
      <c r="O51" s="189">
        <v>0</v>
      </c>
      <c r="P51" s="189">
        <v>0</v>
      </c>
      <c r="Q51" s="189">
        <v>0</v>
      </c>
      <c r="R51" s="189">
        <v>0</v>
      </c>
      <c r="S51" s="189"/>
      <c r="T51" s="189"/>
      <c r="U51" s="189"/>
      <c r="V51" s="188"/>
      <c r="W51" s="188"/>
    </row>
    <row r="52" spans="1:23" s="187" customFormat="1" ht="26.25" customHeight="1">
      <c r="A52" s="188"/>
      <c r="B52" s="188"/>
      <c r="C52" s="188"/>
      <c r="D52" s="605" t="s">
        <v>356</v>
      </c>
      <c r="E52" s="606"/>
      <c r="F52" s="188" t="s">
        <v>307</v>
      </c>
      <c r="G52" s="189">
        <v>71.25</v>
      </c>
      <c r="H52" s="189">
        <v>600</v>
      </c>
      <c r="I52" s="189">
        <v>600</v>
      </c>
      <c r="J52" s="189">
        <v>1200</v>
      </c>
      <c r="K52" s="189"/>
      <c r="L52" s="189"/>
      <c r="M52" s="189"/>
      <c r="N52" s="189">
        <v>1200</v>
      </c>
      <c r="O52" s="189">
        <v>1200</v>
      </c>
      <c r="P52" s="189">
        <v>600</v>
      </c>
      <c r="Q52" s="189">
        <v>1200</v>
      </c>
      <c r="R52" s="189">
        <v>1200</v>
      </c>
      <c r="S52" s="189"/>
      <c r="T52" s="189"/>
      <c r="U52" s="189"/>
      <c r="V52" s="188"/>
      <c r="W52" s="188"/>
    </row>
    <row r="53" spans="1:23" s="176" customFormat="1" ht="51">
      <c r="A53" s="220"/>
      <c r="B53" s="205"/>
      <c r="C53" s="205">
        <v>12003</v>
      </c>
      <c r="D53" s="220" t="s">
        <v>333</v>
      </c>
      <c r="E53" s="220" t="s">
        <v>333</v>
      </c>
      <c r="F53" s="220" t="s">
        <v>307</v>
      </c>
      <c r="G53" s="218">
        <v>2544326.7999999998</v>
      </c>
      <c r="H53" s="218">
        <v>2634972.7999999998</v>
      </c>
      <c r="I53" s="218">
        <v>2634972.7999999998</v>
      </c>
      <c r="J53" s="218">
        <v>2898186.6734068296</v>
      </c>
      <c r="K53" s="218">
        <v>2898186.7</v>
      </c>
      <c r="L53" s="218">
        <v>2898186.7</v>
      </c>
      <c r="M53" s="218">
        <v>2710330.8</v>
      </c>
      <c r="N53" s="218">
        <v>3187969.9149233666</v>
      </c>
      <c r="O53" s="218">
        <v>3506448.0739983865</v>
      </c>
      <c r="P53" s="218">
        <v>2710330.8</v>
      </c>
      <c r="Q53" s="218">
        <v>3187969.9149233666</v>
      </c>
      <c r="R53" s="218">
        <v>3506448.0739983865</v>
      </c>
      <c r="S53" s="218"/>
      <c r="T53" s="218"/>
      <c r="U53" s="218"/>
      <c r="V53" s="220"/>
      <c r="W53" s="220"/>
    </row>
    <row r="54" spans="1:23" s="176" customFormat="1" ht="51">
      <c r="A54" s="220"/>
      <c r="B54" s="205"/>
      <c r="C54" s="205">
        <v>12004</v>
      </c>
      <c r="D54" s="220" t="s">
        <v>334</v>
      </c>
      <c r="E54" s="220" t="s">
        <v>334</v>
      </c>
      <c r="F54" s="220" t="s">
        <v>307</v>
      </c>
      <c r="G54" s="218">
        <f>SUM(G55:G57)</f>
        <v>6859835.8300000001</v>
      </c>
      <c r="H54" s="218">
        <f t="shared" ref="H54:U54" si="12">SUM(H55:H57)</f>
        <v>7086754.5</v>
      </c>
      <c r="I54" s="218">
        <f t="shared" si="12"/>
        <v>7086754.5</v>
      </c>
      <c r="J54" s="218">
        <f t="shared" si="12"/>
        <v>7904186.6000000006</v>
      </c>
      <c r="K54" s="218">
        <v>7810662</v>
      </c>
      <c r="L54" s="218">
        <v>7810662</v>
      </c>
      <c r="M54" s="218">
        <v>7250555.0999999996</v>
      </c>
      <c r="N54" s="218">
        <f t="shared" si="12"/>
        <v>8684903.5899999999</v>
      </c>
      <c r="O54" s="218">
        <f t="shared" si="12"/>
        <v>9539509.209999999</v>
      </c>
      <c r="P54" s="218">
        <f t="shared" si="12"/>
        <v>7250555.1000000006</v>
      </c>
      <c r="Q54" s="218">
        <f t="shared" si="12"/>
        <v>8591378.8900000006</v>
      </c>
      <c r="R54" s="218">
        <f t="shared" si="12"/>
        <v>9445984.5099999998</v>
      </c>
      <c r="S54" s="218">
        <f t="shared" ref="S54" si="13">SUM(S55:S57)</f>
        <v>0</v>
      </c>
      <c r="T54" s="218">
        <f t="shared" si="12"/>
        <v>0</v>
      </c>
      <c r="U54" s="218">
        <f t="shared" si="12"/>
        <v>0</v>
      </c>
      <c r="V54" s="220" t="s">
        <v>152</v>
      </c>
      <c r="W54" s="220"/>
    </row>
    <row r="55" spans="1:23" s="187" customFormat="1" ht="16.5">
      <c r="A55" s="188"/>
      <c r="B55" s="188"/>
      <c r="C55" s="188"/>
      <c r="D55" s="605" t="s">
        <v>353</v>
      </c>
      <c r="E55" s="606"/>
      <c r="F55" s="188" t="s">
        <v>307</v>
      </c>
      <c r="G55" s="189">
        <v>6742701.3300000001</v>
      </c>
      <c r="H55" s="189">
        <v>7062381.7000000002</v>
      </c>
      <c r="I55" s="189">
        <v>7062381.7000000002</v>
      </c>
      <c r="J55" s="189">
        <v>7768657.9000000004</v>
      </c>
      <c r="K55" s="189"/>
      <c r="L55" s="189"/>
      <c r="M55" s="189"/>
      <c r="N55" s="189">
        <v>8545295.4900000002</v>
      </c>
      <c r="O55" s="189">
        <v>9399901.1099999994</v>
      </c>
      <c r="P55" s="189">
        <v>7226182.3000000007</v>
      </c>
      <c r="Q55" s="189">
        <v>8545295.4900000002</v>
      </c>
      <c r="R55" s="189">
        <v>9399901.1099999994</v>
      </c>
      <c r="S55" s="189"/>
      <c r="T55" s="189"/>
      <c r="U55" s="189"/>
      <c r="V55" s="188"/>
      <c r="W55" s="188"/>
    </row>
    <row r="56" spans="1:23" s="187" customFormat="1" ht="24.75" customHeight="1">
      <c r="A56" s="188"/>
      <c r="B56" s="188"/>
      <c r="C56" s="188"/>
      <c r="D56" s="605" t="s">
        <v>355</v>
      </c>
      <c r="E56" s="606"/>
      <c r="F56" s="188" t="s">
        <v>307</v>
      </c>
      <c r="G56" s="189">
        <v>93524.7</v>
      </c>
      <c r="H56" s="189">
        <v>0</v>
      </c>
      <c r="I56" s="189">
        <v>0</v>
      </c>
      <c r="J56" s="189">
        <v>93524.7</v>
      </c>
      <c r="K56" s="189"/>
      <c r="L56" s="189"/>
      <c r="M56" s="189"/>
      <c r="N56" s="189">
        <v>93524.7</v>
      </c>
      <c r="O56" s="189">
        <v>93524.7</v>
      </c>
      <c r="P56" s="189"/>
      <c r="Q56" s="189"/>
      <c r="R56" s="189"/>
      <c r="S56" s="189"/>
      <c r="T56" s="189"/>
      <c r="U56" s="189"/>
      <c r="V56" s="188"/>
      <c r="W56" s="188"/>
    </row>
    <row r="57" spans="1:23" s="187" customFormat="1" ht="29.25" customHeight="1">
      <c r="A57" s="188"/>
      <c r="B57" s="188"/>
      <c r="C57" s="188"/>
      <c r="D57" s="605" t="s">
        <v>356</v>
      </c>
      <c r="E57" s="606"/>
      <c r="F57" s="188" t="s">
        <v>307</v>
      </c>
      <c r="G57" s="189">
        <v>23609.8</v>
      </c>
      <c r="H57" s="189">
        <v>24372.799999999999</v>
      </c>
      <c r="I57" s="189">
        <v>24372.799999999999</v>
      </c>
      <c r="J57" s="189">
        <v>42004</v>
      </c>
      <c r="K57" s="189"/>
      <c r="L57" s="189"/>
      <c r="M57" s="189"/>
      <c r="N57" s="189">
        <v>46083.4</v>
      </c>
      <c r="O57" s="189">
        <v>46083.4</v>
      </c>
      <c r="P57" s="189">
        <v>24372.799999999999</v>
      </c>
      <c r="Q57" s="189">
        <v>46083.4</v>
      </c>
      <c r="R57" s="189">
        <v>46083.4</v>
      </c>
      <c r="S57" s="189"/>
      <c r="T57" s="189"/>
      <c r="U57" s="189"/>
      <c r="V57" s="188"/>
      <c r="W57" s="188"/>
    </row>
    <row r="58" spans="1:23" s="176" customFormat="1" ht="153">
      <c r="A58" s="220"/>
      <c r="B58" s="205"/>
      <c r="C58" s="205">
        <v>12007</v>
      </c>
      <c r="D58" s="220" t="s">
        <v>335</v>
      </c>
      <c r="E58" s="220" t="s">
        <v>336</v>
      </c>
      <c r="F58" s="220" t="s">
        <v>307</v>
      </c>
      <c r="G58" s="218">
        <f>SUM(G59:G60)</f>
        <v>403914.58</v>
      </c>
      <c r="H58" s="218">
        <f t="shared" ref="H58:U58" si="14">SUM(H59:H60)</f>
        <v>535560</v>
      </c>
      <c r="I58" s="218">
        <f t="shared" si="14"/>
        <v>535560</v>
      </c>
      <c r="J58" s="218">
        <f t="shared" si="14"/>
        <v>1588104</v>
      </c>
      <c r="K58" s="218">
        <v>1588104</v>
      </c>
      <c r="L58" s="218">
        <v>1588104</v>
      </c>
      <c r="M58" s="218">
        <v>642672</v>
      </c>
      <c r="N58" s="218">
        <f t="shared" si="14"/>
        <v>2444136</v>
      </c>
      <c r="O58" s="218">
        <f t="shared" si="14"/>
        <v>3105000</v>
      </c>
      <c r="P58" s="218">
        <f t="shared" si="14"/>
        <v>1175127.2</v>
      </c>
      <c r="Q58" s="218">
        <f t="shared" si="14"/>
        <v>1846147.2</v>
      </c>
      <c r="R58" s="218">
        <f t="shared" si="14"/>
        <v>2561827.2000000002</v>
      </c>
      <c r="S58" s="218">
        <f t="shared" ref="S58" si="15">SUM(S59:S60)</f>
        <v>0</v>
      </c>
      <c r="T58" s="218">
        <f t="shared" si="14"/>
        <v>0</v>
      </c>
      <c r="U58" s="218">
        <f t="shared" si="14"/>
        <v>0</v>
      </c>
      <c r="V58" s="220" t="s">
        <v>152</v>
      </c>
      <c r="W58" s="220"/>
    </row>
    <row r="59" spans="1:23" s="187" customFormat="1" ht="16.5">
      <c r="A59" s="188"/>
      <c r="B59" s="188"/>
      <c r="C59" s="188"/>
      <c r="D59" s="605" t="s">
        <v>353</v>
      </c>
      <c r="E59" s="606"/>
      <c r="F59" s="188" t="s">
        <v>307</v>
      </c>
      <c r="G59" s="189">
        <v>403914.58</v>
      </c>
      <c r="H59" s="189">
        <v>518400</v>
      </c>
      <c r="I59" s="189">
        <v>518400</v>
      </c>
      <c r="J59" s="189">
        <v>1570944</v>
      </c>
      <c r="K59" s="189"/>
      <c r="L59" s="189"/>
      <c r="M59" s="189"/>
      <c r="N59" s="189">
        <v>2426976</v>
      </c>
      <c r="O59" s="189">
        <v>3087840</v>
      </c>
      <c r="P59" s="189">
        <v>1157967.2</v>
      </c>
      <c r="Q59" s="189">
        <v>1828987.2</v>
      </c>
      <c r="R59" s="189">
        <v>2544667.2000000002</v>
      </c>
      <c r="S59" s="189"/>
      <c r="T59" s="189"/>
      <c r="U59" s="189"/>
      <c r="V59" s="188"/>
      <c r="W59" s="188"/>
    </row>
    <row r="60" spans="1:23" s="187" customFormat="1" ht="24.75" customHeight="1">
      <c r="A60" s="188"/>
      <c r="B60" s="188"/>
      <c r="C60" s="188"/>
      <c r="D60" s="605" t="s">
        <v>355</v>
      </c>
      <c r="E60" s="606"/>
      <c r="F60" s="188" t="s">
        <v>307</v>
      </c>
      <c r="G60" s="189">
        <v>0</v>
      </c>
      <c r="H60" s="189">
        <v>17160</v>
      </c>
      <c r="I60" s="189">
        <v>17160</v>
      </c>
      <c r="J60" s="189">
        <v>17160</v>
      </c>
      <c r="K60" s="189"/>
      <c r="L60" s="189"/>
      <c r="M60" s="189"/>
      <c r="N60" s="189">
        <v>17160</v>
      </c>
      <c r="O60" s="189">
        <v>17160</v>
      </c>
      <c r="P60" s="189">
        <v>17160</v>
      </c>
      <c r="Q60" s="189">
        <v>17160</v>
      </c>
      <c r="R60" s="189">
        <v>17160</v>
      </c>
      <c r="S60" s="189"/>
      <c r="T60" s="189"/>
      <c r="U60" s="189"/>
      <c r="V60" s="188"/>
      <c r="W60" s="188"/>
    </row>
    <row r="61" spans="1:23" s="176" customFormat="1" ht="102">
      <c r="A61" s="220"/>
      <c r="B61" s="205"/>
      <c r="C61" s="205">
        <v>12009</v>
      </c>
      <c r="D61" s="220" t="s">
        <v>337</v>
      </c>
      <c r="E61" s="220" t="s">
        <v>338</v>
      </c>
      <c r="F61" s="220" t="s">
        <v>307</v>
      </c>
      <c r="G61" s="218">
        <v>542895.17000000004</v>
      </c>
      <c r="H61" s="218">
        <v>586899.30000000005</v>
      </c>
      <c r="I61" s="218">
        <v>586899.30000000005</v>
      </c>
      <c r="J61" s="218">
        <v>631321.13</v>
      </c>
      <c r="K61" s="218">
        <v>631321.1</v>
      </c>
      <c r="L61" s="218">
        <v>631321.1</v>
      </c>
      <c r="M61" s="218">
        <v>542895.19999999995</v>
      </c>
      <c r="N61" s="218">
        <v>662887.18999999994</v>
      </c>
      <c r="O61" s="218">
        <v>662887.18999999994</v>
      </c>
      <c r="P61" s="218">
        <v>586899.30000000005</v>
      </c>
      <c r="Q61" s="218">
        <v>662887.18999999994</v>
      </c>
      <c r="R61" s="218">
        <v>662887.18999999994</v>
      </c>
      <c r="S61" s="218"/>
      <c r="T61" s="218"/>
      <c r="U61" s="218"/>
      <c r="V61" s="220"/>
      <c r="W61" s="220"/>
    </row>
    <row r="62" spans="1:23" s="176" customFormat="1" ht="153">
      <c r="A62" s="220"/>
      <c r="B62" s="205"/>
      <c r="C62" s="205">
        <v>12010</v>
      </c>
      <c r="D62" s="220" t="s">
        <v>339</v>
      </c>
      <c r="E62" s="220" t="s">
        <v>340</v>
      </c>
      <c r="F62" s="220" t="s">
        <v>307</v>
      </c>
      <c r="G62" s="218">
        <f>SUM(G63:G64)</f>
        <v>151143.22</v>
      </c>
      <c r="H62" s="218">
        <f t="shared" ref="H62:T62" si="16">SUM(H63:H64)</f>
        <v>335184</v>
      </c>
      <c r="I62" s="218">
        <f t="shared" si="16"/>
        <v>335184</v>
      </c>
      <c r="J62" s="218">
        <f t="shared" si="16"/>
        <v>479688</v>
      </c>
      <c r="K62" s="218">
        <v>479688</v>
      </c>
      <c r="L62" s="218">
        <v>479688</v>
      </c>
      <c r="M62" s="218">
        <v>294401.27999999997</v>
      </c>
      <c r="N62" s="218">
        <f t="shared" si="16"/>
        <v>572193.6</v>
      </c>
      <c r="O62" s="218">
        <f t="shared" si="16"/>
        <v>683200.3</v>
      </c>
      <c r="P62" s="218">
        <f t="shared" si="16"/>
        <v>479688</v>
      </c>
      <c r="Q62" s="218">
        <f t="shared" si="16"/>
        <v>572193.6</v>
      </c>
      <c r="R62" s="218">
        <f t="shared" si="16"/>
        <v>683200.3</v>
      </c>
      <c r="S62" s="218">
        <f t="shared" ref="S62" si="17">SUM(S63:S64)</f>
        <v>0</v>
      </c>
      <c r="T62" s="218">
        <f t="shared" si="16"/>
        <v>0</v>
      </c>
      <c r="U62" s="218"/>
      <c r="V62" s="220" t="s">
        <v>152</v>
      </c>
      <c r="W62" s="220"/>
    </row>
    <row r="63" spans="1:23" s="187" customFormat="1" ht="24.75" customHeight="1">
      <c r="A63" s="188"/>
      <c r="B63" s="188"/>
      <c r="C63" s="188"/>
      <c r="D63" s="605" t="s">
        <v>353</v>
      </c>
      <c r="E63" s="606"/>
      <c r="F63" s="188" t="s">
        <v>307</v>
      </c>
      <c r="G63" s="189">
        <v>151143.22</v>
      </c>
      <c r="H63" s="189">
        <v>318024</v>
      </c>
      <c r="I63" s="189">
        <v>318024</v>
      </c>
      <c r="J63" s="189">
        <v>462528</v>
      </c>
      <c r="K63" s="189"/>
      <c r="L63" s="189"/>
      <c r="M63" s="189"/>
      <c r="N63" s="189">
        <v>555033.59999999998</v>
      </c>
      <c r="O63" s="189">
        <v>666040.30000000005</v>
      </c>
      <c r="P63" s="189">
        <v>462528</v>
      </c>
      <c r="Q63" s="189">
        <v>555033.59999999998</v>
      </c>
      <c r="R63" s="189">
        <v>666040.30000000005</v>
      </c>
      <c r="S63" s="189"/>
      <c r="T63" s="189"/>
      <c r="U63" s="189"/>
      <c r="V63" s="188"/>
      <c r="W63" s="188"/>
    </row>
    <row r="64" spans="1:23" s="187" customFormat="1" ht="24.75" customHeight="1">
      <c r="A64" s="188"/>
      <c r="B64" s="188"/>
      <c r="C64" s="188"/>
      <c r="D64" s="605" t="s">
        <v>355</v>
      </c>
      <c r="E64" s="606"/>
      <c r="F64" s="188" t="s">
        <v>307</v>
      </c>
      <c r="G64" s="189">
        <v>0</v>
      </c>
      <c r="H64" s="189">
        <v>17160</v>
      </c>
      <c r="I64" s="189">
        <v>17160</v>
      </c>
      <c r="J64" s="189">
        <v>17160</v>
      </c>
      <c r="K64" s="189"/>
      <c r="L64" s="189"/>
      <c r="M64" s="189"/>
      <c r="N64" s="189">
        <v>17160</v>
      </c>
      <c r="O64" s="189">
        <v>17160</v>
      </c>
      <c r="P64" s="189">
        <v>17160</v>
      </c>
      <c r="Q64" s="189">
        <v>17160</v>
      </c>
      <c r="R64" s="189">
        <v>17160</v>
      </c>
      <c r="S64" s="189"/>
      <c r="T64" s="189"/>
      <c r="U64" s="189"/>
      <c r="V64" s="188"/>
      <c r="W64" s="188"/>
    </row>
    <row r="65" spans="1:23" s="187" customFormat="1" ht="102">
      <c r="A65" s="188"/>
      <c r="B65" s="188"/>
      <c r="C65" s="205">
        <v>12012</v>
      </c>
      <c r="D65" s="220" t="s">
        <v>360</v>
      </c>
      <c r="E65" s="220" t="s">
        <v>361</v>
      </c>
      <c r="F65" s="220" t="s">
        <v>307</v>
      </c>
      <c r="G65" s="218">
        <v>3093</v>
      </c>
      <c r="H65" s="218">
        <v>3389.7</v>
      </c>
      <c r="I65" s="218">
        <v>3389.7</v>
      </c>
      <c r="J65" s="189">
        <v>0</v>
      </c>
      <c r="K65" s="189">
        <v>3389.7</v>
      </c>
      <c r="L65" s="189">
        <v>3389.7</v>
      </c>
      <c r="M65" s="189">
        <v>3389.7</v>
      </c>
      <c r="N65" s="189">
        <v>0</v>
      </c>
      <c r="O65" s="189">
        <v>0</v>
      </c>
      <c r="P65" s="189">
        <v>0</v>
      </c>
      <c r="Q65" s="189">
        <v>0</v>
      </c>
      <c r="R65" s="189">
        <v>0</v>
      </c>
      <c r="S65" s="189"/>
      <c r="T65" s="189"/>
      <c r="U65" s="189"/>
      <c r="V65" s="220" t="s">
        <v>870</v>
      </c>
      <c r="W65" s="220" t="s">
        <v>921</v>
      </c>
    </row>
    <row r="66" spans="1:23" s="187" customFormat="1" ht="102">
      <c r="A66" s="188"/>
      <c r="B66" s="188"/>
      <c r="C66" s="205">
        <v>12013</v>
      </c>
      <c r="D66" s="220" t="s">
        <v>362</v>
      </c>
      <c r="E66" s="220" t="s">
        <v>363</v>
      </c>
      <c r="F66" s="220" t="s">
        <v>307</v>
      </c>
      <c r="G66" s="218">
        <v>72055</v>
      </c>
      <c r="H66" s="218">
        <v>67002</v>
      </c>
      <c r="I66" s="218">
        <v>67002</v>
      </c>
      <c r="J66" s="189">
        <v>24355.06</v>
      </c>
      <c r="K66" s="189">
        <v>24355.1</v>
      </c>
      <c r="L66" s="189">
        <v>24355.1</v>
      </c>
      <c r="M66" s="189">
        <v>24355.1</v>
      </c>
      <c r="N66" s="218">
        <v>9342.1299999999992</v>
      </c>
      <c r="O66" s="218">
        <v>0</v>
      </c>
      <c r="P66" s="218">
        <v>24355.06</v>
      </c>
      <c r="Q66" s="218">
        <v>9342.1299999999992</v>
      </c>
      <c r="R66" s="218">
        <v>0</v>
      </c>
      <c r="S66" s="189"/>
      <c r="T66" s="189"/>
      <c r="U66" s="189"/>
      <c r="V66" s="220" t="s">
        <v>870</v>
      </c>
      <c r="W66" s="220" t="s">
        <v>921</v>
      </c>
    </row>
    <row r="67" spans="1:23" s="176" customFormat="1" ht="140.25">
      <c r="A67" s="220"/>
      <c r="B67" s="205"/>
      <c r="C67" s="205">
        <v>12015</v>
      </c>
      <c r="D67" s="220" t="s">
        <v>341</v>
      </c>
      <c r="E67" s="220" t="s">
        <v>342</v>
      </c>
      <c r="F67" s="220" t="s">
        <v>307</v>
      </c>
      <c r="G67" s="218">
        <v>67754</v>
      </c>
      <c r="H67" s="218">
        <v>45064</v>
      </c>
      <c r="I67" s="218">
        <v>45064</v>
      </c>
      <c r="J67" s="218">
        <v>287139.77</v>
      </c>
      <c r="K67" s="218">
        <v>287139.8</v>
      </c>
      <c r="L67" s="218">
        <v>287139.8</v>
      </c>
      <c r="M67" s="218">
        <v>86822.399999999994</v>
      </c>
      <c r="N67" s="218">
        <v>462494.2</v>
      </c>
      <c r="O67" s="218">
        <v>780505.64</v>
      </c>
      <c r="P67" s="218">
        <v>52285.8</v>
      </c>
      <c r="Q67" s="218">
        <v>57660.800000000003</v>
      </c>
      <c r="R67" s="218">
        <v>60910.8</v>
      </c>
      <c r="S67" s="218"/>
      <c r="T67" s="218"/>
      <c r="U67" s="218"/>
      <c r="V67" s="220" t="s">
        <v>870</v>
      </c>
      <c r="W67" s="220" t="s">
        <v>921</v>
      </c>
    </row>
    <row r="68" spans="1:23" s="176" customFormat="1" ht="140.25">
      <c r="A68" s="220"/>
      <c r="B68" s="205"/>
      <c r="C68" s="205">
        <v>12016</v>
      </c>
      <c r="D68" s="220" t="s">
        <v>343</v>
      </c>
      <c r="E68" s="220" t="s">
        <v>344</v>
      </c>
      <c r="F68" s="220" t="s">
        <v>307</v>
      </c>
      <c r="G68" s="218">
        <v>0</v>
      </c>
      <c r="H68" s="218">
        <v>142740</v>
      </c>
      <c r="I68" s="218">
        <v>142740</v>
      </c>
      <c r="J68" s="218">
        <v>63000</v>
      </c>
      <c r="K68" s="218">
        <v>63000</v>
      </c>
      <c r="L68" s="218">
        <v>63000</v>
      </c>
      <c r="M68" s="218">
        <v>63000</v>
      </c>
      <c r="N68" s="218">
        <v>119700</v>
      </c>
      <c r="O68" s="218">
        <v>204750</v>
      </c>
      <c r="P68" s="218">
        <v>63000</v>
      </c>
      <c r="Q68" s="218">
        <v>119700</v>
      </c>
      <c r="R68" s="218">
        <v>204750</v>
      </c>
      <c r="S68" s="218"/>
      <c r="T68" s="218"/>
      <c r="U68" s="218"/>
      <c r="V68" s="220" t="s">
        <v>152</v>
      </c>
      <c r="W68" s="220"/>
    </row>
    <row r="69" spans="1:23" s="176" customFormat="1" ht="102">
      <c r="A69" s="220"/>
      <c r="B69" s="205"/>
      <c r="C69" s="205">
        <v>12017</v>
      </c>
      <c r="D69" s="220" t="s">
        <v>345</v>
      </c>
      <c r="E69" s="220" t="s">
        <v>346</v>
      </c>
      <c r="F69" s="220" t="s">
        <v>307</v>
      </c>
      <c r="G69" s="218">
        <v>0</v>
      </c>
      <c r="H69" s="218">
        <v>114192</v>
      </c>
      <c r="I69" s="218">
        <v>114192</v>
      </c>
      <c r="J69" s="218">
        <v>51000</v>
      </c>
      <c r="K69" s="218">
        <v>51000</v>
      </c>
      <c r="L69" s="218">
        <v>51000</v>
      </c>
      <c r="M69" s="218">
        <v>51000</v>
      </c>
      <c r="N69" s="218">
        <v>96900</v>
      </c>
      <c r="O69" s="218">
        <v>165750</v>
      </c>
      <c r="P69" s="218">
        <v>51000</v>
      </c>
      <c r="Q69" s="218">
        <v>96900</v>
      </c>
      <c r="R69" s="218">
        <v>165750</v>
      </c>
      <c r="S69" s="218"/>
      <c r="T69" s="218"/>
      <c r="U69" s="218"/>
      <c r="V69" s="220" t="s">
        <v>152</v>
      </c>
      <c r="W69" s="220"/>
    </row>
    <row r="70" spans="1:23" s="176" customFormat="1" ht="102">
      <c r="A70" s="220"/>
      <c r="B70" s="205"/>
      <c r="C70" s="205">
        <v>32001</v>
      </c>
      <c r="D70" s="220" t="s">
        <v>347</v>
      </c>
      <c r="E70" s="220" t="s">
        <v>348</v>
      </c>
      <c r="F70" s="220" t="s">
        <v>320</v>
      </c>
      <c r="G70" s="218">
        <f>SUM(G71:G72)</f>
        <v>669355.80000000005</v>
      </c>
      <c r="H70" s="218">
        <f t="shared" ref="H70:U70" si="18">SUM(H71:H72)</f>
        <v>929092.8</v>
      </c>
      <c r="I70" s="218">
        <f t="shared" si="18"/>
        <v>929092.8</v>
      </c>
      <c r="J70" s="218">
        <f t="shared" si="18"/>
        <v>0</v>
      </c>
      <c r="K70" s="218">
        <v>929092.8</v>
      </c>
      <c r="L70" s="218">
        <v>929092.8</v>
      </c>
      <c r="M70" s="218">
        <v>929092.8</v>
      </c>
      <c r="N70" s="218">
        <f t="shared" si="18"/>
        <v>0</v>
      </c>
      <c r="O70" s="218">
        <f t="shared" si="18"/>
        <v>0</v>
      </c>
      <c r="P70" s="218">
        <f t="shared" si="18"/>
        <v>240574.78</v>
      </c>
      <c r="Q70" s="218">
        <f t="shared" si="18"/>
        <v>149865.64799999999</v>
      </c>
      <c r="R70" s="218">
        <f t="shared" si="18"/>
        <v>224798.47200000001</v>
      </c>
      <c r="S70" s="218">
        <f t="shared" ref="S70" si="19">SUM(S71:S72)</f>
        <v>0</v>
      </c>
      <c r="T70" s="218">
        <f t="shared" si="18"/>
        <v>0</v>
      </c>
      <c r="U70" s="218">
        <f t="shared" si="18"/>
        <v>0</v>
      </c>
      <c r="V70" s="220" t="s">
        <v>152</v>
      </c>
      <c r="W70" s="220"/>
    </row>
    <row r="71" spans="1:23" s="194" customFormat="1" ht="26.25" customHeight="1">
      <c r="A71" s="243"/>
      <c r="B71" s="553"/>
      <c r="C71" s="553"/>
      <c r="D71" s="605" t="s">
        <v>353</v>
      </c>
      <c r="E71" s="606"/>
      <c r="F71" s="188" t="s">
        <v>320</v>
      </c>
      <c r="G71" s="238">
        <v>587306.05000000005</v>
      </c>
      <c r="H71" s="238">
        <v>929092.8</v>
      </c>
      <c r="I71" s="238">
        <v>929092.8</v>
      </c>
      <c r="J71" s="238"/>
      <c r="K71" s="238"/>
      <c r="L71" s="238"/>
      <c r="M71" s="238"/>
      <c r="N71" s="238"/>
      <c r="O71" s="238"/>
      <c r="P71" s="238">
        <v>240574.78</v>
      </c>
      <c r="Q71" s="238">
        <v>149865.64799999999</v>
      </c>
      <c r="R71" s="238">
        <v>224798.47200000001</v>
      </c>
      <c r="S71" s="238"/>
      <c r="T71" s="238"/>
      <c r="U71" s="238"/>
      <c r="V71" s="243"/>
      <c r="W71" s="243"/>
    </row>
    <row r="72" spans="1:23" s="194" customFormat="1" ht="24.75" customHeight="1">
      <c r="A72" s="243"/>
      <c r="B72" s="553"/>
      <c r="C72" s="553"/>
      <c r="D72" s="605" t="s">
        <v>359</v>
      </c>
      <c r="E72" s="606"/>
      <c r="F72" s="188" t="s">
        <v>320</v>
      </c>
      <c r="G72" s="238">
        <v>82049.75</v>
      </c>
      <c r="H72" s="238">
        <v>0</v>
      </c>
      <c r="I72" s="238">
        <v>0</v>
      </c>
      <c r="J72" s="238"/>
      <c r="K72" s="238"/>
      <c r="L72" s="238"/>
      <c r="M72" s="238"/>
      <c r="N72" s="238"/>
      <c r="O72" s="238"/>
      <c r="P72" s="238">
        <v>0</v>
      </c>
      <c r="Q72" s="238">
        <v>0</v>
      </c>
      <c r="R72" s="238">
        <v>0</v>
      </c>
      <c r="S72" s="238"/>
      <c r="T72" s="238"/>
      <c r="U72" s="238"/>
      <c r="V72" s="243"/>
      <c r="W72" s="243"/>
    </row>
    <row r="73" spans="1:23" s="176" customFormat="1" ht="63.75">
      <c r="A73" s="220"/>
      <c r="B73" s="205"/>
      <c r="C73" s="205">
        <v>32004</v>
      </c>
      <c r="D73" s="220" t="s">
        <v>349</v>
      </c>
      <c r="E73" s="220" t="s">
        <v>350</v>
      </c>
      <c r="F73" s="220" t="s">
        <v>320</v>
      </c>
      <c r="G73" s="218">
        <v>114175.37</v>
      </c>
      <c r="H73" s="218">
        <v>252985</v>
      </c>
      <c r="I73" s="218">
        <v>252985</v>
      </c>
      <c r="J73" s="218"/>
      <c r="K73" s="218">
        <v>252985</v>
      </c>
      <c r="L73" s="218">
        <v>252985</v>
      </c>
      <c r="M73" s="218">
        <v>252985</v>
      </c>
      <c r="N73" s="218"/>
      <c r="O73" s="218"/>
      <c r="P73" s="218">
        <v>0</v>
      </c>
      <c r="Q73" s="218">
        <v>0</v>
      </c>
      <c r="R73" s="218"/>
      <c r="S73" s="218"/>
      <c r="T73" s="218"/>
      <c r="U73" s="218"/>
      <c r="V73" s="220" t="s">
        <v>152</v>
      </c>
      <c r="W73" s="220"/>
    </row>
    <row r="74" spans="1:23" s="176" customFormat="1" ht="63.75">
      <c r="A74" s="220"/>
      <c r="B74" s="205"/>
      <c r="C74" s="205">
        <v>32005</v>
      </c>
      <c r="D74" s="220" t="s">
        <v>351</v>
      </c>
      <c r="E74" s="220" t="s">
        <v>352</v>
      </c>
      <c r="F74" s="220" t="s">
        <v>320</v>
      </c>
      <c r="G74" s="218">
        <f>SUM(G75:G76)</f>
        <v>458690.79</v>
      </c>
      <c r="H74" s="218">
        <f t="shared" ref="H74:U74" si="20">SUM(H75:H76)</f>
        <v>1583760.5</v>
      </c>
      <c r="I74" s="218">
        <f t="shared" si="20"/>
        <v>1583760.5</v>
      </c>
      <c r="J74" s="218">
        <f t="shared" si="20"/>
        <v>0</v>
      </c>
      <c r="K74" s="218">
        <v>1583760.5</v>
      </c>
      <c r="L74" s="218">
        <v>1583760.5</v>
      </c>
      <c r="M74" s="218">
        <v>1583760.5</v>
      </c>
      <c r="N74" s="218">
        <f t="shared" si="20"/>
        <v>0</v>
      </c>
      <c r="O74" s="218">
        <f t="shared" si="20"/>
        <v>0</v>
      </c>
      <c r="P74" s="218">
        <f t="shared" si="20"/>
        <v>0</v>
      </c>
      <c r="Q74" s="218">
        <f t="shared" si="20"/>
        <v>0</v>
      </c>
      <c r="R74" s="218">
        <f t="shared" si="20"/>
        <v>0</v>
      </c>
      <c r="S74" s="218">
        <f t="shared" ref="S74" si="21">SUM(S75:S76)</f>
        <v>0</v>
      </c>
      <c r="T74" s="218">
        <f t="shared" si="20"/>
        <v>0</v>
      </c>
      <c r="U74" s="218">
        <f t="shared" si="20"/>
        <v>0</v>
      </c>
      <c r="V74" s="220" t="s">
        <v>152</v>
      </c>
      <c r="W74" s="220"/>
    </row>
    <row r="75" spans="1:23" s="194" customFormat="1" ht="24.75" customHeight="1">
      <c r="A75" s="243"/>
      <c r="B75" s="553"/>
      <c r="C75" s="553"/>
      <c r="D75" s="605" t="s">
        <v>353</v>
      </c>
      <c r="E75" s="606"/>
      <c r="F75" s="188" t="s">
        <v>320</v>
      </c>
      <c r="G75" s="238">
        <v>0</v>
      </c>
      <c r="H75" s="238">
        <v>195957.1</v>
      </c>
      <c r="I75" s="238">
        <v>195957.1</v>
      </c>
      <c r="J75" s="238"/>
      <c r="K75" s="238"/>
      <c r="L75" s="238"/>
      <c r="M75" s="238"/>
      <c r="N75" s="238"/>
      <c r="O75" s="238"/>
      <c r="P75" s="238"/>
      <c r="Q75" s="238"/>
      <c r="R75" s="238"/>
      <c r="S75" s="238"/>
      <c r="T75" s="238"/>
      <c r="U75" s="238"/>
      <c r="V75" s="243"/>
      <c r="W75" s="243"/>
    </row>
    <row r="76" spans="1:23" s="194" customFormat="1" ht="24.75" customHeight="1">
      <c r="A76" s="243"/>
      <c r="B76" s="553"/>
      <c r="C76" s="553"/>
      <c r="D76" s="605" t="s">
        <v>359</v>
      </c>
      <c r="E76" s="606"/>
      <c r="F76" s="188" t="s">
        <v>320</v>
      </c>
      <c r="G76" s="238">
        <v>458690.79</v>
      </c>
      <c r="H76" s="238">
        <v>1387803.4</v>
      </c>
      <c r="I76" s="238">
        <v>1387803.4</v>
      </c>
      <c r="J76" s="238"/>
      <c r="K76" s="238"/>
      <c r="L76" s="238"/>
      <c r="M76" s="238"/>
      <c r="N76" s="238"/>
      <c r="O76" s="238"/>
      <c r="P76" s="238"/>
      <c r="Q76" s="238"/>
      <c r="R76" s="238"/>
      <c r="S76" s="238"/>
      <c r="T76" s="238"/>
      <c r="U76" s="238"/>
      <c r="V76" s="243"/>
      <c r="W76" s="243"/>
    </row>
    <row r="77" spans="1:23" s="224" customFormat="1" ht="85.5" customHeight="1">
      <c r="A77" s="243"/>
      <c r="B77" s="553"/>
      <c r="C77" s="553" t="s">
        <v>885</v>
      </c>
      <c r="D77" s="220" t="s">
        <v>975</v>
      </c>
      <c r="E77" s="220" t="s">
        <v>976</v>
      </c>
      <c r="F77" s="220" t="s">
        <v>280</v>
      </c>
      <c r="G77" s="238">
        <v>0</v>
      </c>
      <c r="H77" s="238">
        <v>0</v>
      </c>
      <c r="I77" s="238">
        <v>0</v>
      </c>
      <c r="J77" s="238">
        <v>0</v>
      </c>
      <c r="K77" s="238"/>
      <c r="L77" s="238">
        <v>30000</v>
      </c>
      <c r="M77" s="238"/>
      <c r="N77" s="238">
        <v>0</v>
      </c>
      <c r="O77" s="238">
        <v>0</v>
      </c>
      <c r="P77" s="238">
        <v>0</v>
      </c>
      <c r="Q77" s="238">
        <v>30000</v>
      </c>
      <c r="R77" s="238">
        <v>30000</v>
      </c>
      <c r="S77" s="238"/>
      <c r="T77" s="238"/>
      <c r="U77" s="238"/>
      <c r="V77" s="243"/>
      <c r="W77" s="243"/>
    </row>
    <row r="78" spans="1:23" s="176" customFormat="1" ht="16.5">
      <c r="A78" s="179"/>
      <c r="B78" s="180"/>
      <c r="C78" s="180"/>
      <c r="D78" s="179"/>
      <c r="E78" s="179"/>
      <c r="F78" s="179"/>
      <c r="G78" s="181"/>
      <c r="H78" s="181"/>
      <c r="I78" s="181"/>
      <c r="J78" s="218"/>
      <c r="K78" s="197"/>
      <c r="L78" s="197"/>
      <c r="M78" s="197"/>
      <c r="N78" s="218"/>
      <c r="O78" s="218"/>
      <c r="P78" s="218"/>
      <c r="Q78" s="218"/>
      <c r="R78" s="218"/>
      <c r="S78" s="218"/>
      <c r="T78" s="218"/>
      <c r="U78" s="218"/>
      <c r="V78" s="179"/>
      <c r="W78" s="179"/>
    </row>
    <row r="79" spans="1:23" s="185" customFormat="1" ht="63.75">
      <c r="A79" s="551">
        <v>104010</v>
      </c>
      <c r="B79" s="552">
        <v>1056</v>
      </c>
      <c r="C79" s="552"/>
      <c r="D79" s="551" t="s">
        <v>364</v>
      </c>
      <c r="E79" s="551" t="s">
        <v>365</v>
      </c>
      <c r="F79" s="551"/>
      <c r="G79" s="237">
        <f>SUM(G82:G92)</f>
        <v>810197.11</v>
      </c>
      <c r="H79" s="237">
        <f t="shared" ref="H79:S79" si="22">SUM(H82:H92)</f>
        <v>1376635.9</v>
      </c>
      <c r="I79" s="237">
        <f t="shared" si="22"/>
        <v>1436635.9</v>
      </c>
      <c r="J79" s="237">
        <f t="shared" si="22"/>
        <v>1076635.8999999999</v>
      </c>
      <c r="K79" s="237">
        <f t="shared" si="22"/>
        <v>1076635.8999999999</v>
      </c>
      <c r="L79" s="237">
        <f t="shared" si="22"/>
        <v>1340115.3</v>
      </c>
      <c r="M79" s="237">
        <f t="shared" si="22"/>
        <v>986635.89999999991</v>
      </c>
      <c r="N79" s="237">
        <f t="shared" si="22"/>
        <v>1076635.8999999999</v>
      </c>
      <c r="O79" s="237">
        <f t="shared" si="22"/>
        <v>1076635.8999999999</v>
      </c>
      <c r="P79" s="237">
        <f t="shared" si="22"/>
        <v>1617871.2896</v>
      </c>
      <c r="Q79" s="237">
        <f t="shared" si="22"/>
        <v>5532924.6439999994</v>
      </c>
      <c r="R79" s="237">
        <f t="shared" si="22"/>
        <v>4599895.9000000004</v>
      </c>
      <c r="S79" s="237">
        <f t="shared" si="22"/>
        <v>0</v>
      </c>
      <c r="T79" s="237">
        <f t="shared" ref="T79:U79" si="23">SUM(T82:T92)</f>
        <v>0</v>
      </c>
      <c r="U79" s="237">
        <f t="shared" si="23"/>
        <v>0</v>
      </c>
      <c r="V79" s="551"/>
      <c r="W79" s="551"/>
    </row>
    <row r="80" spans="1:23" s="198" customFormat="1" ht="16.5" hidden="1" outlineLevel="1">
      <c r="A80" s="220"/>
      <c r="B80" s="205"/>
      <c r="C80" s="205"/>
      <c r="D80" s="220"/>
      <c r="E80" s="220"/>
      <c r="F80" s="220"/>
      <c r="G80" s="218">
        <v>810197.11</v>
      </c>
      <c r="H80" s="218">
        <v>1376635.9</v>
      </c>
      <c r="I80" s="218"/>
      <c r="J80" s="218"/>
      <c r="K80" s="218"/>
      <c r="L80" s="218"/>
      <c r="M80" s="218"/>
      <c r="N80" s="218"/>
      <c r="O80" s="218"/>
      <c r="P80" s="218">
        <v>1280115.5</v>
      </c>
      <c r="Q80" s="218">
        <v>1467789.2</v>
      </c>
      <c r="R80" s="218">
        <v>1599895.9</v>
      </c>
      <c r="S80" s="218"/>
      <c r="T80" s="218"/>
      <c r="U80" s="218"/>
      <c r="V80" s="220"/>
      <c r="W80" s="220"/>
    </row>
    <row r="81" spans="1:23" s="198" customFormat="1" ht="16.5" hidden="1" outlineLevel="1">
      <c r="A81" s="220"/>
      <c r="B81" s="205"/>
      <c r="C81" s="205"/>
      <c r="D81" s="220"/>
      <c r="E81" s="220"/>
      <c r="F81" s="220"/>
      <c r="G81" s="218">
        <f>+G79-G80</f>
        <v>0</v>
      </c>
      <c r="H81" s="218">
        <f>+H79-H80</f>
        <v>0</v>
      </c>
      <c r="I81" s="218">
        <f t="shared" ref="I81:R81" si="24">+I79-I80</f>
        <v>1436635.9</v>
      </c>
      <c r="J81" s="218">
        <f t="shared" si="24"/>
        <v>1076635.8999999999</v>
      </c>
      <c r="K81" s="218">
        <f t="shared" si="24"/>
        <v>1076635.8999999999</v>
      </c>
      <c r="L81" s="218">
        <f t="shared" si="24"/>
        <v>1340115.3</v>
      </c>
      <c r="M81" s="218">
        <f t="shared" si="24"/>
        <v>986635.89999999991</v>
      </c>
      <c r="N81" s="218">
        <f t="shared" si="24"/>
        <v>1076635.8999999999</v>
      </c>
      <c r="O81" s="218">
        <f t="shared" si="24"/>
        <v>1076635.8999999999</v>
      </c>
      <c r="P81" s="218">
        <f t="shared" si="24"/>
        <v>337755.78960000002</v>
      </c>
      <c r="Q81" s="218">
        <f t="shared" si="24"/>
        <v>4065135.4439999992</v>
      </c>
      <c r="R81" s="218">
        <f t="shared" si="24"/>
        <v>3000000.0000000005</v>
      </c>
      <c r="S81" s="218"/>
      <c r="T81" s="218"/>
      <c r="U81" s="218"/>
      <c r="V81" s="220"/>
      <c r="W81" s="220"/>
    </row>
    <row r="82" spans="1:23" s="176" customFormat="1" ht="38.25" collapsed="1">
      <c r="A82" s="220"/>
      <c r="B82" s="205"/>
      <c r="C82" s="205">
        <v>11001</v>
      </c>
      <c r="D82" s="220" t="s">
        <v>366</v>
      </c>
      <c r="E82" s="220" t="s">
        <v>367</v>
      </c>
      <c r="F82" s="220" t="s">
        <v>280</v>
      </c>
      <c r="G82" s="218">
        <v>476001.6</v>
      </c>
      <c r="H82" s="218">
        <v>478882</v>
      </c>
      <c r="I82" s="218">
        <v>478882</v>
      </c>
      <c r="J82" s="218">
        <v>478882</v>
      </c>
      <c r="K82" s="218">
        <v>478882</v>
      </c>
      <c r="L82" s="218">
        <v>478882</v>
      </c>
      <c r="M82" s="218">
        <v>478882</v>
      </c>
      <c r="N82" s="218">
        <v>478882</v>
      </c>
      <c r="O82" s="218">
        <v>478882</v>
      </c>
      <c r="P82" s="218">
        <v>478882</v>
      </c>
      <c r="Q82" s="218">
        <v>478882</v>
      </c>
      <c r="R82" s="218">
        <v>478882</v>
      </c>
      <c r="S82" s="218"/>
      <c r="T82" s="218"/>
      <c r="U82" s="218"/>
      <c r="V82" s="220" t="s">
        <v>152</v>
      </c>
      <c r="W82" s="220"/>
    </row>
    <row r="83" spans="1:23" s="176" customFormat="1" ht="25.5">
      <c r="A83" s="220"/>
      <c r="B83" s="205"/>
      <c r="C83" s="205">
        <v>11002</v>
      </c>
      <c r="D83" s="220" t="s">
        <v>368</v>
      </c>
      <c r="E83" s="220" t="s">
        <v>369</v>
      </c>
      <c r="F83" s="220" t="s">
        <v>280</v>
      </c>
      <c r="G83" s="218">
        <v>71556.899999999994</v>
      </c>
      <c r="H83" s="218">
        <v>81059</v>
      </c>
      <c r="I83" s="218">
        <v>81059</v>
      </c>
      <c r="J83" s="247">
        <v>81059</v>
      </c>
      <c r="K83" s="218">
        <v>81059</v>
      </c>
      <c r="L83" s="218">
        <v>126000.5</v>
      </c>
      <c r="M83" s="218">
        <v>81059</v>
      </c>
      <c r="N83" s="247">
        <v>81059</v>
      </c>
      <c r="O83" s="247">
        <v>81059</v>
      </c>
      <c r="P83" s="218">
        <v>126000.5</v>
      </c>
      <c r="Q83" s="218">
        <v>146030.9</v>
      </c>
      <c r="R83" s="218">
        <v>146373.6</v>
      </c>
      <c r="S83" s="218"/>
      <c r="T83" s="218"/>
      <c r="U83" s="218"/>
      <c r="V83" s="220" t="s">
        <v>152</v>
      </c>
      <c r="W83" s="220"/>
    </row>
    <row r="84" spans="1:23" s="176" customFormat="1" ht="38.25">
      <c r="A84" s="220"/>
      <c r="B84" s="205"/>
      <c r="C84" s="205">
        <v>11003</v>
      </c>
      <c r="D84" s="220" t="s">
        <v>370</v>
      </c>
      <c r="E84" s="220" t="s">
        <v>371</v>
      </c>
      <c r="F84" s="220" t="s">
        <v>280</v>
      </c>
      <c r="G84" s="218">
        <v>206629.5</v>
      </c>
      <c r="H84" s="218">
        <v>204515.20000000001</v>
      </c>
      <c r="I84" s="218">
        <v>204515.20000000001</v>
      </c>
      <c r="J84" s="247">
        <v>204515.20000000001</v>
      </c>
      <c r="K84" s="218">
        <v>204515.20000000001</v>
      </c>
      <c r="L84" s="218">
        <v>228232.8</v>
      </c>
      <c r="M84" s="218">
        <v>204515.20000000001</v>
      </c>
      <c r="N84" s="247">
        <v>204515.20000000001</v>
      </c>
      <c r="O84" s="247">
        <v>204515.20000000001</v>
      </c>
      <c r="P84" s="218">
        <v>228233</v>
      </c>
      <c r="Q84" s="218">
        <v>262876.3</v>
      </c>
      <c r="R84" s="218">
        <v>344640.3</v>
      </c>
      <c r="S84" s="218"/>
      <c r="T84" s="218"/>
      <c r="U84" s="218"/>
      <c r="V84" s="220" t="s">
        <v>152</v>
      </c>
      <c r="W84" s="220"/>
    </row>
    <row r="85" spans="1:23" s="176" customFormat="1" ht="25.5">
      <c r="A85" s="220"/>
      <c r="B85" s="205"/>
      <c r="C85" s="205">
        <v>11005</v>
      </c>
      <c r="D85" s="220" t="s">
        <v>372</v>
      </c>
      <c r="E85" s="220" t="s">
        <v>373</v>
      </c>
      <c r="F85" s="220" t="s">
        <v>280</v>
      </c>
      <c r="G85" s="218">
        <v>56009.11</v>
      </c>
      <c r="H85" s="218">
        <v>97844.7</v>
      </c>
      <c r="I85" s="218">
        <v>97844.7</v>
      </c>
      <c r="J85" s="247">
        <v>97844.7</v>
      </c>
      <c r="K85" s="218">
        <v>97844.7</v>
      </c>
      <c r="L85" s="218">
        <v>217000</v>
      </c>
      <c r="M85" s="218">
        <v>97844.7</v>
      </c>
      <c r="N85" s="247">
        <v>97844.7</v>
      </c>
      <c r="O85" s="247">
        <v>97844.7</v>
      </c>
      <c r="P85" s="218">
        <v>217000</v>
      </c>
      <c r="Q85" s="218">
        <v>300000</v>
      </c>
      <c r="R85" s="218">
        <v>300000</v>
      </c>
      <c r="S85" s="218"/>
      <c r="T85" s="218"/>
      <c r="U85" s="218"/>
      <c r="V85" s="220" t="s">
        <v>152</v>
      </c>
      <c r="W85" s="220"/>
    </row>
    <row r="86" spans="1:23" s="176" customFormat="1" ht="25.5">
      <c r="A86" s="220"/>
      <c r="B86" s="205"/>
      <c r="C86" s="205">
        <v>11007</v>
      </c>
      <c r="D86" s="220" t="s">
        <v>374</v>
      </c>
      <c r="E86" s="220" t="s">
        <v>375</v>
      </c>
      <c r="F86" s="220" t="s">
        <v>280</v>
      </c>
      <c r="G86" s="218">
        <v>0</v>
      </c>
      <c r="H86" s="218">
        <v>360000</v>
      </c>
      <c r="I86" s="218">
        <v>360000</v>
      </c>
      <c r="J86" s="218">
        <v>0</v>
      </c>
      <c r="K86" s="218"/>
      <c r="L86" s="218"/>
      <c r="M86" s="218"/>
      <c r="N86" s="218">
        <v>0</v>
      </c>
      <c r="O86" s="218">
        <v>0</v>
      </c>
      <c r="P86" s="218">
        <v>0</v>
      </c>
      <c r="Q86" s="218">
        <v>0</v>
      </c>
      <c r="R86" s="218">
        <v>0</v>
      </c>
      <c r="S86" s="218"/>
      <c r="T86" s="218"/>
      <c r="U86" s="218"/>
      <c r="V86" s="220" t="s">
        <v>152</v>
      </c>
      <c r="W86" s="220"/>
    </row>
    <row r="87" spans="1:23" s="176" customFormat="1" ht="63.75">
      <c r="A87" s="220"/>
      <c r="B87" s="205"/>
      <c r="C87" s="205">
        <v>11008</v>
      </c>
      <c r="D87" s="220" t="s">
        <v>376</v>
      </c>
      <c r="E87" s="220" t="s">
        <v>377</v>
      </c>
      <c r="F87" s="220" t="s">
        <v>280</v>
      </c>
      <c r="G87" s="218">
        <v>0</v>
      </c>
      <c r="H87" s="218">
        <v>124335</v>
      </c>
      <c r="I87" s="218">
        <v>124335</v>
      </c>
      <c r="J87" s="218">
        <v>124335</v>
      </c>
      <c r="K87" s="218">
        <v>124335</v>
      </c>
      <c r="L87" s="218">
        <v>200000</v>
      </c>
      <c r="M87" s="218">
        <v>124335</v>
      </c>
      <c r="N87" s="218">
        <v>124335</v>
      </c>
      <c r="O87" s="218">
        <v>124335</v>
      </c>
      <c r="P87" s="218">
        <v>200000</v>
      </c>
      <c r="Q87" s="218">
        <v>250000</v>
      </c>
      <c r="R87" s="218">
        <v>300000</v>
      </c>
      <c r="S87" s="218"/>
      <c r="T87" s="218"/>
      <c r="U87" s="218"/>
      <c r="V87" s="220" t="s">
        <v>152</v>
      </c>
      <c r="W87" s="220"/>
    </row>
    <row r="88" spans="1:23" s="176" customFormat="1" ht="89.25">
      <c r="A88" s="220"/>
      <c r="B88" s="205"/>
      <c r="C88" s="205">
        <v>11009</v>
      </c>
      <c r="D88" s="220" t="s">
        <v>378</v>
      </c>
      <c r="E88" s="220" t="s">
        <v>379</v>
      </c>
      <c r="F88" s="220" t="s">
        <v>280</v>
      </c>
      <c r="G88" s="218">
        <v>0</v>
      </c>
      <c r="H88" s="218">
        <v>30000</v>
      </c>
      <c r="I88" s="218">
        <v>30000</v>
      </c>
      <c r="J88" s="218">
        <v>30000</v>
      </c>
      <c r="K88" s="218">
        <v>30000</v>
      </c>
      <c r="L88" s="218">
        <v>30000</v>
      </c>
      <c r="M88" s="218">
        <v>0</v>
      </c>
      <c r="N88" s="218">
        <v>30000</v>
      </c>
      <c r="O88" s="218">
        <v>30000</v>
      </c>
      <c r="P88" s="218">
        <v>30000</v>
      </c>
      <c r="Q88" s="218">
        <v>30000</v>
      </c>
      <c r="R88" s="218">
        <v>30000</v>
      </c>
      <c r="S88" s="218"/>
      <c r="T88" s="218"/>
      <c r="U88" s="218"/>
      <c r="V88" s="220" t="s">
        <v>152</v>
      </c>
      <c r="W88" s="220"/>
    </row>
    <row r="89" spans="1:23" s="509" customFormat="1" ht="63.75">
      <c r="A89" s="554"/>
      <c r="B89" s="555"/>
      <c r="C89" s="555">
        <v>32002</v>
      </c>
      <c r="D89" s="554" t="s">
        <v>1521</v>
      </c>
      <c r="E89" s="554" t="s">
        <v>1523</v>
      </c>
      <c r="F89" s="554" t="s">
        <v>1522</v>
      </c>
      <c r="G89" s="507">
        <v>0</v>
      </c>
      <c r="H89" s="507">
        <v>0</v>
      </c>
      <c r="I89" s="507">
        <v>30000</v>
      </c>
      <c r="J89" s="507">
        <v>30000</v>
      </c>
      <c r="K89" s="507">
        <v>30000</v>
      </c>
      <c r="L89" s="507">
        <v>30000</v>
      </c>
      <c r="M89" s="507">
        <v>0</v>
      </c>
      <c r="N89" s="507">
        <v>30000</v>
      </c>
      <c r="O89" s="507">
        <v>30000</v>
      </c>
      <c r="P89" s="507">
        <v>217755.78959999999</v>
      </c>
      <c r="Q89" s="507">
        <v>465135.44400000002</v>
      </c>
      <c r="R89" s="507">
        <v>0</v>
      </c>
      <c r="S89" s="507"/>
      <c r="T89" s="507"/>
      <c r="U89" s="507"/>
      <c r="V89" s="554" t="s">
        <v>152</v>
      </c>
      <c r="W89" s="554"/>
    </row>
    <row r="90" spans="1:23" s="509" customFormat="1" ht="76.5">
      <c r="A90" s="554"/>
      <c r="B90" s="555"/>
      <c r="C90" s="555" t="s">
        <v>1083</v>
      </c>
      <c r="D90" s="554" t="s">
        <v>1524</v>
      </c>
      <c r="E90" s="554" t="s">
        <v>1525</v>
      </c>
      <c r="F90" s="554" t="s">
        <v>1522</v>
      </c>
      <c r="G90" s="507">
        <v>0</v>
      </c>
      <c r="H90" s="507">
        <v>0</v>
      </c>
      <c r="I90" s="507">
        <v>30000</v>
      </c>
      <c r="J90" s="507">
        <v>30000</v>
      </c>
      <c r="K90" s="507">
        <v>30000</v>
      </c>
      <c r="L90" s="507">
        <v>30000</v>
      </c>
      <c r="M90" s="507">
        <v>0</v>
      </c>
      <c r="N90" s="507">
        <v>30000</v>
      </c>
      <c r="O90" s="507">
        <v>30000</v>
      </c>
      <c r="P90" s="507">
        <v>120000</v>
      </c>
      <c r="Q90" s="507">
        <v>3600000</v>
      </c>
      <c r="R90" s="507">
        <v>3000000</v>
      </c>
      <c r="S90" s="507"/>
      <c r="T90" s="507"/>
      <c r="U90" s="507"/>
      <c r="V90" s="554" t="s">
        <v>152</v>
      </c>
      <c r="W90" s="554"/>
    </row>
    <row r="91" spans="1:23" s="210" customFormat="1" ht="127.5">
      <c r="A91" s="220"/>
      <c r="B91" s="205"/>
      <c r="C91" s="205" t="s">
        <v>885</v>
      </c>
      <c r="D91" s="220" t="s">
        <v>939</v>
      </c>
      <c r="E91" s="220" t="s">
        <v>940</v>
      </c>
      <c r="F91" s="220" t="s">
        <v>280</v>
      </c>
      <c r="G91" s="218">
        <v>0</v>
      </c>
      <c r="H91" s="218">
        <v>0</v>
      </c>
      <c r="I91" s="218">
        <v>0</v>
      </c>
      <c r="J91" s="218">
        <v>0</v>
      </c>
      <c r="K91" s="218"/>
      <c r="L91" s="218"/>
      <c r="M91" s="218"/>
      <c r="N91" s="218">
        <v>0</v>
      </c>
      <c r="O91" s="218">
        <v>0</v>
      </c>
      <c r="P91" s="218"/>
      <c r="Q91" s="218"/>
      <c r="R91" s="218"/>
      <c r="S91" s="218"/>
      <c r="T91" s="218"/>
      <c r="U91" s="218"/>
      <c r="V91" s="220" t="s">
        <v>152</v>
      </c>
      <c r="W91" s="220" t="s">
        <v>941</v>
      </c>
    </row>
    <row r="92" spans="1:23" s="210" customFormat="1" ht="25.5">
      <c r="A92" s="220"/>
      <c r="B92" s="205"/>
      <c r="C92" s="205" t="s">
        <v>885</v>
      </c>
      <c r="D92" s="220" t="s">
        <v>996</v>
      </c>
      <c r="E92" s="220"/>
      <c r="F92" s="220"/>
      <c r="G92" s="218">
        <v>0</v>
      </c>
      <c r="H92" s="218">
        <v>0</v>
      </c>
      <c r="I92" s="218"/>
      <c r="J92" s="218"/>
      <c r="K92" s="218"/>
      <c r="L92" s="218"/>
      <c r="M92" s="218"/>
      <c r="N92" s="218"/>
      <c r="O92" s="218"/>
      <c r="P92" s="218"/>
      <c r="Q92" s="218"/>
      <c r="R92" s="218"/>
      <c r="S92" s="218"/>
      <c r="T92" s="218"/>
      <c r="U92" s="218"/>
      <c r="V92" s="220"/>
      <c r="W92" s="220" t="s">
        <v>995</v>
      </c>
    </row>
    <row r="93" spans="1:23" s="185" customFormat="1" ht="38.25">
      <c r="A93" s="551">
        <v>104010</v>
      </c>
      <c r="B93" s="552">
        <v>1075</v>
      </c>
      <c r="C93" s="552"/>
      <c r="D93" s="551" t="s">
        <v>380</v>
      </c>
      <c r="E93" s="551" t="s">
        <v>381</v>
      </c>
      <c r="F93" s="551"/>
      <c r="G93" s="237">
        <f>+G96+G97+G98+G99+G108+G109+G110+G111+G112+G113+G114+G115+G116+G117+G120+G121+G122+G123+G124+G125</f>
        <v>4962137.8600000003</v>
      </c>
      <c r="H93" s="237">
        <f>+H96+H97+H98+H99+H108+H109+H110+H111+H112+H113+H114+H115+H116+H117+H120+H121+H122+H123+H124+H125</f>
        <v>5911463.9000000004</v>
      </c>
      <c r="I93" s="237">
        <f t="shared" ref="I93:U93" si="25">+I96+I97+I98+I99+I108+I109+I110+I111+I112+I113+I114+I115+I116+I117+I120+I121+I122+I123+I124+I125</f>
        <v>5911463.9000000004</v>
      </c>
      <c r="J93" s="237">
        <f t="shared" si="25"/>
        <v>4411917.12</v>
      </c>
      <c r="K93" s="237">
        <f t="shared" si="25"/>
        <v>6696818.4000000004</v>
      </c>
      <c r="L93" s="237">
        <f t="shared" si="25"/>
        <v>7606818.4000000004</v>
      </c>
      <c r="M93" s="237">
        <f t="shared" si="25"/>
        <v>5799514.7000000002</v>
      </c>
      <c r="N93" s="237">
        <f t="shared" si="25"/>
        <v>4479437.5200000005</v>
      </c>
      <c r="O93" s="237">
        <f t="shared" si="25"/>
        <v>4542569.5200000005</v>
      </c>
      <c r="P93" s="237">
        <f t="shared" si="25"/>
        <v>8381360.1425711717</v>
      </c>
      <c r="Q93" s="237">
        <f t="shared" si="25"/>
        <v>8137105.6014131745</v>
      </c>
      <c r="R93" s="237">
        <f t="shared" si="25"/>
        <v>7513323.5678398293</v>
      </c>
      <c r="S93" s="237">
        <f t="shared" ref="S93" si="26">+S96+S97+S98+S99+S108+S109+S110+S111+S112+S113+S114+S115+S116+S117+S120+S121+S122+S123+S124+S125</f>
        <v>0</v>
      </c>
      <c r="T93" s="237">
        <f t="shared" si="25"/>
        <v>0</v>
      </c>
      <c r="U93" s="237">
        <f t="shared" si="25"/>
        <v>0</v>
      </c>
      <c r="V93" s="237"/>
      <c r="W93" s="237"/>
    </row>
    <row r="94" spans="1:23" s="198" customFormat="1" ht="16.5">
      <c r="A94" s="220"/>
      <c r="B94" s="205"/>
      <c r="C94" s="205"/>
      <c r="D94" s="220"/>
      <c r="E94" s="220"/>
      <c r="F94" s="220"/>
      <c r="G94" s="218">
        <v>4962137.8600000003</v>
      </c>
      <c r="H94" s="218">
        <v>5911463.9000000004</v>
      </c>
      <c r="I94" s="218"/>
      <c r="J94" s="218"/>
      <c r="K94" s="218"/>
      <c r="L94" s="218"/>
      <c r="M94" s="218"/>
      <c r="N94" s="218"/>
      <c r="O94" s="218"/>
      <c r="P94" s="218">
        <v>5177128.51</v>
      </c>
      <c r="Q94" s="218">
        <v>4558318.12</v>
      </c>
      <c r="R94" s="218">
        <v>4621450.12</v>
      </c>
      <c r="S94" s="218"/>
      <c r="T94" s="218"/>
      <c r="U94" s="218"/>
      <c r="V94" s="220"/>
      <c r="W94" s="220"/>
    </row>
    <row r="95" spans="1:23" s="198" customFormat="1" ht="16.5">
      <c r="A95" s="220"/>
      <c r="B95" s="205"/>
      <c r="C95" s="205"/>
      <c r="D95" s="220"/>
      <c r="E95" s="220"/>
      <c r="F95" s="220"/>
      <c r="G95" s="218">
        <f>+G93-G94</f>
        <v>0</v>
      </c>
      <c r="H95" s="218">
        <f>+H93-H94</f>
        <v>0</v>
      </c>
      <c r="I95" s="218">
        <f t="shared" ref="I95:R95" si="27">+I93-I94</f>
        <v>5911463.9000000004</v>
      </c>
      <c r="J95" s="218">
        <f t="shared" si="27"/>
        <v>4411917.12</v>
      </c>
      <c r="K95" s="218">
        <f t="shared" si="27"/>
        <v>6696818.4000000004</v>
      </c>
      <c r="L95" s="218">
        <f t="shared" si="27"/>
        <v>7606818.4000000004</v>
      </c>
      <c r="M95" s="218">
        <f t="shared" si="27"/>
        <v>5799514.7000000002</v>
      </c>
      <c r="N95" s="218">
        <f t="shared" si="27"/>
        <v>4479437.5200000005</v>
      </c>
      <c r="O95" s="218">
        <f t="shared" si="27"/>
        <v>4542569.5200000005</v>
      </c>
      <c r="P95" s="218">
        <f t="shared" si="27"/>
        <v>3204231.632571172</v>
      </c>
      <c r="Q95" s="218">
        <f t="shared" si="27"/>
        <v>3578787.4814131744</v>
      </c>
      <c r="R95" s="218">
        <f t="shared" si="27"/>
        <v>2891873.4478398291</v>
      </c>
      <c r="S95" s="218"/>
      <c r="T95" s="218"/>
      <c r="U95" s="218"/>
      <c r="V95" s="220"/>
      <c r="W95" s="220"/>
    </row>
    <row r="96" spans="1:23" s="176" customFormat="1" ht="63.75">
      <c r="A96" s="220"/>
      <c r="B96" s="205"/>
      <c r="C96" s="205">
        <v>11001</v>
      </c>
      <c r="D96" s="220" t="s">
        <v>382</v>
      </c>
      <c r="E96" s="220" t="s">
        <v>383</v>
      </c>
      <c r="F96" s="220" t="s">
        <v>280</v>
      </c>
      <c r="G96" s="218">
        <v>106465.2</v>
      </c>
      <c r="H96" s="218">
        <v>106465.2</v>
      </c>
      <c r="I96" s="218">
        <v>106465.2</v>
      </c>
      <c r="J96" s="218">
        <v>119000</v>
      </c>
      <c r="K96" s="218">
        <v>119000</v>
      </c>
      <c r="L96" s="218">
        <v>119000</v>
      </c>
      <c r="M96" s="218">
        <v>106465.2</v>
      </c>
      <c r="N96" s="218">
        <v>125000</v>
      </c>
      <c r="O96" s="218">
        <v>130000</v>
      </c>
      <c r="P96" s="218">
        <f>119000+15042.91</f>
        <v>134042.91</v>
      </c>
      <c r="Q96" s="218">
        <v>125000</v>
      </c>
      <c r="R96" s="218">
        <v>130000</v>
      </c>
      <c r="S96" s="218">
        <v>0</v>
      </c>
      <c r="T96" s="218">
        <v>0</v>
      </c>
      <c r="U96" s="218">
        <v>0</v>
      </c>
      <c r="V96" s="220" t="s">
        <v>152</v>
      </c>
      <c r="W96" s="220"/>
    </row>
    <row r="97" spans="1:23" s="176" customFormat="1" ht="51">
      <c r="A97" s="220"/>
      <c r="B97" s="205"/>
      <c r="C97" s="205">
        <v>11002</v>
      </c>
      <c r="D97" s="220" t="s">
        <v>384</v>
      </c>
      <c r="E97" s="220" t="s">
        <v>385</v>
      </c>
      <c r="F97" s="220" t="s">
        <v>280</v>
      </c>
      <c r="G97" s="218">
        <v>36746.61</v>
      </c>
      <c r="H97" s="218">
        <v>54980.6</v>
      </c>
      <c r="I97" s="218">
        <v>54980.6</v>
      </c>
      <c r="J97" s="218">
        <v>54980.6</v>
      </c>
      <c r="K97" s="218">
        <v>54980.6</v>
      </c>
      <c r="L97" s="218">
        <v>54980.6</v>
      </c>
      <c r="M97" s="218">
        <v>54980.6</v>
      </c>
      <c r="N97" s="218">
        <v>54980.6</v>
      </c>
      <c r="O97" s="218">
        <v>54980.6</v>
      </c>
      <c r="P97" s="218">
        <v>54980.6</v>
      </c>
      <c r="Q97" s="218">
        <v>54980.6</v>
      </c>
      <c r="R97" s="218">
        <v>54980.6</v>
      </c>
      <c r="S97" s="218">
        <v>0</v>
      </c>
      <c r="T97" s="218">
        <v>0</v>
      </c>
      <c r="U97" s="218">
        <v>0</v>
      </c>
      <c r="V97" s="220" t="s">
        <v>152</v>
      </c>
      <c r="W97" s="220"/>
    </row>
    <row r="98" spans="1:23" s="176" customFormat="1" ht="102">
      <c r="A98" s="220"/>
      <c r="B98" s="205"/>
      <c r="C98" s="205">
        <v>11003</v>
      </c>
      <c r="D98" s="220" t="s">
        <v>386</v>
      </c>
      <c r="E98" s="220" t="s">
        <v>387</v>
      </c>
      <c r="F98" s="220" t="s">
        <v>280</v>
      </c>
      <c r="G98" s="218">
        <v>63542.5</v>
      </c>
      <c r="H98" s="218">
        <v>64730.5</v>
      </c>
      <c r="I98" s="218">
        <v>64730.5</v>
      </c>
      <c r="J98" s="218">
        <v>64730.5</v>
      </c>
      <c r="K98" s="218">
        <v>64730.5</v>
      </c>
      <c r="L98" s="218">
        <v>64730.5</v>
      </c>
      <c r="M98" s="218">
        <v>64730.5</v>
      </c>
      <c r="N98" s="218">
        <v>64730.5</v>
      </c>
      <c r="O98" s="218">
        <v>64730.5</v>
      </c>
      <c r="P98" s="218">
        <v>64730.5</v>
      </c>
      <c r="Q98" s="218">
        <v>64730.5</v>
      </c>
      <c r="R98" s="218">
        <v>64730.5</v>
      </c>
      <c r="S98" s="218">
        <v>0</v>
      </c>
      <c r="T98" s="218">
        <v>0</v>
      </c>
      <c r="U98" s="218">
        <v>0</v>
      </c>
      <c r="V98" s="220" t="s">
        <v>152</v>
      </c>
      <c r="W98" s="220"/>
    </row>
    <row r="99" spans="1:23" s="176" customFormat="1" ht="51">
      <c r="A99" s="220"/>
      <c r="B99" s="205"/>
      <c r="C99" s="205">
        <v>11004</v>
      </c>
      <c r="D99" s="220" t="s">
        <v>388</v>
      </c>
      <c r="E99" s="220" t="s">
        <v>389</v>
      </c>
      <c r="F99" s="220" t="s">
        <v>280</v>
      </c>
      <c r="G99" s="218">
        <f>SUM(G100:G107)</f>
        <v>2608931.77</v>
      </c>
      <c r="H99" s="218">
        <f>SUM(H100:H107)</f>
        <v>3048414.3000000003</v>
      </c>
      <c r="I99" s="218">
        <f t="shared" ref="I99:U99" si="28">SUM(I100:I107)</f>
        <v>3048414.3000000003</v>
      </c>
      <c r="J99" s="218">
        <f t="shared" si="28"/>
        <v>3771224.8200000003</v>
      </c>
      <c r="K99" s="218">
        <v>3771224.8</v>
      </c>
      <c r="L99" s="218">
        <v>3771224.8</v>
      </c>
      <c r="M99" s="218">
        <v>3049554.3</v>
      </c>
      <c r="N99" s="218">
        <f t="shared" si="28"/>
        <v>3788945.22</v>
      </c>
      <c r="O99" s="218">
        <f t="shared" si="28"/>
        <v>3843077.22</v>
      </c>
      <c r="P99" s="218">
        <f t="shared" si="28"/>
        <v>3747554.9000000004</v>
      </c>
      <c r="Q99" s="218">
        <f t="shared" si="28"/>
        <v>3837825.8200000003</v>
      </c>
      <c r="R99" s="218">
        <f t="shared" si="28"/>
        <v>3891957.8200000003</v>
      </c>
      <c r="S99" s="218">
        <f t="shared" ref="S99" si="29">SUM(S100:S107)</f>
        <v>0</v>
      </c>
      <c r="T99" s="218">
        <f t="shared" si="28"/>
        <v>0</v>
      </c>
      <c r="U99" s="218">
        <f t="shared" si="28"/>
        <v>0</v>
      </c>
      <c r="V99" s="220" t="s">
        <v>152</v>
      </c>
      <c r="W99" s="220"/>
    </row>
    <row r="100" spans="1:23" s="194" customFormat="1" ht="47.25" customHeight="1">
      <c r="A100" s="243"/>
      <c r="B100" s="553"/>
      <c r="C100" s="553"/>
      <c r="D100" s="605" t="s">
        <v>353</v>
      </c>
      <c r="E100" s="606"/>
      <c r="F100" s="188" t="s">
        <v>280</v>
      </c>
      <c r="G100" s="238">
        <v>2397294.4700000002</v>
      </c>
      <c r="H100" s="238">
        <v>2807269.6</v>
      </c>
      <c r="I100" s="238">
        <v>2807269.6</v>
      </c>
      <c r="J100" s="251">
        <f>2948860.6+507260</f>
        <v>3456120.6</v>
      </c>
      <c r="K100" s="218"/>
      <c r="L100" s="218"/>
      <c r="M100" s="218"/>
      <c r="N100" s="251">
        <f>2966581+507260</f>
        <v>3473841</v>
      </c>
      <c r="O100" s="251">
        <f>3020713+507260</f>
        <v>3527973</v>
      </c>
      <c r="P100" s="238">
        <f>H100+507260+143000+48880.6</f>
        <v>3506410.2</v>
      </c>
      <c r="Q100" s="238">
        <f>2966581+507260+48880.6</f>
        <v>3522721.6</v>
      </c>
      <c r="R100" s="238">
        <f>3020713+507260+48880.6</f>
        <v>3576853.6</v>
      </c>
      <c r="S100" s="238">
        <v>0</v>
      </c>
      <c r="T100" s="238">
        <v>0</v>
      </c>
      <c r="U100" s="238">
        <v>0</v>
      </c>
      <c r="V100" s="243"/>
      <c r="W100" s="550" t="s">
        <v>1019</v>
      </c>
    </row>
    <row r="101" spans="1:23" s="194" customFormat="1" ht="20.25" customHeight="1">
      <c r="A101" s="243"/>
      <c r="B101" s="553"/>
      <c r="C101" s="553"/>
      <c r="D101" s="605" t="s">
        <v>412</v>
      </c>
      <c r="E101" s="606"/>
      <c r="F101" s="188" t="s">
        <v>280</v>
      </c>
      <c r="G101" s="238">
        <v>46556.800000000003</v>
      </c>
      <c r="H101" s="238">
        <v>55868</v>
      </c>
      <c r="I101" s="238">
        <v>55868</v>
      </c>
      <c r="J101" s="251">
        <v>90193.8</v>
      </c>
      <c r="K101" s="218"/>
      <c r="L101" s="218"/>
      <c r="M101" s="218"/>
      <c r="N101" s="251">
        <v>90193.8</v>
      </c>
      <c r="O101" s="251">
        <v>90193.8</v>
      </c>
      <c r="P101" s="238">
        <v>55868</v>
      </c>
      <c r="Q101" s="238">
        <v>90193.8</v>
      </c>
      <c r="R101" s="238">
        <v>90193.8</v>
      </c>
      <c r="S101" s="238">
        <v>0</v>
      </c>
      <c r="T101" s="238">
        <v>0</v>
      </c>
      <c r="U101" s="238">
        <v>0</v>
      </c>
      <c r="V101" s="243"/>
      <c r="W101" s="243" t="s">
        <v>1009</v>
      </c>
    </row>
    <row r="102" spans="1:23" s="194" customFormat="1" ht="20.25" customHeight="1">
      <c r="A102" s="243"/>
      <c r="B102" s="553"/>
      <c r="C102" s="553"/>
      <c r="D102" s="605" t="s">
        <v>413</v>
      </c>
      <c r="E102" s="606"/>
      <c r="F102" s="188" t="s">
        <v>280</v>
      </c>
      <c r="G102" s="238">
        <v>20918.7</v>
      </c>
      <c r="H102" s="238">
        <v>23091.7</v>
      </c>
      <c r="I102" s="238">
        <v>23091.7</v>
      </c>
      <c r="J102" s="251">
        <v>39258.820000000007</v>
      </c>
      <c r="K102" s="218"/>
      <c r="L102" s="218"/>
      <c r="M102" s="218"/>
      <c r="N102" s="251">
        <v>39258.820000000007</v>
      </c>
      <c r="O102" s="251">
        <v>39258.820000000007</v>
      </c>
      <c r="P102" s="238">
        <v>23091.7</v>
      </c>
      <c r="Q102" s="238">
        <v>39258.820000000007</v>
      </c>
      <c r="R102" s="238">
        <v>39258.820000000007</v>
      </c>
      <c r="S102" s="238">
        <v>0</v>
      </c>
      <c r="T102" s="238">
        <v>0</v>
      </c>
      <c r="U102" s="238">
        <v>0</v>
      </c>
      <c r="V102" s="243"/>
      <c r="W102" s="243" t="s">
        <v>1010</v>
      </c>
    </row>
    <row r="103" spans="1:23" s="194" customFormat="1" ht="20.25" customHeight="1">
      <c r="A103" s="243"/>
      <c r="B103" s="553"/>
      <c r="C103" s="553"/>
      <c r="D103" s="605" t="s">
        <v>414</v>
      </c>
      <c r="E103" s="606"/>
      <c r="F103" s="188" t="s">
        <v>280</v>
      </c>
      <c r="G103" s="238">
        <v>19791.3</v>
      </c>
      <c r="H103" s="238">
        <v>23750.400000000001</v>
      </c>
      <c r="I103" s="238">
        <v>23750.400000000001</v>
      </c>
      <c r="J103" s="251">
        <v>36306.199999999997</v>
      </c>
      <c r="K103" s="218"/>
      <c r="L103" s="218"/>
      <c r="M103" s="218"/>
      <c r="N103" s="251">
        <v>36306.199999999997</v>
      </c>
      <c r="O103" s="251">
        <v>36306.199999999997</v>
      </c>
      <c r="P103" s="238">
        <v>23750.400000000001</v>
      </c>
      <c r="Q103" s="238">
        <v>36306.199999999997</v>
      </c>
      <c r="R103" s="238">
        <v>36306.199999999997</v>
      </c>
      <c r="S103" s="238">
        <v>0</v>
      </c>
      <c r="T103" s="238">
        <v>0</v>
      </c>
      <c r="U103" s="238">
        <v>0</v>
      </c>
      <c r="V103" s="243"/>
      <c r="W103" s="243" t="s">
        <v>1011</v>
      </c>
    </row>
    <row r="104" spans="1:23" s="194" customFormat="1" ht="20.25" customHeight="1">
      <c r="A104" s="243"/>
      <c r="B104" s="553"/>
      <c r="C104" s="553"/>
      <c r="D104" s="605" t="s">
        <v>415</v>
      </c>
      <c r="E104" s="606"/>
      <c r="F104" s="188" t="s">
        <v>280</v>
      </c>
      <c r="G104" s="238">
        <v>21130.799999999999</v>
      </c>
      <c r="H104" s="238">
        <v>25358</v>
      </c>
      <c r="I104" s="238">
        <v>25358</v>
      </c>
      <c r="J104" s="238">
        <v>25358</v>
      </c>
      <c r="K104" s="218"/>
      <c r="L104" s="218"/>
      <c r="M104" s="218"/>
      <c r="N104" s="238">
        <v>25358</v>
      </c>
      <c r="O104" s="238">
        <v>25358</v>
      </c>
      <c r="P104" s="238">
        <v>25358</v>
      </c>
      <c r="Q104" s="238">
        <v>25358</v>
      </c>
      <c r="R104" s="238">
        <v>25358</v>
      </c>
      <c r="S104" s="238">
        <v>0</v>
      </c>
      <c r="T104" s="238">
        <v>0</v>
      </c>
      <c r="U104" s="238">
        <v>0</v>
      </c>
      <c r="V104" s="243"/>
      <c r="W104" s="243"/>
    </row>
    <row r="105" spans="1:23" s="194" customFormat="1" ht="20.25" customHeight="1">
      <c r="A105" s="243"/>
      <c r="B105" s="553"/>
      <c r="C105" s="553"/>
      <c r="D105" s="605" t="s">
        <v>416</v>
      </c>
      <c r="E105" s="606"/>
      <c r="F105" s="188" t="s">
        <v>280</v>
      </c>
      <c r="G105" s="238">
        <v>75171.7</v>
      </c>
      <c r="H105" s="238">
        <v>79394.5</v>
      </c>
      <c r="I105" s="238">
        <v>79394.5</v>
      </c>
      <c r="J105" s="238">
        <v>79394.5</v>
      </c>
      <c r="K105" s="218"/>
      <c r="L105" s="218"/>
      <c r="M105" s="218"/>
      <c r="N105" s="238">
        <v>79394.5</v>
      </c>
      <c r="O105" s="238">
        <v>79394.5</v>
      </c>
      <c r="P105" s="238">
        <v>79394.5</v>
      </c>
      <c r="Q105" s="238">
        <v>79394.5</v>
      </c>
      <c r="R105" s="238">
        <v>79394.5</v>
      </c>
      <c r="S105" s="238">
        <v>0</v>
      </c>
      <c r="T105" s="238">
        <v>0</v>
      </c>
      <c r="U105" s="238">
        <v>0</v>
      </c>
      <c r="V105" s="243"/>
      <c r="W105" s="243"/>
    </row>
    <row r="106" spans="1:23" s="194" customFormat="1" ht="20.25" customHeight="1">
      <c r="A106" s="243"/>
      <c r="B106" s="553"/>
      <c r="C106" s="553"/>
      <c r="D106" s="605" t="s">
        <v>417</v>
      </c>
      <c r="E106" s="606"/>
      <c r="F106" s="188" t="s">
        <v>280</v>
      </c>
      <c r="G106" s="238">
        <v>13215.6</v>
      </c>
      <c r="H106" s="238">
        <v>15858.7</v>
      </c>
      <c r="I106" s="238">
        <v>15858.7</v>
      </c>
      <c r="J106" s="238">
        <v>15858.7</v>
      </c>
      <c r="K106" s="218"/>
      <c r="L106" s="218"/>
      <c r="M106" s="218"/>
      <c r="N106" s="238">
        <v>15858.7</v>
      </c>
      <c r="O106" s="238">
        <v>15858.7</v>
      </c>
      <c r="P106" s="238">
        <v>15858.7</v>
      </c>
      <c r="Q106" s="238">
        <v>15858.7</v>
      </c>
      <c r="R106" s="238">
        <v>15858.7</v>
      </c>
      <c r="S106" s="238">
        <v>0</v>
      </c>
      <c r="T106" s="238">
        <v>0</v>
      </c>
      <c r="U106" s="238">
        <v>0</v>
      </c>
      <c r="V106" s="243"/>
      <c r="W106" s="243"/>
    </row>
    <row r="107" spans="1:23" s="194" customFormat="1" ht="20.25" customHeight="1">
      <c r="A107" s="243"/>
      <c r="B107" s="553"/>
      <c r="C107" s="553"/>
      <c r="D107" s="605" t="s">
        <v>418</v>
      </c>
      <c r="E107" s="606"/>
      <c r="F107" s="188" t="s">
        <v>280</v>
      </c>
      <c r="G107" s="238">
        <v>14852.4</v>
      </c>
      <c r="H107" s="238">
        <v>17823.400000000001</v>
      </c>
      <c r="I107" s="238">
        <v>17823.400000000001</v>
      </c>
      <c r="J107" s="251">
        <v>28734.2</v>
      </c>
      <c r="K107" s="218"/>
      <c r="L107" s="218"/>
      <c r="M107" s="218"/>
      <c r="N107" s="251">
        <v>28734.2</v>
      </c>
      <c r="O107" s="251">
        <v>28734.2</v>
      </c>
      <c r="P107" s="238">
        <v>17823.400000000001</v>
      </c>
      <c r="Q107" s="238">
        <v>28734.2</v>
      </c>
      <c r="R107" s="238">
        <v>28734.2</v>
      </c>
      <c r="S107" s="238">
        <v>0</v>
      </c>
      <c r="T107" s="238">
        <v>0</v>
      </c>
      <c r="U107" s="238">
        <v>0</v>
      </c>
      <c r="V107" s="243"/>
      <c r="W107" s="243" t="s">
        <v>1012</v>
      </c>
    </row>
    <row r="108" spans="1:23" s="176" customFormat="1" ht="76.5">
      <c r="A108" s="220"/>
      <c r="B108" s="205"/>
      <c r="C108" s="205">
        <v>11005</v>
      </c>
      <c r="D108" s="220" t="s">
        <v>390</v>
      </c>
      <c r="E108" s="220" t="s">
        <v>391</v>
      </c>
      <c r="F108" s="220" t="s">
        <v>280</v>
      </c>
      <c r="G108" s="218">
        <v>36109.449999999997</v>
      </c>
      <c r="H108" s="218">
        <v>46800</v>
      </c>
      <c r="I108" s="218">
        <v>46800</v>
      </c>
      <c r="J108" s="218">
        <v>52200</v>
      </c>
      <c r="K108" s="218">
        <v>52200</v>
      </c>
      <c r="L108" s="218">
        <v>52200</v>
      </c>
      <c r="M108" s="218">
        <v>46800</v>
      </c>
      <c r="N108" s="218">
        <v>96000</v>
      </c>
      <c r="O108" s="218">
        <v>100000</v>
      </c>
      <c r="P108" s="218">
        <v>46800</v>
      </c>
      <c r="Q108" s="218">
        <v>96000</v>
      </c>
      <c r="R108" s="218">
        <v>100000</v>
      </c>
      <c r="S108" s="218">
        <v>0</v>
      </c>
      <c r="T108" s="218">
        <v>0</v>
      </c>
      <c r="U108" s="218">
        <v>0</v>
      </c>
      <c r="V108" s="220" t="s">
        <v>152</v>
      </c>
      <c r="W108" s="220"/>
    </row>
    <row r="109" spans="1:23" s="176" customFormat="1" ht="69.75" customHeight="1">
      <c r="A109" s="220"/>
      <c r="B109" s="205"/>
      <c r="C109" s="205">
        <v>11007</v>
      </c>
      <c r="D109" s="220" t="s">
        <v>392</v>
      </c>
      <c r="E109" s="220" t="s">
        <v>393</v>
      </c>
      <c r="F109" s="220" t="s">
        <v>280</v>
      </c>
      <c r="G109" s="218">
        <v>34656.06</v>
      </c>
      <c r="H109" s="218">
        <v>40625</v>
      </c>
      <c r="I109" s="218">
        <v>40625</v>
      </c>
      <c r="J109" s="218">
        <v>50000</v>
      </c>
      <c r="K109" s="218">
        <v>50000</v>
      </c>
      <c r="L109" s="218">
        <v>50000</v>
      </c>
      <c r="M109" s="218">
        <v>40625</v>
      </c>
      <c r="N109" s="218">
        <v>50000</v>
      </c>
      <c r="O109" s="218">
        <v>50000</v>
      </c>
      <c r="P109" s="218">
        <v>40625</v>
      </c>
      <c r="Q109" s="218">
        <v>50000</v>
      </c>
      <c r="R109" s="218">
        <v>50000</v>
      </c>
      <c r="S109" s="218">
        <v>0</v>
      </c>
      <c r="T109" s="218">
        <v>0</v>
      </c>
      <c r="U109" s="218">
        <v>0</v>
      </c>
      <c r="V109" s="220" t="s">
        <v>870</v>
      </c>
      <c r="W109" s="556" t="s">
        <v>1013</v>
      </c>
    </row>
    <row r="110" spans="1:23" s="176" customFormat="1" ht="162" customHeight="1">
      <c r="A110" s="220"/>
      <c r="B110" s="205"/>
      <c r="C110" s="205">
        <v>11008</v>
      </c>
      <c r="D110" s="220" t="s">
        <v>394</v>
      </c>
      <c r="E110" s="220" t="s">
        <v>395</v>
      </c>
      <c r="F110" s="220" t="s">
        <v>280</v>
      </c>
      <c r="G110" s="218">
        <v>5262.7</v>
      </c>
      <c r="H110" s="218">
        <v>6000</v>
      </c>
      <c r="I110" s="218">
        <v>6000</v>
      </c>
      <c r="J110" s="218">
        <v>50000</v>
      </c>
      <c r="K110" s="218">
        <v>50000</v>
      </c>
      <c r="L110" s="218">
        <v>50000</v>
      </c>
      <c r="M110" s="218">
        <v>6000</v>
      </c>
      <c r="N110" s="218">
        <v>50000</v>
      </c>
      <c r="O110" s="218">
        <v>50000</v>
      </c>
      <c r="P110" s="218">
        <v>6000</v>
      </c>
      <c r="Q110" s="218">
        <v>50000</v>
      </c>
      <c r="R110" s="218">
        <v>50000</v>
      </c>
      <c r="S110" s="218">
        <v>0</v>
      </c>
      <c r="T110" s="218">
        <v>0</v>
      </c>
      <c r="U110" s="218">
        <v>0</v>
      </c>
      <c r="V110" s="220" t="s">
        <v>870</v>
      </c>
      <c r="W110" s="220"/>
    </row>
    <row r="111" spans="1:23" s="176" customFormat="1" ht="102">
      <c r="A111" s="220"/>
      <c r="B111" s="205"/>
      <c r="C111" s="205">
        <v>11009</v>
      </c>
      <c r="D111" s="220" t="s">
        <v>396</v>
      </c>
      <c r="E111" s="220" t="s">
        <v>397</v>
      </c>
      <c r="F111" s="220" t="s">
        <v>280</v>
      </c>
      <c r="G111" s="218">
        <v>24026.400000000001</v>
      </c>
      <c r="H111" s="218">
        <v>11750.4</v>
      </c>
      <c r="I111" s="218">
        <v>11750.4</v>
      </c>
      <c r="J111" s="218">
        <v>11750.4</v>
      </c>
      <c r="K111" s="218">
        <v>11750.4</v>
      </c>
      <c r="L111" s="218">
        <v>11750.4</v>
      </c>
      <c r="M111" s="218">
        <v>11750.4</v>
      </c>
      <c r="N111" s="218">
        <v>11750.4</v>
      </c>
      <c r="O111" s="218">
        <v>11750.4</v>
      </c>
      <c r="P111" s="218">
        <v>11750.4</v>
      </c>
      <c r="Q111" s="218">
        <v>11750.4</v>
      </c>
      <c r="R111" s="218">
        <v>11750.4</v>
      </c>
      <c r="S111" s="218">
        <v>0</v>
      </c>
      <c r="T111" s="218">
        <v>0</v>
      </c>
      <c r="U111" s="218">
        <v>0</v>
      </c>
      <c r="V111" s="220" t="s">
        <v>870</v>
      </c>
      <c r="W111" s="220"/>
    </row>
    <row r="112" spans="1:23" s="176" customFormat="1" ht="140.25" customHeight="1">
      <c r="A112" s="220"/>
      <c r="B112" s="205"/>
      <c r="C112" s="205">
        <v>11010</v>
      </c>
      <c r="D112" s="220" t="s">
        <v>398</v>
      </c>
      <c r="E112" s="220" t="s">
        <v>399</v>
      </c>
      <c r="F112" s="220" t="s">
        <v>280</v>
      </c>
      <c r="G112" s="218">
        <v>179920.8</v>
      </c>
      <c r="H112" s="218">
        <v>133707.4</v>
      </c>
      <c r="I112" s="218">
        <v>133707.4</v>
      </c>
      <c r="J112" s="218">
        <v>238030.8</v>
      </c>
      <c r="K112" s="218">
        <v>238030.8</v>
      </c>
      <c r="L112" s="218">
        <v>238030.8</v>
      </c>
      <c r="M112" s="218">
        <v>133707.4</v>
      </c>
      <c r="N112" s="218">
        <v>238030.8</v>
      </c>
      <c r="O112" s="218">
        <v>238030.8</v>
      </c>
      <c r="P112" s="218">
        <v>190644.2</v>
      </c>
      <c r="Q112" s="218">
        <v>238030.8</v>
      </c>
      <c r="R112" s="218">
        <v>238030.8</v>
      </c>
      <c r="S112" s="218">
        <v>0</v>
      </c>
      <c r="T112" s="218">
        <v>0</v>
      </c>
      <c r="U112" s="218">
        <v>0</v>
      </c>
      <c r="V112" s="220" t="s">
        <v>870</v>
      </c>
      <c r="W112" s="556" t="s">
        <v>1014</v>
      </c>
    </row>
    <row r="113" spans="1:23" s="176" customFormat="1" ht="76.5">
      <c r="A113" s="220"/>
      <c r="B113" s="205"/>
      <c r="C113" s="205">
        <v>11011</v>
      </c>
      <c r="D113" s="220" t="s">
        <v>400</v>
      </c>
      <c r="E113" s="220" t="s">
        <v>401</v>
      </c>
      <c r="F113" s="220" t="s">
        <v>280</v>
      </c>
      <c r="G113" s="218">
        <v>0</v>
      </c>
      <c r="H113" s="218">
        <v>113089.2</v>
      </c>
      <c r="I113" s="218">
        <v>113089.2</v>
      </c>
      <c r="J113" s="218">
        <v>0</v>
      </c>
      <c r="K113" s="218"/>
      <c r="L113" s="218"/>
      <c r="M113" s="218"/>
      <c r="N113" s="218">
        <v>0</v>
      </c>
      <c r="O113" s="218">
        <v>0</v>
      </c>
      <c r="P113" s="218">
        <v>0</v>
      </c>
      <c r="Q113" s="218">
        <v>0</v>
      </c>
      <c r="R113" s="218">
        <v>0</v>
      </c>
      <c r="S113" s="218">
        <v>0</v>
      </c>
      <c r="T113" s="218">
        <v>0</v>
      </c>
      <c r="U113" s="218">
        <v>0</v>
      </c>
      <c r="V113" s="220" t="s">
        <v>870</v>
      </c>
      <c r="W113" s="220"/>
    </row>
    <row r="114" spans="1:23" s="176" customFormat="1" ht="132.75" customHeight="1">
      <c r="A114" s="220"/>
      <c r="B114" s="205"/>
      <c r="C114" s="205">
        <v>21001</v>
      </c>
      <c r="D114" s="220" t="s">
        <v>402</v>
      </c>
      <c r="E114" s="220" t="s">
        <v>403</v>
      </c>
      <c r="F114" s="220" t="s">
        <v>317</v>
      </c>
      <c r="G114" s="218">
        <v>1383386.96</v>
      </c>
      <c r="H114" s="218">
        <v>1672556.7</v>
      </c>
      <c r="I114" s="218">
        <v>1672556.7</v>
      </c>
      <c r="J114" s="218"/>
      <c r="K114" s="218">
        <v>1672556.7</v>
      </c>
      <c r="L114" s="218">
        <v>1672556.7</v>
      </c>
      <c r="M114" s="218">
        <v>1672556.7</v>
      </c>
      <c r="N114" s="218"/>
      <c r="O114" s="218"/>
      <c r="P114" s="507">
        <v>2486135.6414578524</v>
      </c>
      <c r="Q114" s="507">
        <v>3102531.6602998544</v>
      </c>
      <c r="R114" s="507">
        <v>2690556.4478398296</v>
      </c>
      <c r="S114" s="218"/>
      <c r="T114" s="218"/>
      <c r="U114" s="218"/>
      <c r="V114" s="220" t="s">
        <v>152</v>
      </c>
      <c r="W114" s="220"/>
    </row>
    <row r="115" spans="1:23" s="176" customFormat="1" ht="76.5">
      <c r="A115" s="220"/>
      <c r="B115" s="205"/>
      <c r="C115" s="205">
        <v>21006</v>
      </c>
      <c r="D115" s="220" t="s">
        <v>420</v>
      </c>
      <c r="E115" s="220" t="s">
        <v>419</v>
      </c>
      <c r="F115" s="220" t="s">
        <v>317</v>
      </c>
      <c r="G115" s="218">
        <v>6181.3</v>
      </c>
      <c r="H115" s="218">
        <v>0</v>
      </c>
      <c r="I115" s="218">
        <v>0</v>
      </c>
      <c r="J115" s="218">
        <v>0</v>
      </c>
      <c r="K115" s="218"/>
      <c r="L115" s="218"/>
      <c r="M115" s="218"/>
      <c r="N115" s="218">
        <v>0</v>
      </c>
      <c r="O115" s="218">
        <v>0</v>
      </c>
      <c r="P115" s="218">
        <v>0</v>
      </c>
      <c r="Q115" s="218">
        <v>0</v>
      </c>
      <c r="R115" s="218">
        <v>0</v>
      </c>
      <c r="S115" s="218">
        <v>0</v>
      </c>
      <c r="T115" s="218">
        <v>0</v>
      </c>
      <c r="U115" s="218">
        <v>0</v>
      </c>
      <c r="V115" s="220"/>
      <c r="W115" s="220"/>
    </row>
    <row r="116" spans="1:23" s="176" customFormat="1" ht="76.5">
      <c r="A116" s="220"/>
      <c r="B116" s="205"/>
      <c r="C116" s="205">
        <v>21007</v>
      </c>
      <c r="D116" s="220" t="s">
        <v>422</v>
      </c>
      <c r="E116" s="220" t="s">
        <v>421</v>
      </c>
      <c r="F116" s="220" t="s">
        <v>317</v>
      </c>
      <c r="G116" s="218">
        <v>175360</v>
      </c>
      <c r="H116" s="218">
        <v>0</v>
      </c>
      <c r="I116" s="218">
        <v>0</v>
      </c>
      <c r="J116" s="218">
        <v>0</v>
      </c>
      <c r="K116" s="218"/>
      <c r="L116" s="218"/>
      <c r="M116" s="218"/>
      <c r="N116" s="218">
        <v>0</v>
      </c>
      <c r="O116" s="218">
        <v>0</v>
      </c>
      <c r="P116" s="218">
        <v>0</v>
      </c>
      <c r="Q116" s="218">
        <v>0</v>
      </c>
      <c r="R116" s="218">
        <v>0</v>
      </c>
      <c r="S116" s="218">
        <v>0</v>
      </c>
      <c r="T116" s="218">
        <v>0</v>
      </c>
      <c r="U116" s="218">
        <v>0</v>
      </c>
      <c r="V116" s="220"/>
      <c r="W116" s="220"/>
    </row>
    <row r="117" spans="1:23" s="176" customFormat="1" ht="76.5">
      <c r="A117" s="220"/>
      <c r="B117" s="205"/>
      <c r="C117" s="205">
        <v>32001</v>
      </c>
      <c r="D117" s="220" t="s">
        <v>404</v>
      </c>
      <c r="E117" s="220" t="s">
        <v>405</v>
      </c>
      <c r="F117" s="220" t="s">
        <v>320</v>
      </c>
      <c r="G117" s="218">
        <f>+G118+G119</f>
        <v>34893.11</v>
      </c>
      <c r="H117" s="218">
        <f>+H118+H119</f>
        <v>186782.19999999998</v>
      </c>
      <c r="I117" s="218">
        <f t="shared" ref="I117:U117" si="30">+I118+I119</f>
        <v>186782.19999999998</v>
      </c>
      <c r="J117" s="218">
        <f t="shared" si="30"/>
        <v>0</v>
      </c>
      <c r="K117" s="218">
        <v>186782.2</v>
      </c>
      <c r="L117" s="218">
        <v>186782.2</v>
      </c>
      <c r="M117" s="218">
        <v>186782.2</v>
      </c>
      <c r="N117" s="218">
        <f t="shared" si="30"/>
        <v>0</v>
      </c>
      <c r="O117" s="218">
        <f t="shared" si="30"/>
        <v>0</v>
      </c>
      <c r="P117" s="218">
        <f t="shared" si="30"/>
        <v>241840.17</v>
      </c>
      <c r="Q117" s="218">
        <f t="shared" si="30"/>
        <v>0</v>
      </c>
      <c r="R117" s="218">
        <f t="shared" si="30"/>
        <v>0</v>
      </c>
      <c r="S117" s="218">
        <f t="shared" ref="S117" si="31">+S118+S119</f>
        <v>0</v>
      </c>
      <c r="T117" s="218">
        <f t="shared" si="30"/>
        <v>0</v>
      </c>
      <c r="U117" s="218">
        <f t="shared" si="30"/>
        <v>0</v>
      </c>
      <c r="V117" s="220" t="s">
        <v>152</v>
      </c>
      <c r="W117" s="220"/>
    </row>
    <row r="118" spans="1:23" s="194" customFormat="1" ht="31.5" customHeight="1">
      <c r="A118" s="243"/>
      <c r="B118" s="553"/>
      <c r="C118" s="553"/>
      <c r="D118" s="605" t="s">
        <v>353</v>
      </c>
      <c r="E118" s="606"/>
      <c r="F118" s="188" t="s">
        <v>320</v>
      </c>
      <c r="G118" s="238">
        <v>34893.11</v>
      </c>
      <c r="H118" s="238">
        <v>0</v>
      </c>
      <c r="I118" s="238">
        <v>0</v>
      </c>
      <c r="J118" s="238"/>
      <c r="K118" s="238"/>
      <c r="L118" s="238"/>
      <c r="M118" s="238"/>
      <c r="N118" s="238"/>
      <c r="O118" s="238"/>
      <c r="P118" s="502">
        <v>18111.989999999998</v>
      </c>
      <c r="Q118" s="502">
        <v>0</v>
      </c>
      <c r="R118" s="502">
        <v>0</v>
      </c>
      <c r="S118" s="238"/>
      <c r="T118" s="238"/>
      <c r="U118" s="238"/>
      <c r="V118" s="243"/>
      <c r="W118" s="243"/>
    </row>
    <row r="119" spans="1:23" s="194" customFormat="1" ht="32.25" customHeight="1">
      <c r="A119" s="243"/>
      <c r="B119" s="553"/>
      <c r="C119" s="553"/>
      <c r="D119" s="605" t="s">
        <v>359</v>
      </c>
      <c r="E119" s="606"/>
      <c r="F119" s="188" t="s">
        <v>320</v>
      </c>
      <c r="G119" s="238">
        <v>0</v>
      </c>
      <c r="H119" s="238">
        <v>186782.19999999998</v>
      </c>
      <c r="I119" s="238">
        <v>186782.19999999998</v>
      </c>
      <c r="J119" s="238"/>
      <c r="K119" s="238"/>
      <c r="L119" s="238"/>
      <c r="M119" s="238"/>
      <c r="N119" s="238"/>
      <c r="O119" s="238"/>
      <c r="P119" s="502">
        <v>223728.18000000002</v>
      </c>
      <c r="Q119" s="502">
        <v>0</v>
      </c>
      <c r="R119" s="502">
        <v>0</v>
      </c>
      <c r="S119" s="238"/>
      <c r="T119" s="238"/>
      <c r="U119" s="238"/>
      <c r="V119" s="243"/>
      <c r="W119" s="243"/>
    </row>
    <row r="120" spans="1:23" s="176" customFormat="1" ht="63.75">
      <c r="A120" s="220"/>
      <c r="B120" s="205"/>
      <c r="C120" s="205">
        <v>32008</v>
      </c>
      <c r="D120" s="220" t="s">
        <v>406</v>
      </c>
      <c r="E120" s="220" t="s">
        <v>407</v>
      </c>
      <c r="F120" s="220" t="s">
        <v>320</v>
      </c>
      <c r="G120" s="218">
        <v>121542.1</v>
      </c>
      <c r="H120" s="218">
        <v>3247.7</v>
      </c>
      <c r="I120" s="218">
        <v>3247.7</v>
      </c>
      <c r="J120" s="218"/>
      <c r="K120" s="218">
        <v>3247.7</v>
      </c>
      <c r="L120" s="218">
        <v>3247.7</v>
      </c>
      <c r="M120" s="218">
        <v>3247.7</v>
      </c>
      <c r="N120" s="218"/>
      <c r="O120" s="218"/>
      <c r="P120" s="507">
        <v>70000</v>
      </c>
      <c r="Q120" s="507">
        <v>70000</v>
      </c>
      <c r="R120" s="507">
        <v>70000</v>
      </c>
      <c r="S120" s="218"/>
      <c r="T120" s="218"/>
      <c r="U120" s="218"/>
      <c r="V120" s="220" t="s">
        <v>152</v>
      </c>
      <c r="W120" s="220"/>
    </row>
    <row r="121" spans="1:23" s="176" customFormat="1" ht="89.25">
      <c r="A121" s="220"/>
      <c r="B121" s="205"/>
      <c r="C121" s="205">
        <v>32010</v>
      </c>
      <c r="D121" s="220" t="s">
        <v>408</v>
      </c>
      <c r="E121" s="220" t="s">
        <v>409</v>
      </c>
      <c r="F121" s="220" t="s">
        <v>320</v>
      </c>
      <c r="G121" s="218">
        <v>135831.9</v>
      </c>
      <c r="H121" s="218">
        <v>131317</v>
      </c>
      <c r="I121" s="218">
        <v>131317</v>
      </c>
      <c r="J121" s="218"/>
      <c r="K121" s="218">
        <v>131317</v>
      </c>
      <c r="L121" s="218">
        <v>131317</v>
      </c>
      <c r="M121" s="218">
        <v>131317</v>
      </c>
      <c r="N121" s="218"/>
      <c r="O121" s="218"/>
      <c r="P121" s="507">
        <v>131317</v>
      </c>
      <c r="Q121" s="507">
        <v>131317</v>
      </c>
      <c r="R121" s="507">
        <v>131317</v>
      </c>
      <c r="S121" s="218"/>
      <c r="T121" s="218"/>
      <c r="U121" s="218"/>
      <c r="V121" s="220" t="s">
        <v>152</v>
      </c>
      <c r="W121" s="220"/>
    </row>
    <row r="122" spans="1:23" s="176" customFormat="1" ht="63.75">
      <c r="A122" s="220"/>
      <c r="B122" s="205"/>
      <c r="C122" s="205">
        <v>32012</v>
      </c>
      <c r="D122" s="220" t="s">
        <v>410</v>
      </c>
      <c r="E122" s="220" t="s">
        <v>411</v>
      </c>
      <c r="F122" s="220" t="s">
        <v>320</v>
      </c>
      <c r="G122" s="218">
        <v>9281</v>
      </c>
      <c r="H122" s="218">
        <v>290997.7</v>
      </c>
      <c r="I122" s="218">
        <v>290997.7</v>
      </c>
      <c r="J122" s="218"/>
      <c r="K122" s="218">
        <v>290997.7</v>
      </c>
      <c r="L122" s="218">
        <v>290997.7</v>
      </c>
      <c r="M122" s="218">
        <v>290997.7</v>
      </c>
      <c r="N122" s="218"/>
      <c r="O122" s="218"/>
      <c r="P122" s="507">
        <v>274938.82111332001</v>
      </c>
      <c r="Q122" s="507">
        <v>274938.82111332001</v>
      </c>
      <c r="R122" s="507">
        <v>0</v>
      </c>
      <c r="S122" s="218"/>
      <c r="T122" s="218"/>
      <c r="U122" s="218"/>
      <c r="V122" s="220" t="s">
        <v>152</v>
      </c>
      <c r="W122" s="220"/>
    </row>
    <row r="123" spans="1:23" s="210" customFormat="1" ht="90.75" customHeight="1">
      <c r="A123" s="220"/>
      <c r="B123" s="205"/>
      <c r="C123" s="557" t="s">
        <v>885</v>
      </c>
      <c r="D123" s="220" t="s">
        <v>977</v>
      </c>
      <c r="E123" s="220" t="s">
        <v>978</v>
      </c>
      <c r="F123" s="220" t="s">
        <v>280</v>
      </c>
      <c r="G123" s="218">
        <v>0</v>
      </c>
      <c r="H123" s="218">
        <v>0</v>
      </c>
      <c r="I123" s="218">
        <v>0</v>
      </c>
      <c r="J123" s="218">
        <v>0</v>
      </c>
      <c r="K123" s="218"/>
      <c r="L123" s="218"/>
      <c r="M123" s="218"/>
      <c r="N123" s="218">
        <v>0</v>
      </c>
      <c r="O123" s="218">
        <v>0</v>
      </c>
      <c r="P123" s="218">
        <v>0</v>
      </c>
      <c r="Q123" s="218">
        <v>0</v>
      </c>
      <c r="R123" s="218">
        <v>0</v>
      </c>
      <c r="S123" s="218">
        <v>0</v>
      </c>
      <c r="T123" s="218">
        <v>0</v>
      </c>
      <c r="U123" s="218">
        <v>0</v>
      </c>
      <c r="V123" s="220"/>
      <c r="W123" s="220"/>
    </row>
    <row r="124" spans="1:23" s="210" customFormat="1" ht="90.75" customHeight="1">
      <c r="A124" s="220"/>
      <c r="B124" s="205"/>
      <c r="C124" s="205" t="s">
        <v>885</v>
      </c>
      <c r="D124" s="220" t="s">
        <v>987</v>
      </c>
      <c r="E124" s="220" t="s">
        <v>988</v>
      </c>
      <c r="F124" s="220" t="s">
        <v>280</v>
      </c>
      <c r="G124" s="218">
        <v>0</v>
      </c>
      <c r="H124" s="218">
        <v>0</v>
      </c>
      <c r="I124" s="218">
        <v>0</v>
      </c>
      <c r="J124" s="218">
        <v>0</v>
      </c>
      <c r="K124" s="218"/>
      <c r="L124" s="218">
        <v>30000</v>
      </c>
      <c r="M124" s="218"/>
      <c r="N124" s="218">
        <v>0</v>
      </c>
      <c r="O124" s="218">
        <v>0</v>
      </c>
      <c r="P124" s="218">
        <v>0</v>
      </c>
      <c r="Q124" s="218">
        <v>30000</v>
      </c>
      <c r="R124" s="218">
        <v>30000</v>
      </c>
      <c r="S124" s="218">
        <v>0</v>
      </c>
      <c r="T124" s="218">
        <v>0</v>
      </c>
      <c r="U124" s="218">
        <v>0</v>
      </c>
      <c r="V124" s="220"/>
      <c r="W124" s="220"/>
    </row>
    <row r="125" spans="1:23" s="198" customFormat="1" ht="90.75" customHeight="1">
      <c r="A125" s="220"/>
      <c r="B125" s="205"/>
      <c r="C125" s="205" t="s">
        <v>885</v>
      </c>
      <c r="D125" s="220" t="s">
        <v>1467</v>
      </c>
      <c r="E125" s="220"/>
      <c r="F125" s="220"/>
      <c r="G125" s="218">
        <v>0</v>
      </c>
      <c r="H125" s="218">
        <v>0</v>
      </c>
      <c r="I125" s="218"/>
      <c r="J125" s="218"/>
      <c r="K125" s="218"/>
      <c r="L125" s="218">
        <v>880000</v>
      </c>
      <c r="M125" s="218"/>
      <c r="N125" s="218"/>
      <c r="O125" s="218"/>
      <c r="P125" s="218">
        <v>880000</v>
      </c>
      <c r="Q125" s="218"/>
      <c r="R125" s="218"/>
      <c r="S125" s="218"/>
      <c r="T125" s="218"/>
      <c r="U125" s="218"/>
      <c r="V125" s="220"/>
      <c r="W125" s="558" t="s">
        <v>1468</v>
      </c>
    </row>
    <row r="126" spans="1:23" s="185" customFormat="1" ht="76.5">
      <c r="A126" s="551">
        <v>104010</v>
      </c>
      <c r="B126" s="552">
        <v>1111</v>
      </c>
      <c r="C126" s="552"/>
      <c r="D126" s="551" t="s">
        <v>1552</v>
      </c>
      <c r="E126" s="551" t="s">
        <v>1553</v>
      </c>
      <c r="F126" s="551"/>
      <c r="G126" s="237">
        <f>+G129+G131+G133+G135+G138+G141+G143+G146+G149+G151+G153+G155+G157+G159+G162+G164+G166</f>
        <v>13563394.870000001</v>
      </c>
      <c r="H126" s="237">
        <f t="shared" ref="H126:S126" si="32">+H129+H131+H133+H135+H138+H141+H143+H146+H149+H151+H153+H155+H157+H159+H162+H164+H166</f>
        <v>13331538.779999999</v>
      </c>
      <c r="I126" s="237">
        <f t="shared" si="32"/>
        <v>13331538.799999999</v>
      </c>
      <c r="J126" s="237">
        <f t="shared" si="32"/>
        <v>14492981.9</v>
      </c>
      <c r="K126" s="237">
        <f t="shared" si="32"/>
        <v>14425215.500000002</v>
      </c>
      <c r="L126" s="237">
        <f t="shared" si="32"/>
        <v>14567165.500000002</v>
      </c>
      <c r="M126" s="237">
        <f t="shared" si="32"/>
        <v>13208401.299999999</v>
      </c>
      <c r="N126" s="237">
        <f t="shared" si="32"/>
        <v>14616270.300000001</v>
      </c>
      <c r="O126" s="237">
        <f t="shared" si="32"/>
        <v>14572599.4</v>
      </c>
      <c r="P126" s="237">
        <f t="shared" si="32"/>
        <v>13784162.299999999</v>
      </c>
      <c r="Q126" s="237">
        <f t="shared" si="32"/>
        <v>17256039</v>
      </c>
      <c r="R126" s="237">
        <f t="shared" si="32"/>
        <v>14212368.100000001</v>
      </c>
      <c r="S126" s="237">
        <f t="shared" si="32"/>
        <v>0</v>
      </c>
      <c r="T126" s="237">
        <f t="shared" ref="T126:U126" si="33">+T129+T131+T133+T135+T138+T141+T143+T146+T149+T151+T153+T155+T157+T159+T162+T164+T166</f>
        <v>0</v>
      </c>
      <c r="U126" s="237">
        <f t="shared" si="33"/>
        <v>0</v>
      </c>
      <c r="V126" s="237"/>
      <c r="W126" s="237"/>
    </row>
    <row r="127" spans="1:23" s="198" customFormat="1" ht="16.5">
      <c r="A127" s="220"/>
      <c r="B127" s="205"/>
      <c r="C127" s="205"/>
      <c r="D127" s="220"/>
      <c r="E127" s="220"/>
      <c r="F127" s="220"/>
      <c r="G127" s="218">
        <v>13563394.870000001</v>
      </c>
      <c r="H127" s="218">
        <v>13331538.779999999</v>
      </c>
      <c r="I127" s="218"/>
      <c r="J127" s="218"/>
      <c r="K127" s="218"/>
      <c r="L127" s="218"/>
      <c r="M127" s="218"/>
      <c r="N127" s="218"/>
      <c r="O127" s="218"/>
      <c r="P127" s="218">
        <v>13444862.299999999</v>
      </c>
      <c r="Q127" s="218">
        <v>17256039</v>
      </c>
      <c r="R127" s="218">
        <v>14212368.100000001</v>
      </c>
      <c r="S127" s="218"/>
      <c r="T127" s="218"/>
      <c r="U127" s="218"/>
      <c r="V127" s="220"/>
      <c r="W127" s="220"/>
    </row>
    <row r="128" spans="1:23" s="198" customFormat="1" ht="16.5">
      <c r="A128" s="220"/>
      <c r="B128" s="205"/>
      <c r="C128" s="205"/>
      <c r="D128" s="220"/>
      <c r="E128" s="220"/>
      <c r="F128" s="220"/>
      <c r="G128" s="218">
        <f>+G126-G127</f>
        <v>0</v>
      </c>
      <c r="H128" s="218">
        <f>+H126-H127</f>
        <v>0</v>
      </c>
      <c r="I128" s="218">
        <f t="shared" ref="I128:R128" si="34">+I126-I127</f>
        <v>13331538.799999999</v>
      </c>
      <c r="J128" s="218">
        <f t="shared" si="34"/>
        <v>14492981.9</v>
      </c>
      <c r="K128" s="218"/>
      <c r="L128" s="218"/>
      <c r="M128" s="218"/>
      <c r="N128" s="218">
        <f t="shared" si="34"/>
        <v>14616270.300000001</v>
      </c>
      <c r="O128" s="218">
        <f t="shared" si="34"/>
        <v>14572599.4</v>
      </c>
      <c r="P128" s="218">
        <f t="shared" si="34"/>
        <v>339300</v>
      </c>
      <c r="Q128" s="218">
        <f t="shared" si="34"/>
        <v>0</v>
      </c>
      <c r="R128" s="218">
        <f t="shared" si="34"/>
        <v>0</v>
      </c>
      <c r="S128" s="218"/>
      <c r="T128" s="218"/>
      <c r="U128" s="218"/>
      <c r="V128" s="220"/>
      <c r="W128" s="220"/>
    </row>
    <row r="129" spans="1:23" s="176" customFormat="1" ht="63.75">
      <c r="A129" s="220"/>
      <c r="B129" s="205"/>
      <c r="C129" s="205">
        <v>11001</v>
      </c>
      <c r="D129" s="220" t="s">
        <v>425</v>
      </c>
      <c r="E129" s="220" t="s">
        <v>426</v>
      </c>
      <c r="F129" s="220" t="s">
        <v>280</v>
      </c>
      <c r="G129" s="218">
        <f>+G130</f>
        <v>43113.5</v>
      </c>
      <c r="H129" s="218">
        <f t="shared" ref="H129:U129" si="35">+H130</f>
        <v>43113.5</v>
      </c>
      <c r="I129" s="218">
        <f t="shared" si="35"/>
        <v>43113.5</v>
      </c>
      <c r="J129" s="218">
        <f t="shared" si="35"/>
        <v>43113.5</v>
      </c>
      <c r="K129" s="218">
        <f t="shared" si="35"/>
        <v>43113.5</v>
      </c>
      <c r="L129" s="218">
        <f t="shared" si="35"/>
        <v>43113.5</v>
      </c>
      <c r="M129" s="218">
        <f t="shared" si="35"/>
        <v>43113.5</v>
      </c>
      <c r="N129" s="218">
        <f t="shared" si="35"/>
        <v>43113.5</v>
      </c>
      <c r="O129" s="218">
        <f t="shared" si="35"/>
        <v>43113.5</v>
      </c>
      <c r="P129" s="218">
        <f t="shared" si="35"/>
        <v>43113.5</v>
      </c>
      <c r="Q129" s="218">
        <f t="shared" si="35"/>
        <v>43113.5</v>
      </c>
      <c r="R129" s="218">
        <f t="shared" si="35"/>
        <v>43113.5</v>
      </c>
      <c r="S129" s="218">
        <f t="shared" si="35"/>
        <v>0</v>
      </c>
      <c r="T129" s="218">
        <f t="shared" si="35"/>
        <v>0</v>
      </c>
      <c r="U129" s="218">
        <f t="shared" si="35"/>
        <v>0</v>
      </c>
      <c r="V129" s="220" t="s">
        <v>152</v>
      </c>
      <c r="W129" s="220"/>
    </row>
    <row r="130" spans="1:23" s="187" customFormat="1" ht="29.25" customHeight="1">
      <c r="A130" s="188"/>
      <c r="B130" s="188"/>
      <c r="C130" s="188"/>
      <c r="D130" s="605" t="s">
        <v>453</v>
      </c>
      <c r="E130" s="606"/>
      <c r="F130" s="188" t="s">
        <v>280</v>
      </c>
      <c r="G130" s="189">
        <v>43113.5</v>
      </c>
      <c r="H130" s="189">
        <v>43113.5</v>
      </c>
      <c r="I130" s="189">
        <v>43113.5</v>
      </c>
      <c r="J130" s="189">
        <v>43113.5</v>
      </c>
      <c r="K130" s="218">
        <v>43113.5</v>
      </c>
      <c r="L130" s="218">
        <v>43113.5</v>
      </c>
      <c r="M130" s="218">
        <v>43113.5</v>
      </c>
      <c r="N130" s="189">
        <v>43113.5</v>
      </c>
      <c r="O130" s="189">
        <v>43113.5</v>
      </c>
      <c r="P130" s="189">
        <v>43113.5</v>
      </c>
      <c r="Q130" s="189">
        <v>43113.5</v>
      </c>
      <c r="R130" s="189">
        <v>43113.5</v>
      </c>
      <c r="S130" s="189">
        <v>0</v>
      </c>
      <c r="T130" s="189">
        <v>0</v>
      </c>
      <c r="U130" s="189">
        <v>0</v>
      </c>
      <c r="V130" s="188"/>
      <c r="W130" s="188"/>
    </row>
    <row r="131" spans="1:23" s="176" customFormat="1" ht="89.25">
      <c r="A131" s="220"/>
      <c r="B131" s="205"/>
      <c r="C131" s="205">
        <v>11003</v>
      </c>
      <c r="D131" s="220" t="s">
        <v>427</v>
      </c>
      <c r="E131" s="220" t="s">
        <v>428</v>
      </c>
      <c r="F131" s="220" t="s">
        <v>280</v>
      </c>
      <c r="G131" s="218">
        <f>+G132</f>
        <v>59989.5</v>
      </c>
      <c r="H131" s="218">
        <f t="shared" ref="H131:U131" si="36">+H132</f>
        <v>59989.5</v>
      </c>
      <c r="I131" s="218">
        <f t="shared" si="36"/>
        <v>59989.5</v>
      </c>
      <c r="J131" s="218">
        <f t="shared" si="36"/>
        <v>59989.5</v>
      </c>
      <c r="K131" s="218">
        <f t="shared" si="36"/>
        <v>59989.5</v>
      </c>
      <c r="L131" s="218">
        <f t="shared" si="36"/>
        <v>59989.5</v>
      </c>
      <c r="M131" s="218">
        <f t="shared" si="36"/>
        <v>59989.5</v>
      </c>
      <c r="N131" s="218">
        <f t="shared" si="36"/>
        <v>59989.5</v>
      </c>
      <c r="O131" s="218">
        <f t="shared" si="36"/>
        <v>59989.5</v>
      </c>
      <c r="P131" s="218">
        <f t="shared" si="36"/>
        <v>59989.5</v>
      </c>
      <c r="Q131" s="218">
        <f t="shared" si="36"/>
        <v>59989.5</v>
      </c>
      <c r="R131" s="218">
        <f t="shared" si="36"/>
        <v>59989.5</v>
      </c>
      <c r="S131" s="218">
        <f t="shared" si="36"/>
        <v>0</v>
      </c>
      <c r="T131" s="218">
        <f t="shared" si="36"/>
        <v>0</v>
      </c>
      <c r="U131" s="218">
        <f t="shared" si="36"/>
        <v>0</v>
      </c>
      <c r="V131" s="220" t="s">
        <v>152</v>
      </c>
      <c r="W131" s="220"/>
    </row>
    <row r="132" spans="1:23" s="187" customFormat="1" ht="29.25" customHeight="1">
      <c r="A132" s="188"/>
      <c r="B132" s="188"/>
      <c r="C132" s="188"/>
      <c r="D132" s="605" t="s">
        <v>453</v>
      </c>
      <c r="E132" s="606"/>
      <c r="F132" s="188" t="s">
        <v>280</v>
      </c>
      <c r="G132" s="189">
        <v>59989.5</v>
      </c>
      <c r="H132" s="189">
        <v>59989.5</v>
      </c>
      <c r="I132" s="189">
        <v>59989.5</v>
      </c>
      <c r="J132" s="189">
        <v>59989.5</v>
      </c>
      <c r="K132" s="189">
        <v>59989.5</v>
      </c>
      <c r="L132" s="189">
        <v>59989.5</v>
      </c>
      <c r="M132" s="189">
        <v>59989.5</v>
      </c>
      <c r="N132" s="189">
        <v>59989.5</v>
      </c>
      <c r="O132" s="189">
        <v>59989.5</v>
      </c>
      <c r="P132" s="189">
        <v>59989.5</v>
      </c>
      <c r="Q132" s="189">
        <v>59989.5</v>
      </c>
      <c r="R132" s="189">
        <v>59989.5</v>
      </c>
      <c r="S132" s="189">
        <v>0</v>
      </c>
      <c r="T132" s="189">
        <v>0</v>
      </c>
      <c r="U132" s="189">
        <v>0</v>
      </c>
      <c r="V132" s="188"/>
      <c r="W132" s="188"/>
    </row>
    <row r="133" spans="1:23" s="176" customFormat="1" ht="178.5">
      <c r="A133" s="220"/>
      <c r="B133" s="205"/>
      <c r="C133" s="205">
        <v>11007</v>
      </c>
      <c r="D133" s="220" t="s">
        <v>1554</v>
      </c>
      <c r="E133" s="220" t="s">
        <v>430</v>
      </c>
      <c r="F133" s="220" t="s">
        <v>280</v>
      </c>
      <c r="G133" s="218">
        <f>+G134</f>
        <v>8122.27</v>
      </c>
      <c r="H133" s="218">
        <f t="shared" ref="H133:T133" si="37">+H134</f>
        <v>45010.7</v>
      </c>
      <c r="I133" s="218">
        <f t="shared" si="37"/>
        <v>45010.7</v>
      </c>
      <c r="J133" s="218">
        <f t="shared" si="37"/>
        <v>45010.7</v>
      </c>
      <c r="K133" s="218">
        <f t="shared" si="37"/>
        <v>45010.7</v>
      </c>
      <c r="L133" s="218">
        <f t="shared" si="37"/>
        <v>45010.7</v>
      </c>
      <c r="M133" s="218">
        <f t="shared" si="37"/>
        <v>45010.7</v>
      </c>
      <c r="N133" s="218">
        <f t="shared" si="37"/>
        <v>45010.7</v>
      </c>
      <c r="O133" s="218">
        <f t="shared" si="37"/>
        <v>45010.7</v>
      </c>
      <c r="P133" s="218">
        <f t="shared" si="37"/>
        <v>45010.7</v>
      </c>
      <c r="Q133" s="218">
        <f t="shared" si="37"/>
        <v>45010.7</v>
      </c>
      <c r="R133" s="218">
        <f t="shared" si="37"/>
        <v>45010.7</v>
      </c>
      <c r="S133" s="218">
        <f t="shared" si="37"/>
        <v>0</v>
      </c>
      <c r="T133" s="218">
        <f t="shared" si="37"/>
        <v>0</v>
      </c>
      <c r="U133" s="218">
        <f>+U134</f>
        <v>0</v>
      </c>
      <c r="V133" s="220" t="s">
        <v>895</v>
      </c>
      <c r="W133" s="220"/>
    </row>
    <row r="134" spans="1:23" s="187" customFormat="1" ht="29.25" customHeight="1">
      <c r="A134" s="188"/>
      <c r="B134" s="188"/>
      <c r="C134" s="188"/>
      <c r="D134" s="605" t="s">
        <v>453</v>
      </c>
      <c r="E134" s="606"/>
      <c r="F134" s="188" t="s">
        <v>280</v>
      </c>
      <c r="G134" s="189">
        <v>8122.27</v>
      </c>
      <c r="H134" s="189">
        <v>45010.7</v>
      </c>
      <c r="I134" s="189">
        <v>45010.7</v>
      </c>
      <c r="J134" s="189">
        <v>45010.7</v>
      </c>
      <c r="K134" s="189">
        <v>45010.7</v>
      </c>
      <c r="L134" s="189">
        <v>45010.7</v>
      </c>
      <c r="M134" s="189">
        <v>45010.7</v>
      </c>
      <c r="N134" s="189">
        <v>45010.7</v>
      </c>
      <c r="O134" s="189">
        <v>45010.7</v>
      </c>
      <c r="P134" s="189">
        <v>45010.7</v>
      </c>
      <c r="Q134" s="189">
        <v>45010.7</v>
      </c>
      <c r="R134" s="189">
        <v>45010.7</v>
      </c>
      <c r="S134" s="189">
        <v>0</v>
      </c>
      <c r="T134" s="189">
        <v>0</v>
      </c>
      <c r="U134" s="189">
        <v>0</v>
      </c>
      <c r="V134" s="188"/>
      <c r="W134" s="188"/>
    </row>
    <row r="135" spans="1:23" s="176" customFormat="1" ht="89.25">
      <c r="A135" s="220"/>
      <c r="B135" s="205"/>
      <c r="C135" s="205">
        <v>12001</v>
      </c>
      <c r="D135" s="220" t="s">
        <v>1555</v>
      </c>
      <c r="E135" s="220" t="s">
        <v>1556</v>
      </c>
      <c r="F135" s="220" t="s">
        <v>307</v>
      </c>
      <c r="G135" s="218">
        <f>SUM(G136:G137)</f>
        <v>1066128.1499999999</v>
      </c>
      <c r="H135" s="218">
        <f t="shared" ref="H135:U135" si="38">SUM(H136:H137)</f>
        <v>937060</v>
      </c>
      <c r="I135" s="218">
        <f t="shared" si="38"/>
        <v>937060</v>
      </c>
      <c r="J135" s="218">
        <f t="shared" si="38"/>
        <v>1311000</v>
      </c>
      <c r="K135" s="218">
        <v>1311000</v>
      </c>
      <c r="L135" s="218">
        <v>1311000</v>
      </c>
      <c r="M135" s="218">
        <v>937060</v>
      </c>
      <c r="N135" s="218">
        <f t="shared" si="38"/>
        <v>1311000</v>
      </c>
      <c r="O135" s="218">
        <f t="shared" si="38"/>
        <v>1311000</v>
      </c>
      <c r="P135" s="218">
        <f t="shared" si="38"/>
        <v>926060</v>
      </c>
      <c r="Q135" s="218">
        <f t="shared" si="38"/>
        <v>1201040</v>
      </c>
      <c r="R135" s="218">
        <f t="shared" si="38"/>
        <v>1201040</v>
      </c>
      <c r="S135" s="218">
        <f t="shared" ref="S135" si="39">SUM(S136:S137)</f>
        <v>0</v>
      </c>
      <c r="T135" s="218">
        <f t="shared" si="38"/>
        <v>0</v>
      </c>
      <c r="U135" s="218">
        <f t="shared" si="38"/>
        <v>0</v>
      </c>
      <c r="V135" s="220" t="s">
        <v>152</v>
      </c>
      <c r="W135" s="220"/>
    </row>
    <row r="136" spans="1:23" s="187" customFormat="1" ht="29.25" customHeight="1">
      <c r="A136" s="188"/>
      <c r="B136" s="188"/>
      <c r="C136" s="188"/>
      <c r="D136" s="605" t="s">
        <v>450</v>
      </c>
      <c r="E136" s="606"/>
      <c r="F136" s="188" t="s">
        <v>307</v>
      </c>
      <c r="G136" s="189">
        <v>974792.27</v>
      </c>
      <c r="H136" s="189">
        <v>826060</v>
      </c>
      <c r="I136" s="189">
        <v>826060</v>
      </c>
      <c r="J136" s="189">
        <v>1200000</v>
      </c>
      <c r="K136" s="189"/>
      <c r="L136" s="189"/>
      <c r="M136" s="189"/>
      <c r="N136" s="189">
        <v>1200000</v>
      </c>
      <c r="O136" s="189">
        <v>1200000</v>
      </c>
      <c r="P136" s="189">
        <v>826060</v>
      </c>
      <c r="Q136" s="189">
        <v>1101040</v>
      </c>
      <c r="R136" s="189">
        <v>1101040</v>
      </c>
      <c r="S136" s="189">
        <v>0</v>
      </c>
      <c r="T136" s="189">
        <v>0</v>
      </c>
      <c r="U136" s="189">
        <v>0</v>
      </c>
      <c r="V136" s="188"/>
      <c r="W136" s="188"/>
    </row>
    <row r="137" spans="1:23" s="187" customFormat="1" ht="16.5">
      <c r="A137" s="188"/>
      <c r="B137" s="188"/>
      <c r="C137" s="188"/>
      <c r="D137" s="605" t="s">
        <v>451</v>
      </c>
      <c r="E137" s="606"/>
      <c r="F137" s="188" t="s">
        <v>307</v>
      </c>
      <c r="G137" s="189">
        <v>91335.88</v>
      </c>
      <c r="H137" s="189">
        <v>111000</v>
      </c>
      <c r="I137" s="189">
        <v>111000</v>
      </c>
      <c r="J137" s="189">
        <v>111000</v>
      </c>
      <c r="K137" s="189"/>
      <c r="L137" s="189"/>
      <c r="M137" s="189"/>
      <c r="N137" s="189">
        <v>111000</v>
      </c>
      <c r="O137" s="189">
        <v>111000</v>
      </c>
      <c r="P137" s="189">
        <v>100000</v>
      </c>
      <c r="Q137" s="189">
        <v>100000</v>
      </c>
      <c r="R137" s="189">
        <v>100000</v>
      </c>
      <c r="S137" s="189">
        <v>0</v>
      </c>
      <c r="T137" s="189">
        <v>0</v>
      </c>
      <c r="U137" s="189">
        <v>0</v>
      </c>
      <c r="V137" s="188"/>
      <c r="W137" s="188"/>
    </row>
    <row r="138" spans="1:23" s="176" customFormat="1" ht="140.25">
      <c r="A138" s="220"/>
      <c r="B138" s="205"/>
      <c r="C138" s="205">
        <v>12002</v>
      </c>
      <c r="D138" s="220" t="s">
        <v>1557</v>
      </c>
      <c r="E138" s="220" t="s">
        <v>1558</v>
      </c>
      <c r="F138" s="220" t="s">
        <v>307</v>
      </c>
      <c r="G138" s="218">
        <f>SUM(G139:G140)</f>
        <v>363329.38</v>
      </c>
      <c r="H138" s="218">
        <f t="shared" ref="H138:U138" si="40">SUM(H139:H140)</f>
        <v>532188</v>
      </c>
      <c r="I138" s="218">
        <f t="shared" si="40"/>
        <v>532188</v>
      </c>
      <c r="J138" s="218">
        <f t="shared" si="40"/>
        <v>609660</v>
      </c>
      <c r="K138" s="218">
        <v>609660</v>
      </c>
      <c r="L138" s="218">
        <v>609660</v>
      </c>
      <c r="M138" s="218">
        <v>532188</v>
      </c>
      <c r="N138" s="218">
        <f t="shared" si="40"/>
        <v>734760</v>
      </c>
      <c r="O138" s="218">
        <f t="shared" si="40"/>
        <v>859860</v>
      </c>
      <c r="P138" s="218">
        <f t="shared" si="40"/>
        <v>532188</v>
      </c>
      <c r="Q138" s="218">
        <f t="shared" si="40"/>
        <v>691020</v>
      </c>
      <c r="R138" s="218">
        <f t="shared" si="40"/>
        <v>816120</v>
      </c>
      <c r="S138" s="218">
        <f t="shared" ref="S138" si="41">SUM(S139:S140)</f>
        <v>0</v>
      </c>
      <c r="T138" s="218">
        <f t="shared" si="40"/>
        <v>0</v>
      </c>
      <c r="U138" s="218">
        <f t="shared" si="40"/>
        <v>0</v>
      </c>
      <c r="V138" s="220" t="s">
        <v>152</v>
      </c>
      <c r="W138" s="220"/>
    </row>
    <row r="139" spans="1:23" s="187" customFormat="1" ht="29.25" customHeight="1">
      <c r="A139" s="188"/>
      <c r="B139" s="188"/>
      <c r="C139" s="188"/>
      <c r="D139" s="605" t="s">
        <v>452</v>
      </c>
      <c r="E139" s="606"/>
      <c r="F139" s="188" t="s">
        <v>307</v>
      </c>
      <c r="G139" s="189">
        <v>41829.53</v>
      </c>
      <c r="H139" s="189">
        <v>43740</v>
      </c>
      <c r="I139" s="189">
        <v>43740</v>
      </c>
      <c r="J139" s="189">
        <v>43740</v>
      </c>
      <c r="K139" s="189"/>
      <c r="L139" s="189"/>
      <c r="M139" s="189"/>
      <c r="N139" s="189">
        <v>43740</v>
      </c>
      <c r="O139" s="189">
        <v>43740</v>
      </c>
      <c r="P139" s="189">
        <v>43740</v>
      </c>
      <c r="Q139" s="189">
        <v>43740</v>
      </c>
      <c r="R139" s="189">
        <v>43740</v>
      </c>
      <c r="S139" s="189">
        <v>0</v>
      </c>
      <c r="T139" s="189">
        <v>0</v>
      </c>
      <c r="U139" s="189">
        <v>0</v>
      </c>
      <c r="V139" s="188"/>
      <c r="W139" s="188"/>
    </row>
    <row r="140" spans="1:23" s="187" customFormat="1" ht="29.25" customHeight="1">
      <c r="A140" s="188"/>
      <c r="B140" s="188"/>
      <c r="C140" s="188"/>
      <c r="D140" s="605" t="s">
        <v>453</v>
      </c>
      <c r="E140" s="606"/>
      <c r="F140" s="188" t="s">
        <v>307</v>
      </c>
      <c r="G140" s="189">
        <v>321499.84999999998</v>
      </c>
      <c r="H140" s="189">
        <v>488448</v>
      </c>
      <c r="I140" s="189">
        <v>488448</v>
      </c>
      <c r="J140" s="189">
        <v>565920</v>
      </c>
      <c r="K140" s="189"/>
      <c r="L140" s="189"/>
      <c r="M140" s="189"/>
      <c r="N140" s="189">
        <v>691020</v>
      </c>
      <c r="O140" s="189">
        <v>816120</v>
      </c>
      <c r="P140" s="189">
        <v>488448</v>
      </c>
      <c r="Q140" s="189">
        <v>647280</v>
      </c>
      <c r="R140" s="189">
        <v>772380</v>
      </c>
      <c r="S140" s="189">
        <v>0</v>
      </c>
      <c r="T140" s="189">
        <v>0</v>
      </c>
      <c r="U140" s="189">
        <v>0</v>
      </c>
      <c r="V140" s="188"/>
      <c r="W140" s="188" t="s">
        <v>903</v>
      </c>
    </row>
    <row r="141" spans="1:23" s="176" customFormat="1" ht="127.5">
      <c r="A141" s="220"/>
      <c r="B141" s="205"/>
      <c r="C141" s="205">
        <v>12003</v>
      </c>
      <c r="D141" s="220" t="s">
        <v>1559</v>
      </c>
      <c r="E141" s="220" t="s">
        <v>1560</v>
      </c>
      <c r="F141" s="220" t="s">
        <v>307</v>
      </c>
      <c r="G141" s="218">
        <f>+G142</f>
        <v>58698.54</v>
      </c>
      <c r="H141" s="218">
        <f t="shared" ref="H141:U141" si="42">+H142</f>
        <v>89040</v>
      </c>
      <c r="I141" s="218">
        <f t="shared" si="42"/>
        <v>89040</v>
      </c>
      <c r="J141" s="218">
        <f t="shared" si="42"/>
        <v>103560</v>
      </c>
      <c r="K141" s="218">
        <f t="shared" si="42"/>
        <v>103560</v>
      </c>
      <c r="L141" s="218">
        <f t="shared" si="42"/>
        <v>103560</v>
      </c>
      <c r="M141" s="218">
        <f t="shared" si="42"/>
        <v>89040</v>
      </c>
      <c r="N141" s="218">
        <f t="shared" si="42"/>
        <v>79620</v>
      </c>
      <c r="O141" s="218">
        <f t="shared" si="42"/>
        <v>55680</v>
      </c>
      <c r="P141" s="218">
        <f t="shared" si="42"/>
        <v>89040</v>
      </c>
      <c r="Q141" s="218">
        <f t="shared" si="42"/>
        <v>79620</v>
      </c>
      <c r="R141" s="218">
        <f t="shared" si="42"/>
        <v>55680</v>
      </c>
      <c r="S141" s="218">
        <f t="shared" si="42"/>
        <v>0</v>
      </c>
      <c r="T141" s="218">
        <f t="shared" si="42"/>
        <v>0</v>
      </c>
      <c r="U141" s="218">
        <f t="shared" si="42"/>
        <v>0</v>
      </c>
      <c r="V141" s="220" t="s">
        <v>152</v>
      </c>
      <c r="W141" s="220"/>
    </row>
    <row r="142" spans="1:23" s="187" customFormat="1" ht="29.25" customHeight="1">
      <c r="A142" s="188"/>
      <c r="B142" s="188"/>
      <c r="C142" s="188"/>
      <c r="D142" s="605" t="s">
        <v>453</v>
      </c>
      <c r="E142" s="606"/>
      <c r="F142" s="188" t="s">
        <v>307</v>
      </c>
      <c r="G142" s="218">
        <v>58698.54</v>
      </c>
      <c r="H142" s="218">
        <v>89040</v>
      </c>
      <c r="I142" s="218">
        <v>89040</v>
      </c>
      <c r="J142" s="189">
        <v>103560</v>
      </c>
      <c r="K142" s="189">
        <v>103560</v>
      </c>
      <c r="L142" s="189">
        <v>103560</v>
      </c>
      <c r="M142" s="189">
        <v>89040</v>
      </c>
      <c r="N142" s="189">
        <v>79620</v>
      </c>
      <c r="O142" s="189">
        <v>55680</v>
      </c>
      <c r="P142" s="189">
        <v>89040</v>
      </c>
      <c r="Q142" s="189">
        <v>79620</v>
      </c>
      <c r="R142" s="189">
        <v>55680</v>
      </c>
      <c r="S142" s="189">
        <v>0</v>
      </c>
      <c r="T142" s="189">
        <v>0</v>
      </c>
      <c r="U142" s="189">
        <v>0</v>
      </c>
      <c r="V142" s="188"/>
      <c r="W142" s="188" t="s">
        <v>902</v>
      </c>
    </row>
    <row r="143" spans="1:23" s="176" customFormat="1" ht="38.25">
      <c r="A143" s="220"/>
      <c r="B143" s="205"/>
      <c r="C143" s="205">
        <v>12004</v>
      </c>
      <c r="D143" s="220" t="s">
        <v>436</v>
      </c>
      <c r="E143" s="220" t="s">
        <v>437</v>
      </c>
      <c r="F143" s="220" t="s">
        <v>307</v>
      </c>
      <c r="G143" s="218">
        <f t="shared" ref="G143:H143" si="43">SUM(G144:G145)</f>
        <v>10096864.48</v>
      </c>
      <c r="H143" s="218">
        <f t="shared" si="43"/>
        <v>10072844.48</v>
      </c>
      <c r="I143" s="218">
        <f t="shared" ref="I143" si="44">SUM(I144:I145)</f>
        <v>10072844.5</v>
      </c>
      <c r="J143" s="218">
        <f t="shared" ref="J143" si="45">SUM(J144:J145)</f>
        <v>10635532.800000001</v>
      </c>
      <c r="K143" s="218">
        <v>10567766.4</v>
      </c>
      <c r="L143" s="218">
        <v>10567766.4</v>
      </c>
      <c r="M143" s="218">
        <v>10072844.5</v>
      </c>
      <c r="N143" s="218">
        <f t="shared" ref="N143" si="46">SUM(N144:N145)</f>
        <v>10635532.800000001</v>
      </c>
      <c r="O143" s="218">
        <f t="shared" ref="O143" si="47">SUM(O144:O145)</f>
        <v>10635532.800000001</v>
      </c>
      <c r="P143" s="218">
        <f>SUM(P144:P145)</f>
        <v>10320305.5</v>
      </c>
      <c r="Q143" s="218">
        <f t="shared" ref="Q143:R143" si="48">SUM(Q144:Q145)</f>
        <v>10567766.4</v>
      </c>
      <c r="R143" s="218">
        <f t="shared" si="48"/>
        <v>10567766.4</v>
      </c>
      <c r="S143" s="218">
        <f t="shared" ref="S143:T143" si="49">SUM(S144:S145)</f>
        <v>0</v>
      </c>
      <c r="T143" s="218">
        <f t="shared" si="49"/>
        <v>0</v>
      </c>
      <c r="U143" s="218">
        <f t="shared" ref="U143" si="50">SUM(U144:U145)</f>
        <v>0</v>
      </c>
      <c r="V143" s="220" t="s">
        <v>152</v>
      </c>
      <c r="W143" s="220"/>
    </row>
    <row r="144" spans="1:23" s="187" customFormat="1" ht="29.25" customHeight="1">
      <c r="A144" s="188"/>
      <c r="B144" s="188"/>
      <c r="C144" s="188"/>
      <c r="D144" s="605" t="s">
        <v>355</v>
      </c>
      <c r="E144" s="606"/>
      <c r="F144" s="188" t="s">
        <v>307</v>
      </c>
      <c r="G144" s="189">
        <v>67766.399999999994</v>
      </c>
      <c r="H144" s="189">
        <v>67766.399999999994</v>
      </c>
      <c r="I144" s="189">
        <v>67766.399999999994</v>
      </c>
      <c r="J144" s="189">
        <v>67766.399999999994</v>
      </c>
      <c r="K144" s="189"/>
      <c r="L144" s="189"/>
      <c r="M144" s="189"/>
      <c r="N144" s="189">
        <v>67766.399999999994</v>
      </c>
      <c r="O144" s="189">
        <v>67766.399999999994</v>
      </c>
      <c r="P144" s="189">
        <v>67766.399999999994</v>
      </c>
      <c r="Q144" s="189">
        <v>67766.399999999994</v>
      </c>
      <c r="R144" s="189">
        <v>67766.399999999994</v>
      </c>
      <c r="S144" s="189"/>
      <c r="T144" s="189"/>
      <c r="U144" s="189"/>
      <c r="V144" s="188"/>
      <c r="W144" s="188"/>
    </row>
    <row r="145" spans="1:23" s="187" customFormat="1" ht="29.25" customHeight="1">
      <c r="A145" s="188"/>
      <c r="B145" s="188"/>
      <c r="C145" s="188"/>
      <c r="D145" s="605" t="s">
        <v>454</v>
      </c>
      <c r="E145" s="606"/>
      <c r="F145" s="188" t="s">
        <v>307</v>
      </c>
      <c r="G145" s="189">
        <v>10029098.08</v>
      </c>
      <c r="H145" s="189">
        <v>10005078.08</v>
      </c>
      <c r="I145" s="189">
        <v>10005078.1</v>
      </c>
      <c r="J145" s="189">
        <v>10567766.4</v>
      </c>
      <c r="K145" s="189"/>
      <c r="L145" s="189"/>
      <c r="M145" s="189"/>
      <c r="N145" s="189">
        <v>10567766.4</v>
      </c>
      <c r="O145" s="189">
        <v>10567766.4</v>
      </c>
      <c r="P145" s="189">
        <f>10320305.5-67766.4</f>
        <v>10252539.1</v>
      </c>
      <c r="Q145" s="189">
        <f>10500000</f>
        <v>10500000</v>
      </c>
      <c r="R145" s="189">
        <f>10500000</f>
        <v>10500000</v>
      </c>
      <c r="S145" s="189">
        <v>0</v>
      </c>
      <c r="T145" s="189">
        <v>0</v>
      </c>
      <c r="U145" s="189">
        <v>0</v>
      </c>
      <c r="V145" s="188"/>
      <c r="W145" s="220" t="s">
        <v>901</v>
      </c>
    </row>
    <row r="146" spans="1:23" s="176" customFormat="1" ht="140.25">
      <c r="A146" s="220"/>
      <c r="B146" s="205"/>
      <c r="C146" s="205">
        <v>12005</v>
      </c>
      <c r="D146" s="220" t="s">
        <v>1561</v>
      </c>
      <c r="E146" s="220" t="s">
        <v>1562</v>
      </c>
      <c r="F146" s="220" t="s">
        <v>307</v>
      </c>
      <c r="G146" s="218">
        <f>SUM(G147:G148)</f>
        <v>461260.79999999999</v>
      </c>
      <c r="H146" s="218">
        <f t="shared" ref="H146:U146" si="51">SUM(H147:H148)</f>
        <v>499228</v>
      </c>
      <c r="I146" s="218">
        <f t="shared" si="51"/>
        <v>499228</v>
      </c>
      <c r="J146" s="218">
        <f t="shared" si="51"/>
        <v>690529.8</v>
      </c>
      <c r="K146" s="218">
        <v>690529.8</v>
      </c>
      <c r="L146" s="218">
        <v>690529.8</v>
      </c>
      <c r="M146" s="218">
        <v>499228</v>
      </c>
      <c r="N146" s="218">
        <f t="shared" si="51"/>
        <v>795529.8</v>
      </c>
      <c r="O146" s="218">
        <f t="shared" si="51"/>
        <v>901209.8</v>
      </c>
      <c r="P146" s="218">
        <f t="shared" si="51"/>
        <v>499228</v>
      </c>
      <c r="Q146" s="218">
        <f t="shared" si="51"/>
        <v>656764.9</v>
      </c>
      <c r="R146" s="218">
        <f t="shared" si="51"/>
        <v>762444.9</v>
      </c>
      <c r="S146" s="218">
        <f t="shared" ref="S146" si="52">SUM(S147:S148)</f>
        <v>0</v>
      </c>
      <c r="T146" s="218">
        <f t="shared" si="51"/>
        <v>0</v>
      </c>
      <c r="U146" s="218">
        <f t="shared" si="51"/>
        <v>0</v>
      </c>
      <c r="V146" s="220" t="s">
        <v>152</v>
      </c>
      <c r="W146" s="220"/>
    </row>
    <row r="147" spans="1:23" s="187" customFormat="1" ht="29.25" customHeight="1">
      <c r="A147" s="188"/>
      <c r="B147" s="188"/>
      <c r="C147" s="188"/>
      <c r="D147" s="605" t="s">
        <v>452</v>
      </c>
      <c r="E147" s="606"/>
      <c r="F147" s="188" t="s">
        <v>307</v>
      </c>
      <c r="G147" s="189">
        <v>125512</v>
      </c>
      <c r="H147" s="189">
        <v>125416.6</v>
      </c>
      <c r="I147" s="189">
        <v>125416.6</v>
      </c>
      <c r="J147" s="189">
        <v>138764.9</v>
      </c>
      <c r="K147" s="189"/>
      <c r="L147" s="189"/>
      <c r="M147" s="189"/>
      <c r="N147" s="189">
        <v>138764.9</v>
      </c>
      <c r="O147" s="189">
        <v>138764.9</v>
      </c>
      <c r="P147" s="189">
        <v>138764.9</v>
      </c>
      <c r="Q147" s="189">
        <v>138764.9</v>
      </c>
      <c r="R147" s="189">
        <v>138764.9</v>
      </c>
      <c r="S147" s="189">
        <v>0</v>
      </c>
      <c r="T147" s="189">
        <v>0</v>
      </c>
      <c r="U147" s="189">
        <v>0</v>
      </c>
      <c r="V147" s="220"/>
      <c r="W147" s="220" t="s">
        <v>877</v>
      </c>
    </row>
    <row r="148" spans="1:23" s="187" customFormat="1" ht="29.25" customHeight="1">
      <c r="A148" s="188"/>
      <c r="B148" s="188"/>
      <c r="C148" s="188"/>
      <c r="D148" s="605" t="s">
        <v>453</v>
      </c>
      <c r="E148" s="606"/>
      <c r="F148" s="188" t="s">
        <v>307</v>
      </c>
      <c r="G148" s="189">
        <v>335748.8</v>
      </c>
      <c r="H148" s="189">
        <v>373811.4</v>
      </c>
      <c r="I148" s="189">
        <v>373811.4</v>
      </c>
      <c r="J148" s="189">
        <v>551764.9</v>
      </c>
      <c r="K148" s="189"/>
      <c r="L148" s="189"/>
      <c r="M148" s="189"/>
      <c r="N148" s="189">
        <v>656764.9</v>
      </c>
      <c r="O148" s="189">
        <v>762444.9</v>
      </c>
      <c r="P148" s="189">
        <v>360463.1</v>
      </c>
      <c r="Q148" s="189">
        <v>518000</v>
      </c>
      <c r="R148" s="189">
        <v>623680</v>
      </c>
      <c r="S148" s="189">
        <v>0</v>
      </c>
      <c r="T148" s="189">
        <v>0</v>
      </c>
      <c r="U148" s="189">
        <v>0</v>
      </c>
      <c r="V148" s="188"/>
      <c r="W148" s="220" t="s">
        <v>900</v>
      </c>
    </row>
    <row r="149" spans="1:23" s="176" customFormat="1" ht="178.5">
      <c r="A149" s="220"/>
      <c r="B149" s="205"/>
      <c r="C149" s="205">
        <v>12006</v>
      </c>
      <c r="D149" s="220" t="s">
        <v>1563</v>
      </c>
      <c r="E149" s="220" t="s">
        <v>1564</v>
      </c>
      <c r="F149" s="220" t="s">
        <v>307</v>
      </c>
      <c r="G149" s="218">
        <f>+G150</f>
        <v>21394.62</v>
      </c>
      <c r="H149" s="218">
        <f t="shared" ref="H149:U149" si="53">+H150</f>
        <v>35586.199999999997</v>
      </c>
      <c r="I149" s="218">
        <f t="shared" si="53"/>
        <v>35586.199999999997</v>
      </c>
      <c r="J149" s="218">
        <f t="shared" si="53"/>
        <v>39849.699999999997</v>
      </c>
      <c r="K149" s="218">
        <f t="shared" si="53"/>
        <v>39849.699999999997</v>
      </c>
      <c r="L149" s="218">
        <f t="shared" si="53"/>
        <v>39849.699999999997</v>
      </c>
      <c r="M149" s="218">
        <f t="shared" si="53"/>
        <v>35586.199999999997</v>
      </c>
      <c r="N149" s="218">
        <f t="shared" si="53"/>
        <v>32178.1</v>
      </c>
      <c r="O149" s="218">
        <f t="shared" si="53"/>
        <v>23867.200000000001</v>
      </c>
      <c r="P149" s="218">
        <f t="shared" si="53"/>
        <v>35586.199999999997</v>
      </c>
      <c r="Q149" s="218">
        <f t="shared" si="53"/>
        <v>32178.1</v>
      </c>
      <c r="R149" s="218">
        <f t="shared" si="53"/>
        <v>23867.200000000001</v>
      </c>
      <c r="S149" s="218">
        <f t="shared" si="53"/>
        <v>0</v>
      </c>
      <c r="T149" s="218">
        <f t="shared" si="53"/>
        <v>0</v>
      </c>
      <c r="U149" s="218">
        <f t="shared" si="53"/>
        <v>0</v>
      </c>
      <c r="V149" s="220" t="s">
        <v>152</v>
      </c>
      <c r="W149" s="220" t="s">
        <v>899</v>
      </c>
    </row>
    <row r="150" spans="1:23" s="187" customFormat="1" ht="29.25" customHeight="1">
      <c r="A150" s="188"/>
      <c r="B150" s="188"/>
      <c r="C150" s="188"/>
      <c r="D150" s="605" t="s">
        <v>453</v>
      </c>
      <c r="E150" s="606"/>
      <c r="F150" s="188" t="s">
        <v>307</v>
      </c>
      <c r="G150" s="218">
        <v>21394.62</v>
      </c>
      <c r="H150" s="218">
        <v>35586.199999999997</v>
      </c>
      <c r="I150" s="218">
        <v>35586.199999999997</v>
      </c>
      <c r="J150" s="189">
        <v>39849.699999999997</v>
      </c>
      <c r="K150" s="218">
        <v>39849.699999999997</v>
      </c>
      <c r="L150" s="218">
        <v>39849.699999999997</v>
      </c>
      <c r="M150" s="218">
        <v>35586.199999999997</v>
      </c>
      <c r="N150" s="189">
        <v>32178.1</v>
      </c>
      <c r="O150" s="189">
        <v>23867.200000000001</v>
      </c>
      <c r="P150" s="189">
        <v>35586.199999999997</v>
      </c>
      <c r="Q150" s="189">
        <v>32178.1</v>
      </c>
      <c r="R150" s="189">
        <v>23867.200000000001</v>
      </c>
      <c r="S150" s="189">
        <v>0</v>
      </c>
      <c r="T150" s="189">
        <v>0</v>
      </c>
      <c r="U150" s="189">
        <v>0</v>
      </c>
      <c r="V150" s="188"/>
      <c r="W150" s="188"/>
    </row>
    <row r="151" spans="1:23" s="176" customFormat="1" ht="89.25">
      <c r="A151" s="220"/>
      <c r="B151" s="205"/>
      <c r="C151" s="205">
        <v>12007</v>
      </c>
      <c r="D151" s="220" t="s">
        <v>442</v>
      </c>
      <c r="E151" s="220" t="s">
        <v>443</v>
      </c>
      <c r="F151" s="220" t="s">
        <v>307</v>
      </c>
      <c r="G151" s="218">
        <f>+G152</f>
        <v>31687</v>
      </c>
      <c r="H151" s="218">
        <f t="shared" ref="H151:U151" si="54">+H152</f>
        <v>41335.9</v>
      </c>
      <c r="I151" s="218">
        <f t="shared" si="54"/>
        <v>41335.9</v>
      </c>
      <c r="J151" s="218">
        <f t="shared" si="54"/>
        <v>41335.9</v>
      </c>
      <c r="K151" s="218">
        <f t="shared" si="54"/>
        <v>41335.9</v>
      </c>
      <c r="L151" s="218">
        <f t="shared" si="54"/>
        <v>41335.9</v>
      </c>
      <c r="M151" s="218">
        <f t="shared" si="54"/>
        <v>41335.9</v>
      </c>
      <c r="N151" s="218">
        <f t="shared" si="54"/>
        <v>41335.9</v>
      </c>
      <c r="O151" s="218">
        <f t="shared" si="54"/>
        <v>41335.9</v>
      </c>
      <c r="P151" s="218">
        <f t="shared" si="54"/>
        <v>41335.9</v>
      </c>
      <c r="Q151" s="218">
        <f t="shared" si="54"/>
        <v>41335.9</v>
      </c>
      <c r="R151" s="218">
        <f t="shared" si="54"/>
        <v>41335.9</v>
      </c>
      <c r="S151" s="218">
        <f t="shared" si="54"/>
        <v>0</v>
      </c>
      <c r="T151" s="218">
        <f t="shared" si="54"/>
        <v>0</v>
      </c>
      <c r="U151" s="218">
        <f t="shared" si="54"/>
        <v>0</v>
      </c>
      <c r="V151" s="218" t="s">
        <v>870</v>
      </c>
      <c r="W151" s="220"/>
    </row>
    <row r="152" spans="1:23" s="187" customFormat="1" ht="29.25" customHeight="1">
      <c r="A152" s="188"/>
      <c r="B152" s="188"/>
      <c r="C152" s="188"/>
      <c r="D152" s="605" t="s">
        <v>455</v>
      </c>
      <c r="E152" s="606"/>
      <c r="F152" s="188" t="s">
        <v>307</v>
      </c>
      <c r="G152" s="189">
        <v>31687</v>
      </c>
      <c r="H152" s="189">
        <v>41335.9</v>
      </c>
      <c r="I152" s="189">
        <v>41335.9</v>
      </c>
      <c r="J152" s="189">
        <v>41335.9</v>
      </c>
      <c r="K152" s="189">
        <v>41335.9</v>
      </c>
      <c r="L152" s="189">
        <v>41335.9</v>
      </c>
      <c r="M152" s="189">
        <v>41335.9</v>
      </c>
      <c r="N152" s="189">
        <v>41335.9</v>
      </c>
      <c r="O152" s="189">
        <v>41335.9</v>
      </c>
      <c r="P152" s="189">
        <v>41335.9</v>
      </c>
      <c r="Q152" s="189">
        <v>41335.9</v>
      </c>
      <c r="R152" s="189">
        <v>41335.9</v>
      </c>
      <c r="S152" s="189"/>
      <c r="T152" s="189"/>
      <c r="U152" s="189"/>
      <c r="V152" s="188"/>
      <c r="W152" s="188"/>
    </row>
    <row r="153" spans="1:23" s="176" customFormat="1" ht="63.75">
      <c r="A153" s="220"/>
      <c r="B153" s="205"/>
      <c r="C153" s="205">
        <v>12008</v>
      </c>
      <c r="D153" s="220" t="s">
        <v>444</v>
      </c>
      <c r="E153" s="220" t="s">
        <v>445</v>
      </c>
      <c r="F153" s="220" t="s">
        <v>307</v>
      </c>
      <c r="G153" s="218">
        <f>+G154</f>
        <v>66300</v>
      </c>
      <c r="H153" s="218">
        <f t="shared" ref="H153:U153" si="55">+H154</f>
        <v>66300</v>
      </c>
      <c r="I153" s="218">
        <f t="shared" si="55"/>
        <v>66300</v>
      </c>
      <c r="J153" s="218">
        <f t="shared" si="55"/>
        <v>53900</v>
      </c>
      <c r="K153" s="218">
        <f t="shared" si="55"/>
        <v>53900</v>
      </c>
      <c r="L153" s="218">
        <f t="shared" si="55"/>
        <v>53900</v>
      </c>
      <c r="M153" s="218">
        <f t="shared" si="55"/>
        <v>53900</v>
      </c>
      <c r="N153" s="218">
        <f t="shared" si="55"/>
        <v>60700</v>
      </c>
      <c r="O153" s="218">
        <f t="shared" si="55"/>
        <v>66000</v>
      </c>
      <c r="P153" s="218">
        <f t="shared" si="55"/>
        <v>53900</v>
      </c>
      <c r="Q153" s="218">
        <f t="shared" si="55"/>
        <v>60700</v>
      </c>
      <c r="R153" s="218">
        <f t="shared" si="55"/>
        <v>66000</v>
      </c>
      <c r="S153" s="218">
        <f t="shared" si="55"/>
        <v>0</v>
      </c>
      <c r="T153" s="218">
        <f t="shared" si="55"/>
        <v>0</v>
      </c>
      <c r="U153" s="218">
        <f t="shared" si="55"/>
        <v>0</v>
      </c>
      <c r="V153" s="220" t="s">
        <v>870</v>
      </c>
      <c r="W153" s="220"/>
    </row>
    <row r="154" spans="1:23" s="187" customFormat="1" ht="29.25" customHeight="1">
      <c r="A154" s="188"/>
      <c r="B154" s="188"/>
      <c r="C154" s="188"/>
      <c r="D154" s="605" t="s">
        <v>453</v>
      </c>
      <c r="E154" s="606"/>
      <c r="F154" s="188" t="s">
        <v>307</v>
      </c>
      <c r="G154" s="218">
        <v>66300</v>
      </c>
      <c r="H154" s="218">
        <v>66300</v>
      </c>
      <c r="I154" s="218">
        <v>66300</v>
      </c>
      <c r="J154" s="189">
        <v>53900</v>
      </c>
      <c r="K154" s="189">
        <v>53900</v>
      </c>
      <c r="L154" s="189">
        <v>53900</v>
      </c>
      <c r="M154" s="189">
        <v>53900</v>
      </c>
      <c r="N154" s="189">
        <v>60700</v>
      </c>
      <c r="O154" s="189">
        <v>66000</v>
      </c>
      <c r="P154" s="189">
        <v>53900</v>
      </c>
      <c r="Q154" s="189">
        <v>60700</v>
      </c>
      <c r="R154" s="189">
        <v>66000</v>
      </c>
      <c r="S154" s="189">
        <v>0</v>
      </c>
      <c r="T154" s="189">
        <v>0</v>
      </c>
      <c r="U154" s="189">
        <v>0</v>
      </c>
      <c r="V154" s="188"/>
      <c r="W154" s="188"/>
    </row>
    <row r="155" spans="1:23" s="176" customFormat="1" ht="216.75">
      <c r="A155" s="220"/>
      <c r="B155" s="205"/>
      <c r="C155" s="205">
        <v>12011</v>
      </c>
      <c r="D155" s="220" t="s">
        <v>1565</v>
      </c>
      <c r="E155" s="220" t="s">
        <v>1566</v>
      </c>
      <c r="F155" s="220" t="s">
        <v>307</v>
      </c>
      <c r="G155" s="218">
        <f>+G156</f>
        <v>363300.88</v>
      </c>
      <c r="H155" s="218">
        <f t="shared" ref="H155:U155" si="56">+H156</f>
        <v>440237.5</v>
      </c>
      <c r="I155" s="218">
        <f t="shared" si="56"/>
        <v>440237.5</v>
      </c>
      <c r="J155" s="218">
        <f t="shared" si="56"/>
        <v>329500</v>
      </c>
      <c r="K155" s="218">
        <f t="shared" si="56"/>
        <v>329500</v>
      </c>
      <c r="L155" s="218">
        <f t="shared" si="56"/>
        <v>329500</v>
      </c>
      <c r="M155" s="218">
        <f t="shared" si="56"/>
        <v>329500</v>
      </c>
      <c r="N155" s="218">
        <f t="shared" si="56"/>
        <v>247500</v>
      </c>
      <c r="O155" s="218">
        <f t="shared" si="56"/>
        <v>0</v>
      </c>
      <c r="P155" s="218">
        <f t="shared" si="56"/>
        <v>329500</v>
      </c>
      <c r="Q155" s="218">
        <f t="shared" si="56"/>
        <v>247500</v>
      </c>
      <c r="R155" s="218">
        <f t="shared" si="56"/>
        <v>0</v>
      </c>
      <c r="S155" s="218">
        <f t="shared" si="56"/>
        <v>0</v>
      </c>
      <c r="T155" s="218">
        <f t="shared" si="56"/>
        <v>0</v>
      </c>
      <c r="U155" s="218">
        <f t="shared" si="56"/>
        <v>0</v>
      </c>
      <c r="V155" s="220" t="s">
        <v>904</v>
      </c>
      <c r="W155" s="220"/>
    </row>
    <row r="156" spans="1:23" s="187" customFormat="1" ht="29.25" customHeight="1">
      <c r="A156" s="188"/>
      <c r="B156" s="188"/>
      <c r="C156" s="188"/>
      <c r="D156" s="605" t="s">
        <v>453</v>
      </c>
      <c r="E156" s="606"/>
      <c r="F156" s="188" t="s">
        <v>307</v>
      </c>
      <c r="G156" s="218">
        <v>363300.88</v>
      </c>
      <c r="H156" s="218">
        <v>440237.5</v>
      </c>
      <c r="I156" s="218">
        <v>440237.5</v>
      </c>
      <c r="J156" s="189">
        <v>329500</v>
      </c>
      <c r="K156" s="189">
        <v>329500</v>
      </c>
      <c r="L156" s="189">
        <v>329500</v>
      </c>
      <c r="M156" s="189">
        <v>329500</v>
      </c>
      <c r="N156" s="189">
        <v>247500</v>
      </c>
      <c r="O156" s="189">
        <v>0</v>
      </c>
      <c r="P156" s="189">
        <v>329500</v>
      </c>
      <c r="Q156" s="189">
        <v>247500</v>
      </c>
      <c r="R156" s="189">
        <v>0</v>
      </c>
      <c r="S156" s="189"/>
      <c r="T156" s="189"/>
      <c r="U156" s="189"/>
      <c r="V156" s="188"/>
      <c r="W156" s="188"/>
    </row>
    <row r="157" spans="1:23" s="176" customFormat="1" ht="124.5" customHeight="1">
      <c r="A157" s="220"/>
      <c r="B157" s="205"/>
      <c r="C157" s="205">
        <v>12012</v>
      </c>
      <c r="D157" s="220" t="s">
        <v>1567</v>
      </c>
      <c r="E157" s="220" t="s">
        <v>1568</v>
      </c>
      <c r="F157" s="220" t="s">
        <v>307</v>
      </c>
      <c r="G157" s="218">
        <f>+G158</f>
        <v>529219.9</v>
      </c>
      <c r="H157" s="218">
        <f t="shared" ref="H157:U157" si="57">+H158</f>
        <v>469605</v>
      </c>
      <c r="I157" s="218">
        <f t="shared" si="57"/>
        <v>469605</v>
      </c>
      <c r="J157" s="218">
        <f t="shared" si="57"/>
        <v>530000</v>
      </c>
      <c r="K157" s="218">
        <f t="shared" si="57"/>
        <v>530000</v>
      </c>
      <c r="L157" s="218">
        <f t="shared" si="57"/>
        <v>530000</v>
      </c>
      <c r="M157" s="218">
        <f t="shared" si="57"/>
        <v>469605</v>
      </c>
      <c r="N157" s="218">
        <f t="shared" si="57"/>
        <v>530000</v>
      </c>
      <c r="O157" s="218">
        <f t="shared" si="57"/>
        <v>530000</v>
      </c>
      <c r="P157" s="218">
        <f t="shared" si="57"/>
        <v>469605</v>
      </c>
      <c r="Q157" s="218">
        <f t="shared" si="57"/>
        <v>530000</v>
      </c>
      <c r="R157" s="218">
        <f t="shared" si="57"/>
        <v>530000</v>
      </c>
      <c r="S157" s="218">
        <f t="shared" si="57"/>
        <v>0</v>
      </c>
      <c r="T157" s="218">
        <f t="shared" si="57"/>
        <v>0</v>
      </c>
      <c r="U157" s="218">
        <f t="shared" si="57"/>
        <v>0</v>
      </c>
      <c r="V157" s="220" t="s">
        <v>895</v>
      </c>
      <c r="W157" s="220"/>
    </row>
    <row r="158" spans="1:23" s="187" customFormat="1" ht="29.25" customHeight="1">
      <c r="A158" s="188"/>
      <c r="B158" s="188"/>
      <c r="C158" s="188"/>
      <c r="D158" s="605" t="s">
        <v>453</v>
      </c>
      <c r="E158" s="606"/>
      <c r="F158" s="188" t="s">
        <v>307</v>
      </c>
      <c r="G158" s="218">
        <v>529219.9</v>
      </c>
      <c r="H158" s="218">
        <v>469605</v>
      </c>
      <c r="I158" s="218">
        <v>469605</v>
      </c>
      <c r="J158" s="189">
        <v>530000</v>
      </c>
      <c r="K158" s="189">
        <v>530000</v>
      </c>
      <c r="L158" s="189">
        <v>530000</v>
      </c>
      <c r="M158" s="189">
        <v>469605</v>
      </c>
      <c r="N158" s="189">
        <v>530000</v>
      </c>
      <c r="O158" s="189">
        <v>530000</v>
      </c>
      <c r="P158" s="189">
        <v>469605</v>
      </c>
      <c r="Q158" s="189">
        <v>530000</v>
      </c>
      <c r="R158" s="189">
        <v>530000</v>
      </c>
      <c r="S158" s="189">
        <v>0</v>
      </c>
      <c r="T158" s="189">
        <v>0</v>
      </c>
      <c r="U158" s="189">
        <v>0</v>
      </c>
      <c r="V158" s="188"/>
      <c r="W158" s="188"/>
    </row>
    <row r="159" spans="1:23" s="176" customFormat="1" ht="63.75">
      <c r="A159" s="220"/>
      <c r="B159" s="205"/>
      <c r="C159" s="205">
        <v>32001</v>
      </c>
      <c r="D159" s="220" t="s">
        <v>456</v>
      </c>
      <c r="E159" s="220" t="s">
        <v>459</v>
      </c>
      <c r="F159" s="220" t="s">
        <v>458</v>
      </c>
      <c r="G159" s="218">
        <f>+G160+G161</f>
        <v>391588.85</v>
      </c>
      <c r="H159" s="218">
        <f t="shared" ref="H159:U159" si="58">+H160+H161</f>
        <v>0</v>
      </c>
      <c r="I159" s="218">
        <f t="shared" si="58"/>
        <v>0</v>
      </c>
      <c r="J159" s="218">
        <f t="shared" si="58"/>
        <v>0</v>
      </c>
      <c r="K159" s="218">
        <v>0</v>
      </c>
      <c r="L159" s="218"/>
      <c r="M159" s="218">
        <v>0</v>
      </c>
      <c r="N159" s="218">
        <f t="shared" si="58"/>
        <v>0</v>
      </c>
      <c r="O159" s="218">
        <f t="shared" si="58"/>
        <v>0</v>
      </c>
      <c r="P159" s="218">
        <f t="shared" si="58"/>
        <v>0</v>
      </c>
      <c r="Q159" s="218">
        <f t="shared" si="58"/>
        <v>0</v>
      </c>
      <c r="R159" s="218">
        <f t="shared" si="58"/>
        <v>0</v>
      </c>
      <c r="S159" s="218">
        <f t="shared" ref="S159" si="59">+S160+S161</f>
        <v>0</v>
      </c>
      <c r="T159" s="218">
        <f t="shared" si="58"/>
        <v>0</v>
      </c>
      <c r="U159" s="218">
        <f t="shared" si="58"/>
        <v>0</v>
      </c>
      <c r="V159" s="220"/>
      <c r="W159" s="220"/>
    </row>
    <row r="160" spans="1:23" s="187" customFormat="1" ht="29.25" customHeight="1">
      <c r="A160" s="188"/>
      <c r="B160" s="188"/>
      <c r="C160" s="188"/>
      <c r="D160" s="605" t="s">
        <v>455</v>
      </c>
      <c r="E160" s="606"/>
      <c r="F160" s="188" t="s">
        <v>458</v>
      </c>
      <c r="G160" s="189">
        <v>157447.85</v>
      </c>
      <c r="H160" s="189">
        <v>0</v>
      </c>
      <c r="I160" s="189">
        <v>0</v>
      </c>
      <c r="J160" s="189"/>
      <c r="K160" s="189"/>
      <c r="L160" s="189"/>
      <c r="M160" s="189"/>
      <c r="N160" s="189"/>
      <c r="O160" s="189"/>
      <c r="P160" s="189"/>
      <c r="Q160" s="189"/>
      <c r="R160" s="189"/>
      <c r="S160" s="189"/>
      <c r="T160" s="189"/>
      <c r="U160" s="189"/>
      <c r="V160" s="188"/>
      <c r="W160" s="188"/>
    </row>
    <row r="161" spans="1:23" s="187" customFormat="1" ht="29.25" customHeight="1">
      <c r="A161" s="188"/>
      <c r="B161" s="188"/>
      <c r="C161" s="188"/>
      <c r="D161" s="605" t="s">
        <v>412</v>
      </c>
      <c r="E161" s="606"/>
      <c r="F161" s="188" t="s">
        <v>458</v>
      </c>
      <c r="G161" s="189">
        <v>234141</v>
      </c>
      <c r="H161" s="189">
        <v>0</v>
      </c>
      <c r="I161" s="189">
        <v>0</v>
      </c>
      <c r="J161" s="189"/>
      <c r="K161" s="189"/>
      <c r="L161" s="189"/>
      <c r="M161" s="189"/>
      <c r="N161" s="189"/>
      <c r="O161" s="189"/>
      <c r="P161" s="189"/>
      <c r="Q161" s="189"/>
      <c r="R161" s="189"/>
      <c r="S161" s="189"/>
      <c r="T161" s="189"/>
      <c r="U161" s="189"/>
      <c r="V161" s="188"/>
      <c r="W161" s="188"/>
    </row>
    <row r="162" spans="1:23" s="176" customFormat="1" ht="76.5">
      <c r="A162" s="220"/>
      <c r="B162" s="205"/>
      <c r="C162" s="205">
        <v>32003</v>
      </c>
      <c r="D162" s="220" t="s">
        <v>1526</v>
      </c>
      <c r="E162" s="220" t="s">
        <v>457</v>
      </c>
      <c r="F162" s="220" t="s">
        <v>458</v>
      </c>
      <c r="G162" s="218">
        <f>+G163</f>
        <v>2397</v>
      </c>
      <c r="H162" s="218">
        <f t="shared" ref="H162:U166" si="60">+H163</f>
        <v>0</v>
      </c>
      <c r="I162" s="218">
        <f t="shared" si="60"/>
        <v>0</v>
      </c>
      <c r="J162" s="218">
        <f t="shared" si="60"/>
        <v>0</v>
      </c>
      <c r="K162" s="218">
        <f t="shared" si="60"/>
        <v>0</v>
      </c>
      <c r="L162" s="218">
        <f t="shared" si="60"/>
        <v>0</v>
      </c>
      <c r="M162" s="218">
        <f t="shared" si="60"/>
        <v>0</v>
      </c>
      <c r="N162" s="218">
        <f t="shared" si="60"/>
        <v>0</v>
      </c>
      <c r="O162" s="218">
        <f t="shared" si="60"/>
        <v>0</v>
      </c>
      <c r="P162" s="218">
        <f t="shared" si="60"/>
        <v>339300</v>
      </c>
      <c r="Q162" s="218">
        <f t="shared" si="60"/>
        <v>0</v>
      </c>
      <c r="R162" s="218">
        <f t="shared" si="60"/>
        <v>0</v>
      </c>
      <c r="S162" s="218">
        <f t="shared" si="60"/>
        <v>0</v>
      </c>
      <c r="T162" s="218">
        <f t="shared" si="60"/>
        <v>0</v>
      </c>
      <c r="U162" s="218">
        <f t="shared" si="60"/>
        <v>0</v>
      </c>
      <c r="V162" s="220"/>
      <c r="W162" s="220"/>
    </row>
    <row r="163" spans="1:23" s="187" customFormat="1" ht="36" customHeight="1">
      <c r="A163" s="188"/>
      <c r="B163" s="188"/>
      <c r="C163" s="188"/>
      <c r="D163" s="605" t="s">
        <v>455</v>
      </c>
      <c r="E163" s="606"/>
      <c r="F163" s="188" t="s">
        <v>458</v>
      </c>
      <c r="G163" s="189">
        <v>2397</v>
      </c>
      <c r="H163" s="189">
        <v>0</v>
      </c>
      <c r="I163" s="189">
        <v>0</v>
      </c>
      <c r="J163" s="189"/>
      <c r="K163" s="189">
        <v>0</v>
      </c>
      <c r="L163" s="189"/>
      <c r="M163" s="189">
        <v>0</v>
      </c>
      <c r="N163" s="189"/>
      <c r="O163" s="189"/>
      <c r="P163" s="504">
        <v>339300</v>
      </c>
      <c r="Q163" s="504">
        <v>0</v>
      </c>
      <c r="R163" s="504">
        <v>0</v>
      </c>
      <c r="S163" s="189"/>
      <c r="T163" s="189"/>
      <c r="U163" s="189"/>
      <c r="V163" s="188"/>
      <c r="W163" s="188"/>
    </row>
    <row r="164" spans="1:23" s="210" customFormat="1" ht="86.25" customHeight="1">
      <c r="A164" s="220"/>
      <c r="B164" s="205"/>
      <c r="C164" s="205" t="s">
        <v>885</v>
      </c>
      <c r="D164" s="220" t="s">
        <v>905</v>
      </c>
      <c r="E164" s="220" t="s">
        <v>906</v>
      </c>
      <c r="F164" s="220" t="s">
        <v>307</v>
      </c>
      <c r="G164" s="218">
        <f>+G165</f>
        <v>0</v>
      </c>
      <c r="H164" s="218">
        <f t="shared" si="60"/>
        <v>0</v>
      </c>
      <c r="I164" s="218">
        <f t="shared" si="60"/>
        <v>0</v>
      </c>
      <c r="J164" s="218">
        <f t="shared" si="60"/>
        <v>0</v>
      </c>
      <c r="K164" s="218"/>
      <c r="L164" s="218">
        <v>141950</v>
      </c>
      <c r="M164" s="218"/>
      <c r="N164" s="218">
        <f t="shared" si="60"/>
        <v>0</v>
      </c>
      <c r="O164" s="218">
        <f t="shared" si="60"/>
        <v>0</v>
      </c>
      <c r="P164" s="218">
        <f t="shared" si="60"/>
        <v>0</v>
      </c>
      <c r="Q164" s="218">
        <f t="shared" si="60"/>
        <v>0</v>
      </c>
      <c r="R164" s="218">
        <f t="shared" si="60"/>
        <v>0</v>
      </c>
      <c r="S164" s="218">
        <f t="shared" si="60"/>
        <v>0</v>
      </c>
      <c r="T164" s="218">
        <f t="shared" si="60"/>
        <v>0</v>
      </c>
      <c r="U164" s="218">
        <f t="shared" si="60"/>
        <v>0</v>
      </c>
      <c r="V164" s="220" t="s">
        <v>152</v>
      </c>
      <c r="W164" s="220" t="s">
        <v>907</v>
      </c>
    </row>
    <row r="165" spans="1:23" s="216" customFormat="1" ht="16.5">
      <c r="A165" s="188"/>
      <c r="B165" s="188"/>
      <c r="C165" s="188"/>
      <c r="D165" s="605" t="s">
        <v>455</v>
      </c>
      <c r="E165" s="606"/>
      <c r="F165" s="188" t="s">
        <v>307</v>
      </c>
      <c r="G165" s="189"/>
      <c r="H165" s="189"/>
      <c r="I165" s="189"/>
      <c r="J165" s="189"/>
      <c r="K165" s="189"/>
      <c r="L165" s="189"/>
      <c r="M165" s="189"/>
      <c r="N165" s="189"/>
      <c r="O165" s="189"/>
      <c r="P165" s="189"/>
      <c r="Q165" s="189"/>
      <c r="R165" s="189"/>
      <c r="S165" s="189"/>
      <c r="T165" s="189"/>
      <c r="U165" s="189"/>
      <c r="V165" s="188"/>
      <c r="W165" s="188"/>
    </row>
    <row r="166" spans="1:23" s="210" customFormat="1" ht="47.25" customHeight="1">
      <c r="A166" s="220"/>
      <c r="B166" s="205"/>
      <c r="C166" s="205" t="s">
        <v>885</v>
      </c>
      <c r="D166" s="220" t="s">
        <v>908</v>
      </c>
      <c r="E166" s="220" t="s">
        <v>909</v>
      </c>
      <c r="F166" s="220"/>
      <c r="G166" s="218">
        <f>+G167</f>
        <v>0</v>
      </c>
      <c r="H166" s="218">
        <f t="shared" si="60"/>
        <v>0</v>
      </c>
      <c r="I166" s="218">
        <f t="shared" si="60"/>
        <v>0</v>
      </c>
      <c r="J166" s="218">
        <f t="shared" si="60"/>
        <v>0</v>
      </c>
      <c r="K166" s="218">
        <f t="shared" si="60"/>
        <v>0</v>
      </c>
      <c r="L166" s="218">
        <f t="shared" si="60"/>
        <v>0</v>
      </c>
      <c r="M166" s="218">
        <f t="shared" si="60"/>
        <v>0</v>
      </c>
      <c r="N166" s="218">
        <f t="shared" si="60"/>
        <v>0</v>
      </c>
      <c r="O166" s="218">
        <f t="shared" si="60"/>
        <v>0</v>
      </c>
      <c r="P166" s="218">
        <f t="shared" si="60"/>
        <v>0</v>
      </c>
      <c r="Q166" s="218">
        <f t="shared" si="60"/>
        <v>3000000</v>
      </c>
      <c r="R166" s="218">
        <f t="shared" si="60"/>
        <v>0</v>
      </c>
      <c r="S166" s="218">
        <f t="shared" si="60"/>
        <v>0</v>
      </c>
      <c r="T166" s="218">
        <f t="shared" si="60"/>
        <v>0</v>
      </c>
      <c r="U166" s="218">
        <f t="shared" si="60"/>
        <v>0</v>
      </c>
      <c r="V166" s="220" t="s">
        <v>152</v>
      </c>
      <c r="W166" s="220" t="s">
        <v>910</v>
      </c>
    </row>
    <row r="167" spans="1:23" s="216" customFormat="1" ht="16.5">
      <c r="A167" s="188"/>
      <c r="B167" s="188"/>
      <c r="C167" s="188"/>
      <c r="D167" s="605" t="s">
        <v>455</v>
      </c>
      <c r="E167" s="606"/>
      <c r="F167" s="188"/>
      <c r="G167" s="189">
        <v>0</v>
      </c>
      <c r="H167" s="189">
        <v>0</v>
      </c>
      <c r="I167" s="189">
        <v>0</v>
      </c>
      <c r="J167" s="189">
        <v>0</v>
      </c>
      <c r="K167" s="189">
        <v>0</v>
      </c>
      <c r="L167" s="189">
        <v>0</v>
      </c>
      <c r="M167" s="189">
        <v>0</v>
      </c>
      <c r="N167" s="189">
        <v>0</v>
      </c>
      <c r="O167" s="189">
        <v>0</v>
      </c>
      <c r="P167" s="189">
        <v>0</v>
      </c>
      <c r="Q167" s="189">
        <v>3000000</v>
      </c>
      <c r="R167" s="189">
        <v>0</v>
      </c>
      <c r="S167" s="189"/>
      <c r="T167" s="189"/>
      <c r="U167" s="189"/>
      <c r="V167" s="188"/>
      <c r="W167" s="188"/>
    </row>
    <row r="168" spans="1:23" s="185" customFormat="1" ht="76.5">
      <c r="A168" s="551">
        <v>104010</v>
      </c>
      <c r="B168" s="552">
        <v>1115</v>
      </c>
      <c r="C168" s="552"/>
      <c r="D168" s="551" t="s">
        <v>461</v>
      </c>
      <c r="E168" s="551" t="s">
        <v>462</v>
      </c>
      <c r="F168" s="551"/>
      <c r="G168" s="237">
        <f>SUM(G171:G178)</f>
        <v>2391185.5699999998</v>
      </c>
      <c r="H168" s="237">
        <f t="shared" ref="H168:U168" si="61">SUM(H171:H178)</f>
        <v>2910288.5</v>
      </c>
      <c r="I168" s="237">
        <f t="shared" si="61"/>
        <v>2860288.5</v>
      </c>
      <c r="J168" s="237">
        <f t="shared" si="61"/>
        <v>3263449.4</v>
      </c>
      <c r="K168" s="237">
        <f t="shared" si="61"/>
        <v>3263449.4</v>
      </c>
      <c r="L168" s="237">
        <f t="shared" si="61"/>
        <v>3445279.9</v>
      </c>
      <c r="M168" s="237">
        <f t="shared" si="61"/>
        <v>3085588.5</v>
      </c>
      <c r="N168" s="237">
        <f t="shared" si="61"/>
        <v>3559718</v>
      </c>
      <c r="O168" s="237">
        <f t="shared" si="61"/>
        <v>3863649.4</v>
      </c>
      <c r="P168" s="237">
        <f>SUM(P171:P178)</f>
        <v>3300907.6</v>
      </c>
      <c r="Q168" s="237">
        <f t="shared" si="61"/>
        <v>3543552.74</v>
      </c>
      <c r="R168" s="237">
        <f t="shared" si="61"/>
        <v>3847484.14</v>
      </c>
      <c r="S168" s="237">
        <f t="shared" ref="S168" si="62">SUM(S171:S178)</f>
        <v>0</v>
      </c>
      <c r="T168" s="237">
        <f t="shared" si="61"/>
        <v>0</v>
      </c>
      <c r="U168" s="237">
        <f t="shared" si="61"/>
        <v>0</v>
      </c>
      <c r="V168" s="237"/>
      <c r="W168" s="237"/>
    </row>
    <row r="169" spans="1:23" s="198" customFormat="1" ht="16.5">
      <c r="A169" s="220"/>
      <c r="B169" s="205"/>
      <c r="C169" s="205"/>
      <c r="D169" s="220"/>
      <c r="E169" s="220"/>
      <c r="F169" s="220"/>
      <c r="G169" s="218">
        <v>2391185.5699999998</v>
      </c>
      <c r="H169" s="218">
        <v>2910288.5</v>
      </c>
      <c r="I169" s="218"/>
      <c r="J169" s="218"/>
      <c r="K169" s="218"/>
      <c r="L169" s="218"/>
      <c r="M169" s="218"/>
      <c r="N169" s="218"/>
      <c r="O169" s="218"/>
      <c r="P169" s="218">
        <v>3300907.6</v>
      </c>
      <c r="Q169" s="218">
        <v>3543552.74</v>
      </c>
      <c r="R169" s="218">
        <v>3847484.14</v>
      </c>
      <c r="S169" s="218"/>
      <c r="T169" s="218"/>
      <c r="U169" s="218"/>
      <c r="V169" s="220"/>
      <c r="W169" s="220"/>
    </row>
    <row r="170" spans="1:23" s="198" customFormat="1" ht="16.5">
      <c r="A170" s="220"/>
      <c r="B170" s="205"/>
      <c r="C170" s="205"/>
      <c r="D170" s="220"/>
      <c r="E170" s="220"/>
      <c r="F170" s="220"/>
      <c r="G170" s="218">
        <f>+G168-G169</f>
        <v>0</v>
      </c>
      <c r="H170" s="218">
        <f>+H168-H169</f>
        <v>0</v>
      </c>
      <c r="I170" s="218">
        <f t="shared" ref="I170:R170" si="63">+I168-I169</f>
        <v>2860288.5</v>
      </c>
      <c r="J170" s="218">
        <f t="shared" si="63"/>
        <v>3263449.4</v>
      </c>
      <c r="K170" s="218">
        <f t="shared" si="63"/>
        <v>3263449.4</v>
      </c>
      <c r="L170" s="218">
        <f t="shared" si="63"/>
        <v>3445279.9</v>
      </c>
      <c r="M170" s="218">
        <f t="shared" si="63"/>
        <v>3085588.5</v>
      </c>
      <c r="N170" s="218">
        <f t="shared" si="63"/>
        <v>3559718</v>
      </c>
      <c r="O170" s="218">
        <f t="shared" si="63"/>
        <v>3863649.4</v>
      </c>
      <c r="P170" s="218">
        <f t="shared" si="63"/>
        <v>0</v>
      </c>
      <c r="Q170" s="218">
        <f t="shared" si="63"/>
        <v>0</v>
      </c>
      <c r="R170" s="218">
        <f t="shared" si="63"/>
        <v>0</v>
      </c>
      <c r="S170" s="218"/>
      <c r="T170" s="218"/>
      <c r="U170" s="218"/>
      <c r="V170" s="220"/>
      <c r="W170" s="220"/>
    </row>
    <row r="171" spans="1:23" s="176" customFormat="1" ht="102">
      <c r="A171" s="220"/>
      <c r="B171" s="205"/>
      <c r="C171" s="205">
        <v>11001</v>
      </c>
      <c r="D171" s="220" t="s">
        <v>463</v>
      </c>
      <c r="E171" s="220" t="s">
        <v>464</v>
      </c>
      <c r="F171" s="220" t="s">
        <v>280</v>
      </c>
      <c r="G171" s="218">
        <v>42412.34</v>
      </c>
      <c r="H171" s="218">
        <v>53305.8</v>
      </c>
      <c r="I171" s="218">
        <v>53305.8</v>
      </c>
      <c r="J171" s="218">
        <v>157341.29999999999</v>
      </c>
      <c r="K171" s="218">
        <v>157341.29999999999</v>
      </c>
      <c r="L171" s="218">
        <v>157341.29999999999</v>
      </c>
      <c r="M171" s="218">
        <v>53305.8</v>
      </c>
      <c r="N171" s="218">
        <v>157341.29999999999</v>
      </c>
      <c r="O171" s="218">
        <v>157341.29999999999</v>
      </c>
      <c r="P171" s="218">
        <v>83267.3</v>
      </c>
      <c r="Q171" s="218">
        <v>99250.8</v>
      </c>
      <c r="R171" s="218">
        <v>99250.8</v>
      </c>
      <c r="S171" s="218"/>
      <c r="T171" s="218"/>
      <c r="U171" s="218"/>
      <c r="V171" s="220" t="s">
        <v>870</v>
      </c>
      <c r="W171" s="220"/>
    </row>
    <row r="172" spans="1:23" s="176" customFormat="1" ht="38.25">
      <c r="A172" s="220"/>
      <c r="B172" s="205"/>
      <c r="C172" s="205">
        <v>11002</v>
      </c>
      <c r="D172" s="220" t="s">
        <v>465</v>
      </c>
      <c r="E172" s="220" t="s">
        <v>466</v>
      </c>
      <c r="F172" s="220" t="s">
        <v>280</v>
      </c>
      <c r="G172" s="218">
        <v>7943.44</v>
      </c>
      <c r="H172" s="218">
        <v>9600</v>
      </c>
      <c r="I172" s="218">
        <v>9600</v>
      </c>
      <c r="J172" s="218">
        <v>9600</v>
      </c>
      <c r="K172" s="218">
        <v>9600</v>
      </c>
      <c r="L172" s="218">
        <v>9600</v>
      </c>
      <c r="M172" s="218">
        <v>9600</v>
      </c>
      <c r="N172" s="218">
        <v>9600</v>
      </c>
      <c r="O172" s="218">
        <v>9600</v>
      </c>
      <c r="P172" s="218">
        <v>9600</v>
      </c>
      <c r="Q172" s="218">
        <v>9600</v>
      </c>
      <c r="R172" s="218">
        <v>9600</v>
      </c>
      <c r="S172" s="218"/>
      <c r="T172" s="218"/>
      <c r="U172" s="218"/>
      <c r="V172" s="220" t="s">
        <v>152</v>
      </c>
      <c r="W172" s="220"/>
    </row>
    <row r="173" spans="1:23" s="176" customFormat="1" ht="51">
      <c r="A173" s="220"/>
      <c r="B173" s="205"/>
      <c r="C173" s="205">
        <v>11003</v>
      </c>
      <c r="D173" s="220" t="s">
        <v>467</v>
      </c>
      <c r="E173" s="220" t="s">
        <v>468</v>
      </c>
      <c r="F173" s="220" t="s">
        <v>280</v>
      </c>
      <c r="G173" s="218">
        <v>9033</v>
      </c>
      <c r="H173" s="218">
        <v>59194.7</v>
      </c>
      <c r="I173" s="218">
        <f>59194.7-50000</f>
        <v>9194.6999999999971</v>
      </c>
      <c r="J173" s="218">
        <v>10214</v>
      </c>
      <c r="K173" s="218">
        <v>10214</v>
      </c>
      <c r="L173" s="218">
        <v>10214</v>
      </c>
      <c r="M173" s="218">
        <v>9194.7000000000007</v>
      </c>
      <c r="N173" s="218">
        <v>10214</v>
      </c>
      <c r="O173" s="218">
        <v>10214</v>
      </c>
      <c r="P173" s="218">
        <v>10216</v>
      </c>
      <c r="Q173" s="218">
        <v>10214</v>
      </c>
      <c r="R173" s="218">
        <v>10214</v>
      </c>
      <c r="S173" s="218">
        <v>0</v>
      </c>
      <c r="T173" s="218">
        <v>0</v>
      </c>
      <c r="U173" s="218">
        <v>0</v>
      </c>
      <c r="V173" s="220" t="s">
        <v>870</v>
      </c>
      <c r="W173" s="220"/>
    </row>
    <row r="174" spans="1:23" s="176" customFormat="1" ht="38.25">
      <c r="A174" s="220"/>
      <c r="B174" s="205"/>
      <c r="C174" s="205">
        <v>11006</v>
      </c>
      <c r="D174" s="220" t="s">
        <v>472</v>
      </c>
      <c r="E174" s="220" t="s">
        <v>472</v>
      </c>
      <c r="F174" s="220" t="s">
        <v>280</v>
      </c>
      <c r="G174" s="218">
        <v>5222.3</v>
      </c>
      <c r="H174" s="218">
        <v>0</v>
      </c>
      <c r="I174" s="218">
        <v>0</v>
      </c>
      <c r="J174" s="218">
        <v>20162.099999999999</v>
      </c>
      <c r="K174" s="218">
        <v>20162.099999999999</v>
      </c>
      <c r="L174" s="218">
        <v>20162.099999999999</v>
      </c>
      <c r="M174" s="218">
        <v>0</v>
      </c>
      <c r="N174" s="218">
        <v>7230.7</v>
      </c>
      <c r="O174" s="218">
        <v>20162.099999999999</v>
      </c>
      <c r="P174" s="218">
        <v>20162.099999999999</v>
      </c>
      <c r="Q174" s="218">
        <v>7230.7</v>
      </c>
      <c r="R174" s="218">
        <v>20162.099999999999</v>
      </c>
      <c r="S174" s="218">
        <v>0</v>
      </c>
      <c r="T174" s="218">
        <v>0</v>
      </c>
      <c r="U174" s="218">
        <v>0</v>
      </c>
      <c r="V174" s="220" t="s">
        <v>870</v>
      </c>
      <c r="W174" s="220"/>
    </row>
    <row r="175" spans="1:23" s="176" customFormat="1" ht="51">
      <c r="A175" s="220"/>
      <c r="B175" s="205"/>
      <c r="C175" s="205">
        <v>12001</v>
      </c>
      <c r="D175" s="220" t="s">
        <v>469</v>
      </c>
      <c r="E175" s="220" t="s">
        <v>470</v>
      </c>
      <c r="F175" s="220" t="s">
        <v>307</v>
      </c>
      <c r="G175" s="218">
        <v>2220803.96</v>
      </c>
      <c r="H175" s="218">
        <v>2682900</v>
      </c>
      <c r="I175" s="218">
        <v>2682900</v>
      </c>
      <c r="J175" s="218">
        <v>2908200</v>
      </c>
      <c r="K175" s="218">
        <v>2908200</v>
      </c>
      <c r="L175" s="218">
        <v>2908200</v>
      </c>
      <c r="M175" s="218">
        <v>2908200</v>
      </c>
      <c r="N175" s="218">
        <v>3217400</v>
      </c>
      <c r="O175" s="218">
        <v>3508400</v>
      </c>
      <c r="P175" s="218">
        <v>2908200</v>
      </c>
      <c r="Q175" s="218">
        <v>3217400</v>
      </c>
      <c r="R175" s="218">
        <v>3508400</v>
      </c>
      <c r="S175" s="218">
        <v>0</v>
      </c>
      <c r="T175" s="218">
        <v>0</v>
      </c>
      <c r="U175" s="218">
        <v>0</v>
      </c>
      <c r="V175" s="220" t="s">
        <v>870</v>
      </c>
      <c r="W175" s="220"/>
    </row>
    <row r="176" spans="1:23" s="176" customFormat="1" ht="102">
      <c r="A176" s="220"/>
      <c r="B176" s="205"/>
      <c r="C176" s="205">
        <v>32001</v>
      </c>
      <c r="D176" s="220" t="s">
        <v>471</v>
      </c>
      <c r="E176" s="220" t="s">
        <v>464</v>
      </c>
      <c r="F176" s="220" t="s">
        <v>320</v>
      </c>
      <c r="G176" s="218">
        <v>105770.53</v>
      </c>
      <c r="H176" s="218">
        <v>105288</v>
      </c>
      <c r="I176" s="218">
        <v>105288</v>
      </c>
      <c r="J176" s="218">
        <v>157932</v>
      </c>
      <c r="K176" s="218">
        <v>157932</v>
      </c>
      <c r="L176" s="218">
        <v>157932</v>
      </c>
      <c r="M176" s="218">
        <v>105288</v>
      </c>
      <c r="N176" s="218">
        <v>157932</v>
      </c>
      <c r="O176" s="218">
        <v>157932</v>
      </c>
      <c r="P176" s="218">
        <v>105288</v>
      </c>
      <c r="Q176" s="218">
        <v>157932</v>
      </c>
      <c r="R176" s="218">
        <v>157932</v>
      </c>
      <c r="S176" s="218">
        <v>0</v>
      </c>
      <c r="T176" s="218">
        <v>0</v>
      </c>
      <c r="U176" s="218">
        <v>0</v>
      </c>
      <c r="V176" s="220" t="s">
        <v>870</v>
      </c>
      <c r="W176" s="220"/>
    </row>
    <row r="177" spans="1:23" s="210" customFormat="1" ht="75.75" customHeight="1">
      <c r="A177" s="220"/>
      <c r="B177" s="205"/>
      <c r="C177" s="205" t="s">
        <v>885</v>
      </c>
      <c r="D177" s="220" t="s">
        <v>1003</v>
      </c>
      <c r="E177" s="220" t="s">
        <v>1005</v>
      </c>
      <c r="F177" s="220" t="s">
        <v>320</v>
      </c>
      <c r="G177" s="218">
        <v>0</v>
      </c>
      <c r="H177" s="218">
        <v>0</v>
      </c>
      <c r="I177" s="218">
        <v>0</v>
      </c>
      <c r="J177" s="247">
        <v>0</v>
      </c>
      <c r="K177" s="218"/>
      <c r="L177" s="218">
        <v>95388</v>
      </c>
      <c r="M177" s="218"/>
      <c r="N177" s="218">
        <v>0</v>
      </c>
      <c r="O177" s="218">
        <v>0</v>
      </c>
      <c r="P177" s="218">
        <v>95388</v>
      </c>
      <c r="Q177" s="218">
        <v>0</v>
      </c>
      <c r="R177" s="218">
        <v>0</v>
      </c>
      <c r="S177" s="218">
        <v>0</v>
      </c>
      <c r="T177" s="218">
        <v>0</v>
      </c>
      <c r="U177" s="218">
        <v>0</v>
      </c>
      <c r="V177" s="220" t="s">
        <v>1000</v>
      </c>
      <c r="W177" s="220" t="s">
        <v>1001</v>
      </c>
    </row>
    <row r="178" spans="1:23" s="210" customFormat="1" ht="54.75" customHeight="1">
      <c r="A178" s="220"/>
      <c r="B178" s="205"/>
      <c r="C178" s="205" t="s">
        <v>885</v>
      </c>
      <c r="D178" s="220" t="s">
        <v>997</v>
      </c>
      <c r="E178" s="220" t="s">
        <v>1004</v>
      </c>
      <c r="F178" s="220" t="s">
        <v>280</v>
      </c>
      <c r="G178" s="218">
        <v>0</v>
      </c>
      <c r="H178" s="218">
        <v>0</v>
      </c>
      <c r="I178" s="218">
        <v>0</v>
      </c>
      <c r="J178" s="247">
        <v>0</v>
      </c>
      <c r="K178" s="218"/>
      <c r="L178" s="218">
        <v>86442.5</v>
      </c>
      <c r="M178" s="218"/>
      <c r="N178" s="218">
        <v>0</v>
      </c>
      <c r="O178" s="218">
        <v>0</v>
      </c>
      <c r="P178" s="218">
        <v>68786.2</v>
      </c>
      <c r="Q178" s="218">
        <v>41925.24</v>
      </c>
      <c r="R178" s="218">
        <v>41925.24</v>
      </c>
      <c r="S178" s="218">
        <v>0</v>
      </c>
      <c r="T178" s="218">
        <v>0</v>
      </c>
      <c r="U178" s="218">
        <v>0</v>
      </c>
      <c r="V178" s="220" t="s">
        <v>1000</v>
      </c>
      <c r="W178" s="220" t="s">
        <v>1002</v>
      </c>
    </row>
    <row r="179" spans="1:23" s="185" customFormat="1" ht="38.25">
      <c r="A179" s="551">
        <v>104010</v>
      </c>
      <c r="B179" s="552">
        <v>1124</v>
      </c>
      <c r="C179" s="552"/>
      <c r="D179" s="551" t="s">
        <v>473</v>
      </c>
      <c r="E179" s="551" t="s">
        <v>474</v>
      </c>
      <c r="F179" s="551"/>
      <c r="G179" s="237">
        <f>SUM(G182:G189)</f>
        <v>1689147.38</v>
      </c>
      <c r="H179" s="237">
        <f t="shared" ref="H179:U179" si="64">SUM(H182:H189)</f>
        <v>1778607.6999999997</v>
      </c>
      <c r="I179" s="237">
        <f t="shared" si="64"/>
        <v>1778607.6999999997</v>
      </c>
      <c r="J179" s="237">
        <f t="shared" si="64"/>
        <v>2559015.665</v>
      </c>
      <c r="K179" s="237">
        <f t="shared" si="64"/>
        <v>2559015.6999999997</v>
      </c>
      <c r="L179" s="237">
        <f t="shared" si="64"/>
        <v>2571015.6999999997</v>
      </c>
      <c r="M179" s="237">
        <f t="shared" si="64"/>
        <v>1789974.3999999997</v>
      </c>
      <c r="N179" s="237">
        <f t="shared" si="64"/>
        <v>2555015.665</v>
      </c>
      <c r="O179" s="237">
        <f t="shared" si="64"/>
        <v>2555015.665</v>
      </c>
      <c r="P179" s="237">
        <f t="shared" si="64"/>
        <v>2197302.5</v>
      </c>
      <c r="Q179" s="237">
        <f t="shared" si="64"/>
        <v>2599015.665</v>
      </c>
      <c r="R179" s="237">
        <f t="shared" si="64"/>
        <v>2599015.665</v>
      </c>
      <c r="S179" s="237">
        <f t="shared" ref="S179" si="65">SUM(S182:S189)</f>
        <v>0</v>
      </c>
      <c r="T179" s="237">
        <f t="shared" si="64"/>
        <v>0</v>
      </c>
      <c r="U179" s="237">
        <f t="shared" si="64"/>
        <v>0</v>
      </c>
      <c r="V179" s="237"/>
      <c r="W179" s="237"/>
    </row>
    <row r="180" spans="1:23" s="198" customFormat="1" ht="16.5" hidden="1" outlineLevel="1">
      <c r="A180" s="220"/>
      <c r="B180" s="205"/>
      <c r="C180" s="205"/>
      <c r="D180" s="220"/>
      <c r="E180" s="220"/>
      <c r="F180" s="220"/>
      <c r="G180" s="218">
        <v>1689147.38</v>
      </c>
      <c r="H180" s="218">
        <v>1778607.6999999997</v>
      </c>
      <c r="I180" s="218"/>
      <c r="J180" s="218"/>
      <c r="K180" s="218"/>
      <c r="L180" s="218"/>
      <c r="M180" s="218"/>
      <c r="N180" s="218"/>
      <c r="O180" s="218"/>
      <c r="P180" s="218">
        <v>2177302.5</v>
      </c>
      <c r="Q180" s="218">
        <v>2579015.665</v>
      </c>
      <c r="R180" s="218">
        <v>2579015.665</v>
      </c>
      <c r="S180" s="218"/>
      <c r="T180" s="218"/>
      <c r="U180" s="218"/>
      <c r="V180" s="220"/>
      <c r="W180" s="220"/>
    </row>
    <row r="181" spans="1:23" s="198" customFormat="1" ht="16.5" hidden="1" outlineLevel="1">
      <c r="A181" s="220"/>
      <c r="B181" s="205"/>
      <c r="C181" s="205"/>
      <c r="D181" s="220"/>
      <c r="E181" s="220"/>
      <c r="F181" s="220"/>
      <c r="G181" s="218">
        <f>+G179-G180</f>
        <v>0</v>
      </c>
      <c r="H181" s="218">
        <f>+H179-H180</f>
        <v>0</v>
      </c>
      <c r="I181" s="218">
        <f t="shared" ref="I181:R181" si="66">+I179-I180</f>
        <v>1778607.6999999997</v>
      </c>
      <c r="J181" s="218">
        <f t="shared" si="66"/>
        <v>2559015.665</v>
      </c>
      <c r="K181" s="218">
        <f t="shared" si="66"/>
        <v>2559015.6999999997</v>
      </c>
      <c r="L181" s="218">
        <f t="shared" si="66"/>
        <v>2571015.6999999997</v>
      </c>
      <c r="M181" s="218">
        <f t="shared" si="66"/>
        <v>1789974.3999999997</v>
      </c>
      <c r="N181" s="218">
        <f t="shared" si="66"/>
        <v>2555015.665</v>
      </c>
      <c r="O181" s="218">
        <f t="shared" si="66"/>
        <v>2555015.665</v>
      </c>
      <c r="P181" s="218">
        <f t="shared" si="66"/>
        <v>20000</v>
      </c>
      <c r="Q181" s="218">
        <f t="shared" si="66"/>
        <v>20000</v>
      </c>
      <c r="R181" s="218">
        <f t="shared" si="66"/>
        <v>20000</v>
      </c>
      <c r="S181" s="218"/>
      <c r="T181" s="218"/>
      <c r="U181" s="218"/>
      <c r="V181" s="220"/>
      <c r="W181" s="220"/>
    </row>
    <row r="182" spans="1:23" s="176" customFormat="1" ht="63.75" collapsed="1">
      <c r="A182" s="220"/>
      <c r="B182" s="205"/>
      <c r="C182" s="205">
        <v>11002</v>
      </c>
      <c r="D182" s="220" t="s">
        <v>475</v>
      </c>
      <c r="E182" s="220" t="s">
        <v>476</v>
      </c>
      <c r="F182" s="220" t="s">
        <v>280</v>
      </c>
      <c r="G182" s="218">
        <v>29070.7</v>
      </c>
      <c r="H182" s="218">
        <v>45342</v>
      </c>
      <c r="I182" s="218">
        <v>45342</v>
      </c>
      <c r="J182" s="218">
        <v>45342</v>
      </c>
      <c r="K182" s="218">
        <v>45342</v>
      </c>
      <c r="L182" s="218">
        <v>45342</v>
      </c>
      <c r="M182" s="218">
        <v>45342</v>
      </c>
      <c r="N182" s="218">
        <v>45342</v>
      </c>
      <c r="O182" s="218">
        <v>45342</v>
      </c>
      <c r="P182" s="218">
        <v>45342</v>
      </c>
      <c r="Q182" s="218">
        <v>45342</v>
      </c>
      <c r="R182" s="218">
        <v>45342</v>
      </c>
      <c r="S182" s="218">
        <v>0</v>
      </c>
      <c r="T182" s="218">
        <v>0</v>
      </c>
      <c r="U182" s="218">
        <v>0</v>
      </c>
      <c r="V182" s="220" t="s">
        <v>152</v>
      </c>
      <c r="W182" s="220"/>
    </row>
    <row r="183" spans="1:23" s="176" customFormat="1" ht="63.75">
      <c r="A183" s="220"/>
      <c r="B183" s="205"/>
      <c r="C183" s="205">
        <v>11003</v>
      </c>
      <c r="D183" s="220" t="s">
        <v>477</v>
      </c>
      <c r="E183" s="220" t="s">
        <v>478</v>
      </c>
      <c r="F183" s="220" t="s">
        <v>280</v>
      </c>
      <c r="G183" s="218">
        <v>54383.45</v>
      </c>
      <c r="H183" s="218">
        <v>63360.4</v>
      </c>
      <c r="I183" s="218">
        <v>63360.4</v>
      </c>
      <c r="J183" s="218">
        <v>63360.4</v>
      </c>
      <c r="K183" s="218">
        <v>63360.4</v>
      </c>
      <c r="L183" s="218">
        <v>63360.4</v>
      </c>
      <c r="M183" s="218">
        <v>63360.4</v>
      </c>
      <c r="N183" s="218">
        <v>63360.4</v>
      </c>
      <c r="O183" s="218">
        <v>63360.4</v>
      </c>
      <c r="P183" s="218">
        <v>63360.4</v>
      </c>
      <c r="Q183" s="218">
        <v>63360.4</v>
      </c>
      <c r="R183" s="218">
        <v>63360.4</v>
      </c>
      <c r="S183" s="218">
        <v>0</v>
      </c>
      <c r="T183" s="218">
        <v>0</v>
      </c>
      <c r="U183" s="218">
        <v>0</v>
      </c>
      <c r="V183" s="220" t="s">
        <v>152</v>
      </c>
      <c r="W183" s="220"/>
    </row>
    <row r="184" spans="1:23" s="176" customFormat="1" ht="95.25" customHeight="1">
      <c r="A184" s="220"/>
      <c r="B184" s="205"/>
      <c r="C184" s="205">
        <v>11004</v>
      </c>
      <c r="D184" s="220" t="s">
        <v>479</v>
      </c>
      <c r="E184" s="220" t="s">
        <v>480</v>
      </c>
      <c r="F184" s="220" t="s">
        <v>280</v>
      </c>
      <c r="G184" s="218">
        <v>1509859.4</v>
      </c>
      <c r="H184" s="218">
        <v>1590570.9</v>
      </c>
      <c r="I184" s="218">
        <v>1590570.9</v>
      </c>
      <c r="J184" s="267">
        <f>1686263.7+684715.165</f>
        <v>2370978.8650000002</v>
      </c>
      <c r="K184" s="218">
        <v>2370978.9</v>
      </c>
      <c r="L184" s="218">
        <v>2370978.9</v>
      </c>
      <c r="M184" s="218">
        <v>1601937.5999999999</v>
      </c>
      <c r="N184" s="267">
        <f>1682263.7+684715.165</f>
        <v>2366978.8650000002</v>
      </c>
      <c r="O184" s="267">
        <f>1682263.7+684715.165</f>
        <v>2366978.8650000002</v>
      </c>
      <c r="P184" s="218">
        <f>+H184+27500+342350+3696+15148.8</f>
        <v>1979265.7</v>
      </c>
      <c r="Q184" s="218">
        <f>1682263.7+684715.165</f>
        <v>2366978.8650000002</v>
      </c>
      <c r="R184" s="218">
        <f>1682263.7+684715.165</f>
        <v>2366978.8650000002</v>
      </c>
      <c r="S184" s="218">
        <v>0</v>
      </c>
      <c r="T184" s="218">
        <v>0</v>
      </c>
      <c r="U184" s="218">
        <v>0</v>
      </c>
      <c r="V184" s="220" t="s">
        <v>152</v>
      </c>
      <c r="W184" s="220" t="s">
        <v>1498</v>
      </c>
    </row>
    <row r="185" spans="1:23" s="176" customFormat="1" ht="76.5">
      <c r="A185" s="220"/>
      <c r="B185" s="205"/>
      <c r="C185" s="205">
        <v>11005</v>
      </c>
      <c r="D185" s="220" t="s">
        <v>481</v>
      </c>
      <c r="E185" s="220" t="s">
        <v>482</v>
      </c>
      <c r="F185" s="220" t="s">
        <v>280</v>
      </c>
      <c r="G185" s="218">
        <v>45112.5</v>
      </c>
      <c r="H185" s="218">
        <v>43334.400000000001</v>
      </c>
      <c r="I185" s="218">
        <v>43334.400000000001</v>
      </c>
      <c r="J185" s="218">
        <v>43334.400000000001</v>
      </c>
      <c r="K185" s="218">
        <v>43334.400000000001</v>
      </c>
      <c r="L185" s="218">
        <v>43334.400000000001</v>
      </c>
      <c r="M185" s="218">
        <v>43334.400000000001</v>
      </c>
      <c r="N185" s="218">
        <v>43334.400000000001</v>
      </c>
      <c r="O185" s="218">
        <v>43334.400000000001</v>
      </c>
      <c r="P185" s="218">
        <f>43334.4+10000</f>
        <v>53334.400000000001</v>
      </c>
      <c r="Q185" s="218">
        <v>43334.400000000001</v>
      </c>
      <c r="R185" s="218">
        <v>43334.400000000001</v>
      </c>
      <c r="S185" s="218">
        <v>0</v>
      </c>
      <c r="T185" s="218">
        <v>0</v>
      </c>
      <c r="U185" s="218">
        <v>0</v>
      </c>
      <c r="V185" s="220" t="s">
        <v>152</v>
      </c>
      <c r="W185" s="220"/>
    </row>
    <row r="186" spans="1:23" s="176" customFormat="1" ht="51">
      <c r="A186" s="220"/>
      <c r="B186" s="205"/>
      <c r="C186" s="205">
        <v>11007</v>
      </c>
      <c r="D186" s="220" t="s">
        <v>483</v>
      </c>
      <c r="E186" s="220" t="s">
        <v>484</v>
      </c>
      <c r="F186" s="220" t="s">
        <v>280</v>
      </c>
      <c r="G186" s="218">
        <v>35623.040000000001</v>
      </c>
      <c r="H186" s="218">
        <v>36000</v>
      </c>
      <c r="I186" s="218">
        <v>36000</v>
      </c>
      <c r="J186" s="218">
        <v>36000</v>
      </c>
      <c r="K186" s="218">
        <v>36000</v>
      </c>
      <c r="L186" s="218">
        <v>36000</v>
      </c>
      <c r="M186" s="218">
        <v>36000</v>
      </c>
      <c r="N186" s="218">
        <v>36000</v>
      </c>
      <c r="O186" s="218">
        <v>36000</v>
      </c>
      <c r="P186" s="218">
        <v>36000</v>
      </c>
      <c r="Q186" s="218">
        <v>36000</v>
      </c>
      <c r="R186" s="218">
        <v>36000</v>
      </c>
      <c r="S186" s="218">
        <v>0</v>
      </c>
      <c r="T186" s="218">
        <v>0</v>
      </c>
      <c r="U186" s="218">
        <v>0</v>
      </c>
      <c r="V186" s="220" t="s">
        <v>152</v>
      </c>
      <c r="W186" s="220"/>
    </row>
    <row r="187" spans="1:23" s="176" customFormat="1" ht="63.75">
      <c r="A187" s="220"/>
      <c r="B187" s="205"/>
      <c r="C187" s="205" t="s">
        <v>485</v>
      </c>
      <c r="D187" s="220" t="s">
        <v>486</v>
      </c>
      <c r="E187" s="220" t="s">
        <v>488</v>
      </c>
      <c r="F187" s="220" t="s">
        <v>489</v>
      </c>
      <c r="G187" s="218">
        <v>11500.29</v>
      </c>
      <c r="H187" s="218">
        <v>0</v>
      </c>
      <c r="I187" s="218">
        <v>0</v>
      </c>
      <c r="J187" s="218"/>
      <c r="K187" s="218"/>
      <c r="L187" s="218"/>
      <c r="M187" s="218"/>
      <c r="N187" s="218"/>
      <c r="O187" s="218"/>
      <c r="P187" s="507">
        <v>20000</v>
      </c>
      <c r="Q187" s="507">
        <v>20000</v>
      </c>
      <c r="R187" s="507">
        <v>20000</v>
      </c>
      <c r="S187" s="218">
        <v>0</v>
      </c>
      <c r="T187" s="218">
        <v>0</v>
      </c>
      <c r="U187" s="218">
        <v>0</v>
      </c>
      <c r="V187" s="220" t="s">
        <v>152</v>
      </c>
      <c r="W187" s="220"/>
    </row>
    <row r="188" spans="1:23" s="176" customFormat="1" ht="89.25">
      <c r="A188" s="220"/>
      <c r="B188" s="205"/>
      <c r="C188" s="205" t="s">
        <v>487</v>
      </c>
      <c r="D188" s="220" t="s">
        <v>491</v>
      </c>
      <c r="E188" s="220" t="s">
        <v>490</v>
      </c>
      <c r="F188" s="220" t="s">
        <v>489</v>
      </c>
      <c r="G188" s="218">
        <v>3598</v>
      </c>
      <c r="H188" s="218">
        <v>0</v>
      </c>
      <c r="I188" s="218">
        <v>0</v>
      </c>
      <c r="J188" s="218">
        <v>0</v>
      </c>
      <c r="K188" s="218">
        <v>0</v>
      </c>
      <c r="L188" s="218">
        <v>0</v>
      </c>
      <c r="M188" s="218">
        <v>0</v>
      </c>
      <c r="N188" s="218">
        <v>0</v>
      </c>
      <c r="O188" s="218">
        <v>0</v>
      </c>
      <c r="P188" s="218">
        <v>0</v>
      </c>
      <c r="Q188" s="218">
        <v>0</v>
      </c>
      <c r="R188" s="218">
        <v>0</v>
      </c>
      <c r="S188" s="218">
        <v>0</v>
      </c>
      <c r="T188" s="218">
        <v>0</v>
      </c>
      <c r="U188" s="218">
        <v>0</v>
      </c>
      <c r="V188" s="220" t="s">
        <v>152</v>
      </c>
      <c r="W188" s="220"/>
    </row>
    <row r="189" spans="1:23" s="210" customFormat="1" ht="63.75">
      <c r="A189" s="220"/>
      <c r="B189" s="205"/>
      <c r="C189" s="205" t="s">
        <v>885</v>
      </c>
      <c r="D189" s="220" t="s">
        <v>989</v>
      </c>
      <c r="E189" s="220" t="s">
        <v>990</v>
      </c>
      <c r="F189" s="220" t="s">
        <v>280</v>
      </c>
      <c r="G189" s="218">
        <v>0</v>
      </c>
      <c r="H189" s="218">
        <v>0</v>
      </c>
      <c r="I189" s="218">
        <v>0</v>
      </c>
      <c r="J189" s="218">
        <v>0</v>
      </c>
      <c r="K189" s="218"/>
      <c r="L189" s="218">
        <v>12000</v>
      </c>
      <c r="M189" s="218"/>
      <c r="N189" s="218">
        <v>0</v>
      </c>
      <c r="O189" s="218">
        <v>0</v>
      </c>
      <c r="P189" s="218">
        <v>0</v>
      </c>
      <c r="Q189" s="218">
        <v>24000</v>
      </c>
      <c r="R189" s="218">
        <v>24000</v>
      </c>
      <c r="S189" s="218">
        <v>0</v>
      </c>
      <c r="T189" s="218">
        <v>0</v>
      </c>
      <c r="U189" s="218">
        <v>0</v>
      </c>
      <c r="V189" s="220" t="s">
        <v>152</v>
      </c>
      <c r="W189" s="220"/>
    </row>
    <row r="190" spans="1:23" s="185" customFormat="1" ht="76.5">
      <c r="A190" s="551">
        <v>104010</v>
      </c>
      <c r="B190" s="552">
        <v>1130</v>
      </c>
      <c r="C190" s="552"/>
      <c r="D190" s="551" t="s">
        <v>492</v>
      </c>
      <c r="E190" s="551" t="s">
        <v>493</v>
      </c>
      <c r="F190" s="551"/>
      <c r="G190" s="237">
        <f>SUM(G193:G200)</f>
        <v>2087479.81</v>
      </c>
      <c r="H190" s="237">
        <f t="shared" ref="H190:R190" si="67">SUM(H193:H200)</f>
        <v>1884389.8</v>
      </c>
      <c r="I190" s="237">
        <f t="shared" si="67"/>
        <v>1884389.8</v>
      </c>
      <c r="J190" s="237">
        <f t="shared" si="67"/>
        <v>2315284.0168400002</v>
      </c>
      <c r="K190" s="237">
        <f t="shared" si="67"/>
        <v>2287262.4</v>
      </c>
      <c r="L190" s="237">
        <f t="shared" si="67"/>
        <v>2287262.4</v>
      </c>
      <c r="M190" s="237">
        <f t="shared" si="67"/>
        <v>1974523.5464666667</v>
      </c>
      <c r="N190" s="237">
        <f t="shared" si="67"/>
        <v>2336196.7364399997</v>
      </c>
      <c r="O190" s="237">
        <f t="shared" si="67"/>
        <v>2361196.5530399997</v>
      </c>
      <c r="P190" s="237">
        <f>SUM(P193:P200)</f>
        <v>2304084.0299999998</v>
      </c>
      <c r="Q190" s="237">
        <f t="shared" si="67"/>
        <v>2481944.86</v>
      </c>
      <c r="R190" s="237">
        <f t="shared" si="67"/>
        <v>2501155.86</v>
      </c>
      <c r="S190" s="237">
        <f t="shared" ref="S190" si="68">SUM(S193:S199)</f>
        <v>0</v>
      </c>
      <c r="T190" s="237">
        <f t="shared" ref="T190:U190" si="69">SUM(T193:T199)</f>
        <v>0</v>
      </c>
      <c r="U190" s="237">
        <f t="shared" si="69"/>
        <v>0</v>
      </c>
      <c r="V190" s="237"/>
      <c r="W190" s="237"/>
    </row>
    <row r="191" spans="1:23" s="198" customFormat="1" ht="16.5" hidden="1" outlineLevel="1">
      <c r="A191" s="220"/>
      <c r="B191" s="205"/>
      <c r="C191" s="205"/>
      <c r="D191" s="220"/>
      <c r="E191" s="220"/>
      <c r="F191" s="220"/>
      <c r="G191" s="218">
        <v>2087479.81</v>
      </c>
      <c r="H191" s="218">
        <v>1884389.7999999998</v>
      </c>
      <c r="I191" s="218"/>
      <c r="J191" s="218"/>
      <c r="K191" s="218"/>
      <c r="L191" s="218"/>
      <c r="M191" s="218"/>
      <c r="N191" s="218"/>
      <c r="O191" s="218"/>
      <c r="P191" s="218">
        <v>2251957</v>
      </c>
      <c r="Q191" s="218">
        <v>2282736.4</v>
      </c>
      <c r="R191" s="218">
        <v>2301947.4</v>
      </c>
      <c r="S191" s="218">
        <v>0</v>
      </c>
      <c r="T191" s="218">
        <v>0</v>
      </c>
      <c r="U191" s="218">
        <v>0</v>
      </c>
      <c r="V191" s="220"/>
      <c r="W191" s="220"/>
    </row>
    <row r="192" spans="1:23" s="198" customFormat="1" ht="16.5" hidden="1" outlineLevel="1">
      <c r="A192" s="220"/>
      <c r="B192" s="205"/>
      <c r="C192" s="205"/>
      <c r="D192" s="220"/>
      <c r="E192" s="220"/>
      <c r="F192" s="220"/>
      <c r="G192" s="218">
        <f>+G190-G191</f>
        <v>0</v>
      </c>
      <c r="H192" s="218">
        <f>+H190-H191</f>
        <v>0</v>
      </c>
      <c r="I192" s="218">
        <f t="shared" ref="I192:R192" si="70">+I190-I191</f>
        <v>1884389.8</v>
      </c>
      <c r="J192" s="218">
        <f t="shared" si="70"/>
        <v>2315284.0168400002</v>
      </c>
      <c r="K192" s="218">
        <f t="shared" si="70"/>
        <v>2287262.4</v>
      </c>
      <c r="L192" s="218">
        <f t="shared" si="70"/>
        <v>2287262.4</v>
      </c>
      <c r="M192" s="218">
        <f t="shared" si="70"/>
        <v>1974523.5464666667</v>
      </c>
      <c r="N192" s="218">
        <f t="shared" si="70"/>
        <v>2336196.7364399997</v>
      </c>
      <c r="O192" s="218">
        <f t="shared" si="70"/>
        <v>2361196.5530399997</v>
      </c>
      <c r="P192" s="218">
        <f t="shared" si="70"/>
        <v>52127.029999999795</v>
      </c>
      <c r="Q192" s="218">
        <f t="shared" si="70"/>
        <v>199208.45999999996</v>
      </c>
      <c r="R192" s="218">
        <f t="shared" si="70"/>
        <v>199208.45999999996</v>
      </c>
      <c r="S192" s="218"/>
      <c r="T192" s="218"/>
      <c r="U192" s="218"/>
      <c r="V192" s="220"/>
      <c r="W192" s="220"/>
    </row>
    <row r="193" spans="1:23" s="176" customFormat="1" ht="76.5" collapsed="1">
      <c r="A193" s="220"/>
      <c r="B193" s="205"/>
      <c r="C193" s="205">
        <v>11001</v>
      </c>
      <c r="D193" s="220" t="s">
        <v>494</v>
      </c>
      <c r="E193" s="220" t="s">
        <v>495</v>
      </c>
      <c r="F193" s="220" t="s">
        <v>280</v>
      </c>
      <c r="G193" s="218">
        <v>1939923.92</v>
      </c>
      <c r="H193" s="218">
        <v>1770497.3</v>
      </c>
      <c r="I193" s="218">
        <v>1770497.3</v>
      </c>
      <c r="J193" s="247">
        <v>2183887.1</v>
      </c>
      <c r="K193" s="218">
        <v>2133932.7000000002</v>
      </c>
      <c r="L193" s="218">
        <v>2133932.7000000002</v>
      </c>
      <c r="M193" s="218">
        <v>1836298.6</v>
      </c>
      <c r="N193" s="247">
        <v>2203869.7999999998</v>
      </c>
      <c r="O193" s="247">
        <v>2228545.7999999998</v>
      </c>
      <c r="P193" s="218">
        <v>2133992.7999999998</v>
      </c>
      <c r="Q193" s="218">
        <v>2164146</v>
      </c>
      <c r="R193" s="218">
        <v>2183077.1</v>
      </c>
      <c r="S193" s="218">
        <v>0</v>
      </c>
      <c r="T193" s="218">
        <v>0</v>
      </c>
      <c r="U193" s="218">
        <v>0</v>
      </c>
      <c r="V193" s="220" t="s">
        <v>870</v>
      </c>
      <c r="W193" s="220"/>
    </row>
    <row r="194" spans="1:23" s="176" customFormat="1" ht="51">
      <c r="A194" s="220"/>
      <c r="B194" s="205"/>
      <c r="C194" s="205">
        <v>11002</v>
      </c>
      <c r="D194" s="220" t="s">
        <v>496</v>
      </c>
      <c r="E194" s="220" t="s">
        <v>497</v>
      </c>
      <c r="F194" s="220" t="s">
        <v>280</v>
      </c>
      <c r="G194" s="218">
        <v>110051.7</v>
      </c>
      <c r="H194" s="218">
        <v>113892.5</v>
      </c>
      <c r="I194" s="218">
        <v>113892.5</v>
      </c>
      <c r="J194" s="218">
        <v>131396.91684000002</v>
      </c>
      <c r="K194" s="218">
        <v>115254.3</v>
      </c>
      <c r="L194" s="218">
        <v>115254.3</v>
      </c>
      <c r="M194" s="218">
        <v>119259.54646666668</v>
      </c>
      <c r="N194" s="218">
        <v>132326.93644000002</v>
      </c>
      <c r="O194" s="218">
        <v>132650.75304000004</v>
      </c>
      <c r="P194" s="218">
        <v>117964.20000000001</v>
      </c>
      <c r="Q194" s="218">
        <v>118590.39999999999</v>
      </c>
      <c r="R194" s="218">
        <v>118870.29999999999</v>
      </c>
      <c r="S194" s="218">
        <v>0</v>
      </c>
      <c r="T194" s="218">
        <v>0</v>
      </c>
      <c r="U194" s="218">
        <v>0</v>
      </c>
      <c r="V194" s="220" t="s">
        <v>870</v>
      </c>
      <c r="W194" s="220"/>
    </row>
    <row r="195" spans="1:23" s="176" customFormat="1" ht="74.25" customHeight="1">
      <c r="A195" s="220"/>
      <c r="B195" s="205"/>
      <c r="C195" s="205">
        <v>11004</v>
      </c>
      <c r="D195" s="220" t="s">
        <v>498</v>
      </c>
      <c r="E195" s="220"/>
      <c r="F195" s="220"/>
      <c r="G195" s="218">
        <v>7576.8</v>
      </c>
      <c r="H195" s="218">
        <v>0</v>
      </c>
      <c r="I195" s="218">
        <v>0</v>
      </c>
      <c r="J195" s="218">
        <v>0</v>
      </c>
      <c r="K195" s="218"/>
      <c r="L195" s="218"/>
      <c r="M195" s="218"/>
      <c r="N195" s="218">
        <v>0</v>
      </c>
      <c r="O195" s="218">
        <v>0</v>
      </c>
      <c r="P195" s="218">
        <v>0</v>
      </c>
      <c r="Q195" s="218">
        <v>0</v>
      </c>
      <c r="R195" s="218">
        <v>0</v>
      </c>
      <c r="S195" s="218">
        <v>0</v>
      </c>
      <c r="T195" s="218">
        <v>0</v>
      </c>
      <c r="U195" s="218">
        <v>0</v>
      </c>
      <c r="V195" s="220"/>
      <c r="W195" s="220"/>
    </row>
    <row r="196" spans="1:23" s="176" customFormat="1" ht="60.75" customHeight="1">
      <c r="A196" s="220"/>
      <c r="B196" s="205"/>
      <c r="C196" s="205">
        <v>11005</v>
      </c>
      <c r="D196" s="220" t="s">
        <v>499</v>
      </c>
      <c r="E196" s="220"/>
      <c r="F196" s="220"/>
      <c r="G196" s="218">
        <v>9515.0400000000009</v>
      </c>
      <c r="H196" s="218">
        <v>0</v>
      </c>
      <c r="I196" s="218">
        <v>0</v>
      </c>
      <c r="J196" s="218">
        <v>0</v>
      </c>
      <c r="K196" s="218"/>
      <c r="L196" s="218"/>
      <c r="M196" s="218"/>
      <c r="N196" s="218">
        <v>0</v>
      </c>
      <c r="O196" s="218">
        <v>0</v>
      </c>
      <c r="P196" s="218">
        <v>0</v>
      </c>
      <c r="Q196" s="218">
        <v>0</v>
      </c>
      <c r="R196" s="218">
        <v>0</v>
      </c>
      <c r="S196" s="218">
        <v>0</v>
      </c>
      <c r="T196" s="218">
        <v>0</v>
      </c>
      <c r="U196" s="218">
        <v>0</v>
      </c>
      <c r="V196" s="220"/>
      <c r="W196" s="220"/>
    </row>
    <row r="197" spans="1:23" s="176" customFormat="1" ht="87.75" customHeight="1">
      <c r="A197" s="220"/>
      <c r="B197" s="205"/>
      <c r="C197" s="205">
        <v>31001</v>
      </c>
      <c r="D197" s="220" t="s">
        <v>501</v>
      </c>
      <c r="E197" s="220" t="s">
        <v>500</v>
      </c>
      <c r="F197" s="220" t="s">
        <v>502</v>
      </c>
      <c r="G197" s="218">
        <v>20412.349999999999</v>
      </c>
      <c r="H197" s="218">
        <v>0</v>
      </c>
      <c r="I197" s="218">
        <v>0</v>
      </c>
      <c r="J197" s="218"/>
      <c r="K197" s="218">
        <v>36965.4</v>
      </c>
      <c r="L197" s="218">
        <v>36965.4</v>
      </c>
      <c r="M197" s="218">
        <v>18965.400000000001</v>
      </c>
      <c r="N197" s="218"/>
      <c r="O197" s="218"/>
      <c r="P197" s="218">
        <v>36965.4</v>
      </c>
      <c r="Q197" s="218">
        <v>36965.4</v>
      </c>
      <c r="R197" s="218">
        <v>36965.4</v>
      </c>
      <c r="S197" s="218"/>
      <c r="T197" s="218"/>
      <c r="U197" s="218"/>
      <c r="V197" s="220"/>
      <c r="W197" s="220"/>
    </row>
    <row r="198" spans="1:23" s="176" customFormat="1" ht="63.75" customHeight="1">
      <c r="A198" s="220"/>
      <c r="B198" s="205"/>
      <c r="C198" s="205">
        <v>31003</v>
      </c>
      <c r="D198" s="220" t="s">
        <v>504</v>
      </c>
      <c r="E198" s="220" t="s">
        <v>503</v>
      </c>
      <c r="F198" s="220" t="s">
        <v>502</v>
      </c>
      <c r="G198" s="218">
        <v>0</v>
      </c>
      <c r="H198" s="218">
        <v>0</v>
      </c>
      <c r="I198" s="218">
        <v>0</v>
      </c>
      <c r="J198" s="218"/>
      <c r="K198" s="218"/>
      <c r="L198" s="218"/>
      <c r="M198" s="218"/>
      <c r="N198" s="218"/>
      <c r="O198" s="218"/>
      <c r="P198" s="218"/>
      <c r="Q198" s="218"/>
      <c r="R198" s="218"/>
      <c r="S198" s="218"/>
      <c r="T198" s="218"/>
      <c r="U198" s="218"/>
      <c r="V198" s="220"/>
      <c r="W198" s="220"/>
    </row>
    <row r="199" spans="1:23" s="176" customFormat="1" ht="76.5">
      <c r="A199" s="220"/>
      <c r="B199" s="205"/>
      <c r="C199" s="205">
        <v>31002</v>
      </c>
      <c r="D199" s="220" t="s">
        <v>1491</v>
      </c>
      <c r="E199" s="220" t="s">
        <v>1491</v>
      </c>
      <c r="F199" s="220" t="s">
        <v>502</v>
      </c>
      <c r="G199" s="218">
        <v>0</v>
      </c>
      <c r="H199" s="218">
        <v>0</v>
      </c>
      <c r="I199" s="267"/>
      <c r="J199" s="267"/>
      <c r="K199" s="267">
        <v>555</v>
      </c>
      <c r="L199" s="267">
        <v>555</v>
      </c>
      <c r="M199" s="267"/>
      <c r="N199" s="267"/>
      <c r="O199" s="267"/>
      <c r="P199" s="218">
        <v>1252</v>
      </c>
      <c r="Q199" s="218">
        <v>1252</v>
      </c>
      <c r="R199" s="218">
        <v>1252</v>
      </c>
      <c r="S199" s="218"/>
      <c r="T199" s="218"/>
      <c r="U199" s="218"/>
      <c r="V199" s="220"/>
      <c r="W199" s="220"/>
    </row>
    <row r="200" spans="1:23" s="176" customFormat="1" ht="102">
      <c r="A200" s="220"/>
      <c r="B200" s="205"/>
      <c r="C200" s="205">
        <v>32001</v>
      </c>
      <c r="D200" s="220" t="s">
        <v>1527</v>
      </c>
      <c r="E200" s="220" t="s">
        <v>1528</v>
      </c>
      <c r="F200" s="218" t="s">
        <v>1529</v>
      </c>
      <c r="G200" s="218">
        <v>0</v>
      </c>
      <c r="H200" s="218">
        <v>0</v>
      </c>
      <c r="I200" s="267"/>
      <c r="J200" s="267"/>
      <c r="K200" s="267">
        <v>555</v>
      </c>
      <c r="L200" s="267">
        <v>555</v>
      </c>
      <c r="M200" s="267"/>
      <c r="N200" s="267"/>
      <c r="O200" s="267"/>
      <c r="P200" s="218">
        <v>13909.630000000001</v>
      </c>
      <c r="Q200" s="218">
        <v>160991.06</v>
      </c>
      <c r="R200" s="218">
        <v>160991.06</v>
      </c>
      <c r="S200" s="218"/>
      <c r="T200" s="218"/>
      <c r="U200" s="218"/>
      <c r="V200" s="220"/>
      <c r="W200" s="220"/>
    </row>
    <row r="201" spans="1:23" s="185" customFormat="1" ht="25.5">
      <c r="A201" s="551">
        <v>104010</v>
      </c>
      <c r="B201" s="552">
        <v>1146</v>
      </c>
      <c r="C201" s="552"/>
      <c r="D201" s="551" t="s">
        <v>505</v>
      </c>
      <c r="E201" s="551" t="s">
        <v>506</v>
      </c>
      <c r="F201" s="551"/>
      <c r="G201" s="237">
        <f>+G204+G217+G230+G243+G244+G245+G246+G247+G248+G251+G252+G253+G254+G255+G256+G257+G258+G259+G260+G261+G273+G274+G288+G291+G292+G306+G318+G330+G331+G332+G333</f>
        <v>136310727.80000001</v>
      </c>
      <c r="H201" s="237">
        <f t="shared" ref="H201:I201" si="71">+H204+H217+H230+H243+H244+H245+H246+H247+H248+H251+H252+H253+H254+H255+H256+H257+H258+H259+H260+H261+H273+H274+H288+H291+H292+H306+H318+H330+H331+H332+H333</f>
        <v>139731818</v>
      </c>
      <c r="I201" s="237">
        <f t="shared" si="71"/>
        <v>139731818</v>
      </c>
      <c r="J201" s="237">
        <f t="shared" ref="J201:R201" si="72">+J204+J217+J230+J243+J244+J245+J246+J247+J248+J251+J252+J253+J254+J255+J256+J257+J258+J259+J260+J261+J273+J274+J288+J291+J292+J306+J318+J330+J331+J332+J333</f>
        <v>152125595.10913217</v>
      </c>
      <c r="K201" s="237">
        <f t="shared" si="72"/>
        <v>100796458.30000003</v>
      </c>
      <c r="L201" s="237">
        <f t="shared" si="72"/>
        <v>101533402.20000003</v>
      </c>
      <c r="M201" s="237">
        <f t="shared" si="72"/>
        <v>96706353.610799998</v>
      </c>
      <c r="N201" s="237">
        <f t="shared" si="72"/>
        <v>157088529.09801468</v>
      </c>
      <c r="O201" s="237">
        <f t="shared" si="72"/>
        <v>162930163.68679526</v>
      </c>
      <c r="P201" s="237">
        <f t="shared" si="72"/>
        <v>145693677.49200001</v>
      </c>
      <c r="Q201" s="237">
        <f t="shared" si="72"/>
        <v>160368466.46973312</v>
      </c>
      <c r="R201" s="237">
        <f t="shared" si="72"/>
        <v>167065458.6566675</v>
      </c>
      <c r="S201" s="237">
        <f t="shared" ref="S201" si="73">+S204+S217+S230+S243+S244+S245+S246+S247+S248+S251+S252+S253+S254+S255+S256+S257+S258+S259+S260+S261+S273+S274+S288+S291+S292+S306+S318+S330+S331+S332</f>
        <v>0</v>
      </c>
      <c r="T201" s="237">
        <f t="shared" ref="T201:U201" si="74">+T204+T217+T230+T243+T244+T245+T246+T247+T248+T251+T252+T253+T254+T255+T256+T257+T258+T259+T260+T261+T273+T274+T288+T291+T292+T306+T318+T330+T331+T332</f>
        <v>0</v>
      </c>
      <c r="U201" s="237">
        <f t="shared" si="74"/>
        <v>0</v>
      </c>
      <c r="V201" s="237"/>
      <c r="W201" s="237"/>
    </row>
    <row r="202" spans="1:23" s="198" customFormat="1" ht="16.5" hidden="1" outlineLevel="1">
      <c r="A202" s="220"/>
      <c r="B202" s="205"/>
      <c r="C202" s="205"/>
      <c r="D202" s="220"/>
      <c r="E202" s="220"/>
      <c r="F202" s="220"/>
      <c r="G202" s="218">
        <v>136310727.80000001</v>
      </c>
      <c r="H202" s="218">
        <v>139731818</v>
      </c>
      <c r="I202" s="218"/>
      <c r="J202" s="218"/>
      <c r="K202" s="218"/>
      <c r="L202" s="218"/>
      <c r="M202" s="218"/>
      <c r="N202" s="218"/>
      <c r="O202" s="218"/>
      <c r="P202" s="218">
        <v>145693677.49531832</v>
      </c>
      <c r="Q202" s="218">
        <v>160368466.44042876</v>
      </c>
      <c r="R202" s="218">
        <v>167065458.69533172</v>
      </c>
      <c r="S202" s="218"/>
      <c r="T202" s="218"/>
      <c r="U202" s="218"/>
      <c r="V202" s="220"/>
      <c r="W202" s="220"/>
    </row>
    <row r="203" spans="1:23" s="198" customFormat="1" ht="16.5" hidden="1" outlineLevel="1">
      <c r="A203" s="220"/>
      <c r="B203" s="205"/>
      <c r="C203" s="205"/>
      <c r="D203" s="220"/>
      <c r="E203" s="220"/>
      <c r="F203" s="220"/>
      <c r="G203" s="218">
        <f>+G201-G202</f>
        <v>0</v>
      </c>
      <c r="H203" s="218">
        <f>+H201-H202</f>
        <v>0</v>
      </c>
      <c r="I203" s="218">
        <f t="shared" ref="I203:R203" si="75">+I201-I202</f>
        <v>139731818</v>
      </c>
      <c r="J203" s="218">
        <f t="shared" si="75"/>
        <v>152125595.10913217</v>
      </c>
      <c r="K203" s="218">
        <f t="shared" si="75"/>
        <v>100796458.30000003</v>
      </c>
      <c r="L203" s="218">
        <f t="shared" si="75"/>
        <v>101533402.20000003</v>
      </c>
      <c r="M203" s="218">
        <f t="shared" si="75"/>
        <v>96706353.610799998</v>
      </c>
      <c r="N203" s="218">
        <f t="shared" si="75"/>
        <v>157088529.09801468</v>
      </c>
      <c r="O203" s="218">
        <f t="shared" si="75"/>
        <v>162930163.68679526</v>
      </c>
      <c r="P203" s="218">
        <f t="shared" si="75"/>
        <v>-3.3183097839355469E-3</v>
      </c>
      <c r="Q203" s="218">
        <f t="shared" si="75"/>
        <v>2.9304355382919312E-2</v>
      </c>
      <c r="R203" s="218">
        <f t="shared" si="75"/>
        <v>-3.866422176361084E-2</v>
      </c>
      <c r="S203" s="218"/>
      <c r="T203" s="218"/>
      <c r="U203" s="218"/>
      <c r="V203" s="220"/>
      <c r="W203" s="220"/>
    </row>
    <row r="204" spans="1:23" s="176" customFormat="1" ht="63.75" collapsed="1">
      <c r="A204" s="220"/>
      <c r="B204" s="205"/>
      <c r="C204" s="205">
        <v>11001</v>
      </c>
      <c r="D204" s="220" t="s">
        <v>507</v>
      </c>
      <c r="E204" s="220" t="s">
        <v>508</v>
      </c>
      <c r="F204" s="220" t="s">
        <v>280</v>
      </c>
      <c r="G204" s="218">
        <f>SUM(G205:G216)</f>
        <v>42527738.299999997</v>
      </c>
      <c r="H204" s="218">
        <f t="shared" ref="H204:U204" si="76">SUM(H205:H216)</f>
        <v>43438327.099999994</v>
      </c>
      <c r="I204" s="218">
        <f t="shared" si="76"/>
        <v>43438327.099999994</v>
      </c>
      <c r="J204" s="218">
        <f t="shared" si="76"/>
        <v>48081225.139980577</v>
      </c>
      <c r="K204" s="218">
        <f t="shared" si="76"/>
        <v>0</v>
      </c>
      <c r="L204" s="218">
        <f t="shared" si="76"/>
        <v>0</v>
      </c>
      <c r="M204" s="218">
        <f t="shared" si="76"/>
        <v>0</v>
      </c>
      <c r="N204" s="218">
        <f t="shared" si="76"/>
        <v>49278066.742767379</v>
      </c>
      <c r="O204" s="218">
        <f t="shared" si="76"/>
        <v>50520114.102024652</v>
      </c>
      <c r="P204" s="218">
        <f t="shared" si="76"/>
        <v>45693750.299999997</v>
      </c>
      <c r="Q204" s="218">
        <f t="shared" si="76"/>
        <v>51266595.799999997</v>
      </c>
      <c r="R204" s="218">
        <f t="shared" si="76"/>
        <v>53148353.200000003</v>
      </c>
      <c r="S204" s="218">
        <f t="shared" ref="S204" si="77">SUM(S205:S216)</f>
        <v>0</v>
      </c>
      <c r="T204" s="218">
        <f t="shared" si="76"/>
        <v>0</v>
      </c>
      <c r="U204" s="218">
        <f t="shared" si="76"/>
        <v>0</v>
      </c>
      <c r="V204" s="220" t="s">
        <v>152</v>
      </c>
      <c r="W204" s="220"/>
    </row>
    <row r="205" spans="1:23" s="187" customFormat="1" ht="24" customHeight="1">
      <c r="A205" s="188"/>
      <c r="B205" s="188"/>
      <c r="C205" s="188"/>
      <c r="D205" s="605" t="s">
        <v>576</v>
      </c>
      <c r="E205" s="606"/>
      <c r="F205" s="188" t="s">
        <v>280</v>
      </c>
      <c r="G205" s="189">
        <v>8796515.9000000004</v>
      </c>
      <c r="H205" s="189">
        <v>9012118.8000000007</v>
      </c>
      <c r="I205" s="189">
        <v>9012118.8000000007</v>
      </c>
      <c r="J205" s="189">
        <v>9087252.1899999995</v>
      </c>
      <c r="K205" s="189"/>
      <c r="L205" s="189"/>
      <c r="M205" s="189"/>
      <c r="N205" s="189">
        <v>9314433.4900000002</v>
      </c>
      <c r="O205" s="239">
        <v>9547294.3364129234</v>
      </c>
      <c r="P205" s="189">
        <v>9652741.9000000004</v>
      </c>
      <c r="Q205" s="189">
        <v>9227721.6999999993</v>
      </c>
      <c r="R205" s="189">
        <v>9227721.6999999993</v>
      </c>
      <c r="S205" s="189"/>
      <c r="T205" s="189"/>
      <c r="U205" s="189"/>
      <c r="V205" s="188"/>
      <c r="W205" s="220" t="s">
        <v>1465</v>
      </c>
    </row>
    <row r="206" spans="1:23" s="187" customFormat="1" ht="16.5">
      <c r="A206" s="188"/>
      <c r="B206" s="188"/>
      <c r="C206" s="188"/>
      <c r="D206" s="605" t="s">
        <v>353</v>
      </c>
      <c r="E206" s="606"/>
      <c r="F206" s="188" t="s">
        <v>280</v>
      </c>
      <c r="G206" s="189">
        <v>599418.69999999995</v>
      </c>
      <c r="H206" s="189">
        <v>749147.7</v>
      </c>
      <c r="I206" s="189">
        <v>749147.7</v>
      </c>
      <c r="J206" s="239">
        <v>1037804.1925431491</v>
      </c>
      <c r="K206" s="239"/>
      <c r="L206" s="239"/>
      <c r="M206" s="239"/>
      <c r="N206" s="239">
        <v>1058560.2763940122</v>
      </c>
      <c r="O206" s="239">
        <v>1079731.4819218924</v>
      </c>
      <c r="P206" s="189">
        <v>36041008.399999999</v>
      </c>
      <c r="Q206" s="189">
        <f>51266595.8-9227721.7</f>
        <v>42038874.099999994</v>
      </c>
      <c r="R206" s="189">
        <f>53148353.2-9227721.7</f>
        <v>43920631.5</v>
      </c>
      <c r="S206" s="189"/>
      <c r="T206" s="189"/>
      <c r="U206" s="189"/>
      <c r="V206" s="188"/>
      <c r="W206" s="188"/>
    </row>
    <row r="207" spans="1:23" s="187" customFormat="1" ht="16.5">
      <c r="A207" s="188"/>
      <c r="B207" s="188"/>
      <c r="C207" s="188"/>
      <c r="D207" s="605" t="s">
        <v>577</v>
      </c>
      <c r="E207" s="606"/>
      <c r="F207" s="188" t="s">
        <v>280</v>
      </c>
      <c r="G207" s="189">
        <v>3187523.3</v>
      </c>
      <c r="H207" s="189">
        <v>3154788.9</v>
      </c>
      <c r="I207" s="189">
        <v>3154788.9</v>
      </c>
      <c r="J207" s="239">
        <v>3513804.74008385</v>
      </c>
      <c r="K207" s="239"/>
      <c r="L207" s="239"/>
      <c r="M207" s="239"/>
      <c r="N207" s="239">
        <v>3601649.8585859458</v>
      </c>
      <c r="O207" s="239">
        <v>3691691.1050505941</v>
      </c>
      <c r="P207" s="189">
        <v>0</v>
      </c>
      <c r="Q207" s="189">
        <v>0</v>
      </c>
      <c r="R207" s="189">
        <v>0</v>
      </c>
      <c r="S207" s="189"/>
      <c r="T207" s="189"/>
      <c r="U207" s="189"/>
      <c r="V207" s="188"/>
      <c r="W207" s="188"/>
    </row>
    <row r="208" spans="1:23" s="187" customFormat="1" ht="16.5">
      <c r="A208" s="188"/>
      <c r="B208" s="188"/>
      <c r="C208" s="188"/>
      <c r="D208" s="605" t="s">
        <v>413</v>
      </c>
      <c r="E208" s="606"/>
      <c r="F208" s="188" t="s">
        <v>280</v>
      </c>
      <c r="G208" s="189">
        <v>3990107.1</v>
      </c>
      <c r="H208" s="189">
        <v>3972170.1</v>
      </c>
      <c r="I208" s="189">
        <v>3972170.1</v>
      </c>
      <c r="J208" s="189">
        <v>4556075.3050981732</v>
      </c>
      <c r="K208" s="189"/>
      <c r="L208" s="189"/>
      <c r="M208" s="189"/>
      <c r="N208" s="189">
        <v>4669977.1877256269</v>
      </c>
      <c r="O208" s="189">
        <v>4786726.617418767</v>
      </c>
      <c r="P208" s="189">
        <v>0</v>
      </c>
      <c r="Q208" s="189">
        <v>0</v>
      </c>
      <c r="R208" s="189">
        <v>0</v>
      </c>
      <c r="S208" s="189"/>
      <c r="T208" s="189"/>
      <c r="U208" s="189"/>
      <c r="V208" s="188"/>
      <c r="W208" s="188"/>
    </row>
    <row r="209" spans="1:23" s="187" customFormat="1" ht="16.5">
      <c r="A209" s="188"/>
      <c r="B209" s="188"/>
      <c r="C209" s="188"/>
      <c r="D209" s="605" t="s">
        <v>578</v>
      </c>
      <c r="E209" s="606"/>
      <c r="F209" s="188" t="s">
        <v>280</v>
      </c>
      <c r="G209" s="189">
        <v>3793798.3</v>
      </c>
      <c r="H209" s="189">
        <v>3958042.1</v>
      </c>
      <c r="I209" s="189">
        <v>3958042.1</v>
      </c>
      <c r="J209" s="189">
        <v>4269375.021905018</v>
      </c>
      <c r="K209" s="189"/>
      <c r="L209" s="189"/>
      <c r="M209" s="189"/>
      <c r="N209" s="189">
        <v>4376109.3974526431</v>
      </c>
      <c r="O209" s="189">
        <v>4485512.1323889587</v>
      </c>
      <c r="P209" s="189">
        <v>0</v>
      </c>
      <c r="Q209" s="189">
        <v>0</v>
      </c>
      <c r="R209" s="189">
        <v>0</v>
      </c>
      <c r="S209" s="189"/>
      <c r="T209" s="189"/>
      <c r="U209" s="189"/>
      <c r="V209" s="188"/>
      <c r="W209" s="188"/>
    </row>
    <row r="210" spans="1:23" s="187" customFormat="1" ht="16.5">
      <c r="A210" s="188"/>
      <c r="B210" s="188"/>
      <c r="C210" s="188"/>
      <c r="D210" s="605" t="s">
        <v>414</v>
      </c>
      <c r="E210" s="606"/>
      <c r="F210" s="188" t="s">
        <v>280</v>
      </c>
      <c r="G210" s="189">
        <v>3754613</v>
      </c>
      <c r="H210" s="189">
        <v>3880205.5</v>
      </c>
      <c r="I210" s="189">
        <v>3880205.5</v>
      </c>
      <c r="J210" s="189">
        <v>4607324.0418149522</v>
      </c>
      <c r="K210" s="189"/>
      <c r="L210" s="189"/>
      <c r="M210" s="189"/>
      <c r="N210" s="189">
        <v>4722507.142860326</v>
      </c>
      <c r="O210" s="189">
        <v>4840569.8214318333</v>
      </c>
      <c r="P210" s="189">
        <v>0</v>
      </c>
      <c r="Q210" s="189">
        <v>0</v>
      </c>
      <c r="R210" s="189">
        <v>0</v>
      </c>
      <c r="S210" s="189"/>
      <c r="T210" s="189"/>
      <c r="U210" s="189"/>
      <c r="V210" s="188"/>
      <c r="W210" s="188"/>
    </row>
    <row r="211" spans="1:23" s="187" customFormat="1" ht="16.5">
      <c r="A211" s="188"/>
      <c r="B211" s="188"/>
      <c r="C211" s="188"/>
      <c r="D211" s="605" t="s">
        <v>415</v>
      </c>
      <c r="E211" s="606"/>
      <c r="F211" s="188" t="s">
        <v>280</v>
      </c>
      <c r="G211" s="189">
        <v>4213974.7</v>
      </c>
      <c r="H211" s="189">
        <v>4360287.2</v>
      </c>
      <c r="I211" s="189">
        <v>4360287.2</v>
      </c>
      <c r="J211" s="240">
        <v>4660271.1301877759</v>
      </c>
      <c r="K211" s="240"/>
      <c r="L211" s="240"/>
      <c r="M211" s="240"/>
      <c r="N211" s="241">
        <v>4776777.9084424702</v>
      </c>
      <c r="O211" s="241">
        <v>4896197.3561535319</v>
      </c>
      <c r="P211" s="189">
        <v>0</v>
      </c>
      <c r="Q211" s="189">
        <v>0</v>
      </c>
      <c r="R211" s="189">
        <v>0</v>
      </c>
      <c r="S211" s="189"/>
      <c r="T211" s="189"/>
      <c r="U211" s="189"/>
      <c r="V211" s="188"/>
      <c r="W211" s="188"/>
    </row>
    <row r="212" spans="1:23" s="187" customFormat="1" ht="16.5">
      <c r="A212" s="188"/>
      <c r="B212" s="188"/>
      <c r="C212" s="188"/>
      <c r="D212" s="605" t="s">
        <v>579</v>
      </c>
      <c r="E212" s="606"/>
      <c r="F212" s="188" t="s">
        <v>280</v>
      </c>
      <c r="G212" s="189">
        <v>3887771.2</v>
      </c>
      <c r="H212" s="189">
        <v>3802746.4</v>
      </c>
      <c r="I212" s="189">
        <v>3802746.4</v>
      </c>
      <c r="J212" s="189">
        <v>4667348.9664265234</v>
      </c>
      <c r="K212" s="189"/>
      <c r="L212" s="189"/>
      <c r="M212" s="189"/>
      <c r="N212" s="189">
        <v>4784032.6905871863</v>
      </c>
      <c r="O212" s="189">
        <v>4903633.5078518651</v>
      </c>
      <c r="P212" s="189">
        <v>0</v>
      </c>
      <c r="Q212" s="189">
        <v>0</v>
      </c>
      <c r="R212" s="189">
        <v>0</v>
      </c>
      <c r="S212" s="189"/>
      <c r="T212" s="189"/>
      <c r="U212" s="189"/>
      <c r="V212" s="188"/>
      <c r="W212" s="188"/>
    </row>
    <row r="213" spans="1:23" s="187" customFormat="1" ht="16.5">
      <c r="A213" s="188"/>
      <c r="B213" s="188"/>
      <c r="C213" s="188"/>
      <c r="D213" s="605" t="s">
        <v>416</v>
      </c>
      <c r="E213" s="606"/>
      <c r="F213" s="188" t="s">
        <v>280</v>
      </c>
      <c r="G213" s="189">
        <v>4105739.8</v>
      </c>
      <c r="H213" s="189">
        <v>4348149.2</v>
      </c>
      <c r="I213" s="189">
        <v>4348149.2</v>
      </c>
      <c r="J213" s="189">
        <v>4964835.0611286666</v>
      </c>
      <c r="K213" s="189"/>
      <c r="L213" s="189"/>
      <c r="M213" s="189"/>
      <c r="N213" s="189">
        <v>5088955.9376568832</v>
      </c>
      <c r="O213" s="189">
        <v>5216179.8360983049</v>
      </c>
      <c r="P213" s="189">
        <v>0</v>
      </c>
      <c r="Q213" s="189">
        <v>0</v>
      </c>
      <c r="R213" s="189">
        <v>0</v>
      </c>
      <c r="S213" s="189"/>
      <c r="T213" s="189"/>
      <c r="U213" s="189"/>
      <c r="V213" s="188"/>
      <c r="W213" s="188"/>
    </row>
    <row r="214" spans="1:23" s="187" customFormat="1" ht="16.5">
      <c r="A214" s="188"/>
      <c r="B214" s="188"/>
      <c r="C214" s="188"/>
      <c r="D214" s="605" t="s">
        <v>417</v>
      </c>
      <c r="E214" s="606"/>
      <c r="F214" s="188" t="s">
        <v>280</v>
      </c>
      <c r="G214" s="189">
        <v>2874055.5</v>
      </c>
      <c r="H214" s="189">
        <v>2815343.1</v>
      </c>
      <c r="I214" s="189">
        <v>2815343.1</v>
      </c>
      <c r="J214" s="189">
        <v>3002630.8111496232</v>
      </c>
      <c r="K214" s="189"/>
      <c r="L214" s="189"/>
      <c r="M214" s="189"/>
      <c r="N214" s="189">
        <v>3077696.5814283635</v>
      </c>
      <c r="O214" s="189">
        <v>3170027.4788712147</v>
      </c>
      <c r="P214" s="189">
        <v>0</v>
      </c>
      <c r="Q214" s="189">
        <v>0</v>
      </c>
      <c r="R214" s="189">
        <v>0</v>
      </c>
      <c r="S214" s="189"/>
      <c r="T214" s="189"/>
      <c r="U214" s="189"/>
      <c r="V214" s="188"/>
      <c r="W214" s="188"/>
    </row>
    <row r="215" spans="1:23" s="187" customFormat="1" ht="16.5">
      <c r="A215" s="188"/>
      <c r="B215" s="188"/>
      <c r="C215" s="188"/>
      <c r="D215" s="605" t="s">
        <v>418</v>
      </c>
      <c r="E215" s="606"/>
      <c r="F215" s="188" t="s">
        <v>280</v>
      </c>
      <c r="G215" s="189">
        <v>1071404.1000000001</v>
      </c>
      <c r="H215" s="189">
        <v>1122101.3</v>
      </c>
      <c r="I215" s="189">
        <v>1122101.3</v>
      </c>
      <c r="J215" s="189">
        <v>1199532.4284002814</v>
      </c>
      <c r="K215" s="189"/>
      <c r="L215" s="189"/>
      <c r="M215" s="189"/>
      <c r="N215" s="189">
        <v>1229520.7391102882</v>
      </c>
      <c r="O215" s="189">
        <v>1260258.7575880452</v>
      </c>
      <c r="P215" s="189">
        <v>0</v>
      </c>
      <c r="Q215" s="189">
        <v>0</v>
      </c>
      <c r="R215" s="189">
        <v>0</v>
      </c>
      <c r="S215" s="189"/>
      <c r="T215" s="189"/>
      <c r="U215" s="189"/>
      <c r="V215" s="188"/>
      <c r="W215" s="188"/>
    </row>
    <row r="216" spans="1:23" s="187" customFormat="1" ht="16.5">
      <c r="A216" s="188"/>
      <c r="B216" s="188"/>
      <c r="C216" s="188"/>
      <c r="D216" s="605" t="s">
        <v>580</v>
      </c>
      <c r="E216" s="606"/>
      <c r="F216" s="188" t="s">
        <v>280</v>
      </c>
      <c r="G216" s="189">
        <v>2252816.7000000002</v>
      </c>
      <c r="H216" s="189">
        <v>2263226.7999999998</v>
      </c>
      <c r="I216" s="189">
        <v>2263226.7999999998</v>
      </c>
      <c r="J216" s="189">
        <v>2514971.2512425687</v>
      </c>
      <c r="K216" s="189"/>
      <c r="L216" s="189"/>
      <c r="M216" s="189"/>
      <c r="N216" s="189">
        <v>2577845.5325236325</v>
      </c>
      <c r="O216" s="189">
        <v>2642291.6708367229</v>
      </c>
      <c r="P216" s="189">
        <v>0</v>
      </c>
      <c r="Q216" s="189">
        <v>0</v>
      </c>
      <c r="R216" s="189">
        <v>0</v>
      </c>
      <c r="S216" s="189"/>
      <c r="T216" s="189"/>
      <c r="U216" s="189"/>
      <c r="V216" s="188"/>
      <c r="W216" s="188"/>
    </row>
    <row r="217" spans="1:23" s="176" customFormat="1" ht="63.75">
      <c r="A217" s="220"/>
      <c r="B217" s="205"/>
      <c r="C217" s="205">
        <v>11002</v>
      </c>
      <c r="D217" s="220" t="s">
        <v>509</v>
      </c>
      <c r="E217" s="220" t="s">
        <v>510</v>
      </c>
      <c r="F217" s="220" t="s">
        <v>280</v>
      </c>
      <c r="G217" s="218">
        <f>SUM(G218:G229)</f>
        <v>53900275.030000001</v>
      </c>
      <c r="H217" s="218">
        <f t="shared" ref="H217:U217" si="78">SUM(H218:H229)</f>
        <v>54722859.29999999</v>
      </c>
      <c r="I217" s="218">
        <f t="shared" si="78"/>
        <v>54722859.29999999</v>
      </c>
      <c r="J217" s="218">
        <f t="shared" si="78"/>
        <v>61925756.720940515</v>
      </c>
      <c r="K217" s="218">
        <v>61925756.700000003</v>
      </c>
      <c r="L217" s="218">
        <v>61925756.700000003</v>
      </c>
      <c r="M217" s="218">
        <v>55963098.399999999</v>
      </c>
      <c r="N217" s="218">
        <f t="shared" si="78"/>
        <v>63463230.574213855</v>
      </c>
      <c r="O217" s="218">
        <f t="shared" si="78"/>
        <v>65059177.440285601</v>
      </c>
      <c r="P217" s="218">
        <f>SUM(P218:P229)</f>
        <v>56834295.799999997</v>
      </c>
      <c r="Q217" s="218">
        <f t="shared" si="78"/>
        <v>63463230.600000001</v>
      </c>
      <c r="R217" s="218">
        <f t="shared" si="78"/>
        <v>65059177.399999999</v>
      </c>
      <c r="S217" s="218">
        <f t="shared" ref="S217" si="79">SUM(S218:S229)</f>
        <v>0</v>
      </c>
      <c r="T217" s="218">
        <f t="shared" si="78"/>
        <v>0</v>
      </c>
      <c r="U217" s="218">
        <f t="shared" si="78"/>
        <v>0</v>
      </c>
      <c r="V217" s="220" t="s">
        <v>152</v>
      </c>
      <c r="W217" s="220"/>
    </row>
    <row r="218" spans="1:23" s="187" customFormat="1" ht="21" customHeight="1">
      <c r="A218" s="188"/>
      <c r="B218" s="188"/>
      <c r="C218" s="188"/>
      <c r="D218" s="605" t="s">
        <v>576</v>
      </c>
      <c r="E218" s="606"/>
      <c r="F218" s="188" t="s">
        <v>280</v>
      </c>
      <c r="G218" s="189">
        <v>11235789.52</v>
      </c>
      <c r="H218" s="189">
        <v>11189144.699999999</v>
      </c>
      <c r="I218" s="189">
        <v>11189144.699999999</v>
      </c>
      <c r="J218" s="189">
        <v>11562848.705862636</v>
      </c>
      <c r="K218" s="189"/>
      <c r="L218" s="189"/>
      <c r="M218" s="189"/>
      <c r="N218" s="189">
        <v>11851919.923509201</v>
      </c>
      <c r="O218" s="189">
        <v>12148217.921596929</v>
      </c>
      <c r="P218" s="189">
        <v>11665709.5</v>
      </c>
      <c r="Q218" s="189">
        <v>12357922</v>
      </c>
      <c r="R218" s="189">
        <v>12357922</v>
      </c>
      <c r="S218" s="189"/>
      <c r="T218" s="189"/>
      <c r="U218" s="189"/>
      <c r="V218" s="188"/>
      <c r="W218" s="188"/>
    </row>
    <row r="219" spans="1:23" s="187" customFormat="1" ht="16.5">
      <c r="A219" s="188"/>
      <c r="B219" s="188"/>
      <c r="C219" s="188"/>
      <c r="D219" s="605" t="s">
        <v>353</v>
      </c>
      <c r="E219" s="606"/>
      <c r="F219" s="188" t="s">
        <v>280</v>
      </c>
      <c r="G219" s="189">
        <v>1432683.42</v>
      </c>
      <c r="H219" s="189">
        <v>1779225.8</v>
      </c>
      <c r="I219" s="189">
        <v>1779225.8</v>
      </c>
      <c r="J219" s="189">
        <v>2134012.9500346142</v>
      </c>
      <c r="K219" s="189"/>
      <c r="L219" s="189"/>
      <c r="M219" s="189"/>
      <c r="N219" s="189">
        <v>2176693.2090353067</v>
      </c>
      <c r="O219" s="189">
        <v>2220227.0732160127</v>
      </c>
      <c r="P219" s="189">
        <v>45168586.299999997</v>
      </c>
      <c r="Q219" s="189">
        <f>63463230.6-12357922</f>
        <v>51105308.600000001</v>
      </c>
      <c r="R219" s="189">
        <f>65059177.4-12357922</f>
        <v>52701255.399999999</v>
      </c>
      <c r="S219" s="189"/>
      <c r="T219" s="189"/>
      <c r="U219" s="189"/>
      <c r="V219" s="188"/>
      <c r="W219" s="188"/>
    </row>
    <row r="220" spans="1:23" s="187" customFormat="1" ht="16.5">
      <c r="A220" s="188"/>
      <c r="B220" s="188"/>
      <c r="C220" s="188"/>
      <c r="D220" s="605" t="s">
        <v>577</v>
      </c>
      <c r="E220" s="606"/>
      <c r="F220" s="188" t="s">
        <v>280</v>
      </c>
      <c r="G220" s="189">
        <v>3966155</v>
      </c>
      <c r="H220" s="189">
        <v>3914942.3</v>
      </c>
      <c r="I220" s="189">
        <v>3914942.3</v>
      </c>
      <c r="J220" s="189">
        <v>4511147.0856406055</v>
      </c>
      <c r="K220" s="189"/>
      <c r="L220" s="189"/>
      <c r="M220" s="189"/>
      <c r="N220" s="189">
        <v>4623925.76278162</v>
      </c>
      <c r="O220" s="189">
        <v>4739523.9068511603</v>
      </c>
      <c r="P220" s="189">
        <v>0</v>
      </c>
      <c r="Q220" s="189">
        <v>0</v>
      </c>
      <c r="R220" s="189">
        <v>0</v>
      </c>
      <c r="S220" s="189"/>
      <c r="T220" s="189"/>
      <c r="U220" s="189"/>
      <c r="V220" s="188"/>
      <c r="W220" s="188"/>
    </row>
    <row r="221" spans="1:23" s="187" customFormat="1" ht="16.5">
      <c r="A221" s="188"/>
      <c r="B221" s="188"/>
      <c r="C221" s="188"/>
      <c r="D221" s="605" t="s">
        <v>413</v>
      </c>
      <c r="E221" s="606"/>
      <c r="F221" s="188" t="s">
        <v>280</v>
      </c>
      <c r="G221" s="189">
        <v>4854534.8</v>
      </c>
      <c r="H221" s="189">
        <v>5075253.9000000004</v>
      </c>
      <c r="I221" s="189">
        <v>5075253.9000000004</v>
      </c>
      <c r="J221" s="189">
        <v>6001647.5853387592</v>
      </c>
      <c r="K221" s="189"/>
      <c r="L221" s="189"/>
      <c r="M221" s="189"/>
      <c r="N221" s="189">
        <v>6151688.7749722274</v>
      </c>
      <c r="O221" s="189">
        <v>6305480.994346533</v>
      </c>
      <c r="P221" s="189">
        <v>0</v>
      </c>
      <c r="Q221" s="189">
        <v>0</v>
      </c>
      <c r="R221" s="189">
        <v>0</v>
      </c>
      <c r="S221" s="189"/>
      <c r="T221" s="189"/>
      <c r="U221" s="189"/>
      <c r="V221" s="188"/>
      <c r="W221" s="188"/>
    </row>
    <row r="222" spans="1:23" s="187" customFormat="1" ht="16.5">
      <c r="A222" s="188"/>
      <c r="B222" s="188"/>
      <c r="C222" s="188"/>
      <c r="D222" s="605" t="s">
        <v>578</v>
      </c>
      <c r="E222" s="606"/>
      <c r="F222" s="188" t="s">
        <v>280</v>
      </c>
      <c r="G222" s="189">
        <v>4785621.9000000004</v>
      </c>
      <c r="H222" s="189">
        <v>5017402.8</v>
      </c>
      <c r="I222" s="189">
        <v>5017402.8</v>
      </c>
      <c r="J222" s="189">
        <v>5553939.3854493238</v>
      </c>
      <c r="K222" s="189"/>
      <c r="L222" s="189"/>
      <c r="M222" s="189"/>
      <c r="N222" s="189">
        <v>5692787.8700855561</v>
      </c>
      <c r="O222" s="189">
        <v>5835107.5668376945</v>
      </c>
      <c r="P222" s="189">
        <v>0</v>
      </c>
      <c r="Q222" s="189">
        <v>0</v>
      </c>
      <c r="R222" s="189">
        <v>0</v>
      </c>
      <c r="S222" s="189"/>
      <c r="T222" s="189"/>
      <c r="U222" s="189"/>
      <c r="V222" s="188"/>
      <c r="W222" s="188"/>
    </row>
    <row r="223" spans="1:23" s="187" customFormat="1" ht="16.5">
      <c r="A223" s="188"/>
      <c r="B223" s="188"/>
      <c r="C223" s="188"/>
      <c r="D223" s="605" t="s">
        <v>414</v>
      </c>
      <c r="E223" s="606"/>
      <c r="F223" s="188" t="s">
        <v>280</v>
      </c>
      <c r="G223" s="189">
        <v>4702160.1900000004</v>
      </c>
      <c r="H223" s="189">
        <v>4872934.2</v>
      </c>
      <c r="I223" s="189">
        <v>4872934.2</v>
      </c>
      <c r="J223" s="189">
        <v>5670097.7123669144</v>
      </c>
      <c r="K223" s="189"/>
      <c r="L223" s="189"/>
      <c r="M223" s="189"/>
      <c r="N223" s="189">
        <v>5811850.1551760864</v>
      </c>
      <c r="O223" s="189">
        <v>5957146.4090554882</v>
      </c>
      <c r="P223" s="189">
        <v>0</v>
      </c>
      <c r="Q223" s="189">
        <v>0</v>
      </c>
      <c r="R223" s="189">
        <v>0</v>
      </c>
      <c r="S223" s="189"/>
      <c r="T223" s="189"/>
      <c r="U223" s="189"/>
      <c r="V223" s="188"/>
      <c r="W223" s="188"/>
    </row>
    <row r="224" spans="1:23" s="187" customFormat="1" ht="16.5">
      <c r="A224" s="188"/>
      <c r="B224" s="188"/>
      <c r="C224" s="188"/>
      <c r="D224" s="605" t="s">
        <v>415</v>
      </c>
      <c r="E224" s="606"/>
      <c r="F224" s="188" t="s">
        <v>280</v>
      </c>
      <c r="G224" s="189">
        <v>5348280.4000000004</v>
      </c>
      <c r="H224" s="189">
        <v>5391184.7999999998</v>
      </c>
      <c r="I224" s="189">
        <v>5391184.7999999998</v>
      </c>
      <c r="J224" s="189">
        <v>6095004.4088116335</v>
      </c>
      <c r="K224" s="189"/>
      <c r="L224" s="189"/>
      <c r="M224" s="189"/>
      <c r="N224" s="189">
        <v>6247379.5190319242</v>
      </c>
      <c r="O224" s="189">
        <v>6403564.0070077218</v>
      </c>
      <c r="P224" s="189">
        <v>0</v>
      </c>
      <c r="Q224" s="189">
        <v>0</v>
      </c>
      <c r="R224" s="189">
        <v>0</v>
      </c>
      <c r="S224" s="189"/>
      <c r="T224" s="189"/>
      <c r="U224" s="189"/>
      <c r="V224" s="188"/>
      <c r="W224" s="188"/>
    </row>
    <row r="225" spans="1:23" s="187" customFormat="1" ht="16.5">
      <c r="A225" s="188"/>
      <c r="B225" s="188"/>
      <c r="C225" s="188"/>
      <c r="D225" s="605" t="s">
        <v>579</v>
      </c>
      <c r="E225" s="606"/>
      <c r="F225" s="188" t="s">
        <v>280</v>
      </c>
      <c r="G225" s="189">
        <v>4813245.5</v>
      </c>
      <c r="H225" s="189">
        <v>4724863</v>
      </c>
      <c r="I225" s="189">
        <v>4724863</v>
      </c>
      <c r="J225" s="189">
        <v>5761668.5102851801</v>
      </c>
      <c r="K225" s="189"/>
      <c r="L225" s="189"/>
      <c r="M225" s="189"/>
      <c r="N225" s="189">
        <v>5905710.2230423093</v>
      </c>
      <c r="O225" s="189">
        <v>6053352.9786183666</v>
      </c>
      <c r="P225" s="189">
        <v>0</v>
      </c>
      <c r="Q225" s="189">
        <v>0</v>
      </c>
      <c r="R225" s="189">
        <v>0</v>
      </c>
      <c r="S225" s="189"/>
      <c r="T225" s="189"/>
      <c r="U225" s="189"/>
      <c r="V225" s="188"/>
      <c r="W225" s="188"/>
    </row>
    <row r="226" spans="1:23" s="187" customFormat="1" ht="16.5">
      <c r="A226" s="188"/>
      <c r="B226" s="188"/>
      <c r="C226" s="188"/>
      <c r="D226" s="605" t="s">
        <v>416</v>
      </c>
      <c r="E226" s="606"/>
      <c r="F226" s="188" t="s">
        <v>280</v>
      </c>
      <c r="G226" s="189">
        <v>5090286</v>
      </c>
      <c r="H226" s="189">
        <v>5267144.3</v>
      </c>
      <c r="I226" s="189">
        <v>5267144.3</v>
      </c>
      <c r="J226" s="189">
        <v>5981542.6035325527</v>
      </c>
      <c r="K226" s="189"/>
      <c r="L226" s="189"/>
      <c r="M226" s="189"/>
      <c r="N226" s="189">
        <v>6131081.1686208658</v>
      </c>
      <c r="O226" s="189">
        <v>6284358.197836387</v>
      </c>
      <c r="P226" s="189">
        <v>0</v>
      </c>
      <c r="Q226" s="189">
        <v>0</v>
      </c>
      <c r="R226" s="189">
        <v>0</v>
      </c>
      <c r="S226" s="189"/>
      <c r="T226" s="189"/>
      <c r="U226" s="189"/>
      <c r="V226" s="188"/>
      <c r="W226" s="188"/>
    </row>
    <row r="227" spans="1:23" s="187" customFormat="1" ht="16.5">
      <c r="A227" s="188"/>
      <c r="B227" s="188"/>
      <c r="C227" s="188"/>
      <c r="D227" s="605" t="s">
        <v>417</v>
      </c>
      <c r="E227" s="606"/>
      <c r="F227" s="188" t="s">
        <v>280</v>
      </c>
      <c r="G227" s="189">
        <v>3508997.5</v>
      </c>
      <c r="H227" s="189">
        <v>3367895.4</v>
      </c>
      <c r="I227" s="189">
        <v>3367895.4</v>
      </c>
      <c r="J227" s="189">
        <v>3951135.1729904581</v>
      </c>
      <c r="K227" s="189"/>
      <c r="L227" s="189"/>
      <c r="M227" s="189"/>
      <c r="N227" s="189">
        <v>4049913.5523152193</v>
      </c>
      <c r="O227" s="189">
        <v>4171410.958884676</v>
      </c>
      <c r="P227" s="189">
        <v>0</v>
      </c>
      <c r="Q227" s="189">
        <v>0</v>
      </c>
      <c r="R227" s="189">
        <v>0</v>
      </c>
      <c r="S227" s="189"/>
      <c r="T227" s="189"/>
      <c r="U227" s="189"/>
      <c r="V227" s="188"/>
      <c r="W227" s="188"/>
    </row>
    <row r="228" spans="1:23" s="187" customFormat="1" ht="16.5">
      <c r="A228" s="188"/>
      <c r="B228" s="188"/>
      <c r="C228" s="188"/>
      <c r="D228" s="605" t="s">
        <v>418</v>
      </c>
      <c r="E228" s="606"/>
      <c r="F228" s="188" t="s">
        <v>280</v>
      </c>
      <c r="G228" s="189">
        <v>1307279.5</v>
      </c>
      <c r="H228" s="189">
        <v>1295722.8</v>
      </c>
      <c r="I228" s="189">
        <v>1295722.8</v>
      </c>
      <c r="J228" s="189">
        <v>1432489.0144811124</v>
      </c>
      <c r="K228" s="189"/>
      <c r="L228" s="189"/>
      <c r="M228" s="189"/>
      <c r="N228" s="189">
        <v>1468301.2398431401</v>
      </c>
      <c r="O228" s="189">
        <v>1505008.7708392185</v>
      </c>
      <c r="P228" s="189">
        <v>0</v>
      </c>
      <c r="Q228" s="189">
        <v>0</v>
      </c>
      <c r="R228" s="189">
        <v>0</v>
      </c>
      <c r="S228" s="189"/>
      <c r="T228" s="189"/>
      <c r="U228" s="189"/>
      <c r="V228" s="188"/>
      <c r="W228" s="188"/>
    </row>
    <row r="229" spans="1:23" s="187" customFormat="1" ht="16.5">
      <c r="A229" s="188"/>
      <c r="B229" s="188"/>
      <c r="C229" s="188"/>
      <c r="D229" s="605" t="s">
        <v>580</v>
      </c>
      <c r="E229" s="606"/>
      <c r="F229" s="188" t="s">
        <v>280</v>
      </c>
      <c r="G229" s="189">
        <v>2855241.3</v>
      </c>
      <c r="H229" s="189">
        <v>2827145.3</v>
      </c>
      <c r="I229" s="189">
        <v>2827145.3</v>
      </c>
      <c r="J229" s="189">
        <v>3270223.5861467295</v>
      </c>
      <c r="K229" s="189"/>
      <c r="L229" s="189"/>
      <c r="M229" s="189"/>
      <c r="N229" s="189">
        <v>3351979.1758003975</v>
      </c>
      <c r="O229" s="189">
        <v>3435778.6551954071</v>
      </c>
      <c r="P229" s="189">
        <v>0</v>
      </c>
      <c r="Q229" s="189">
        <v>0</v>
      </c>
      <c r="R229" s="189">
        <v>0</v>
      </c>
      <c r="S229" s="189"/>
      <c r="T229" s="189"/>
      <c r="U229" s="189"/>
      <c r="V229" s="188"/>
      <c r="W229" s="188"/>
    </row>
    <row r="230" spans="1:23" s="176" customFormat="1" ht="63.75">
      <c r="A230" s="220"/>
      <c r="B230" s="205"/>
      <c r="C230" s="205">
        <v>11003</v>
      </c>
      <c r="D230" s="220" t="s">
        <v>511</v>
      </c>
      <c r="E230" s="220" t="s">
        <v>512</v>
      </c>
      <c r="F230" s="220" t="s">
        <v>280</v>
      </c>
      <c r="G230" s="218">
        <f>SUM(G231:G242)</f>
        <v>26267135.979999997</v>
      </c>
      <c r="H230" s="218">
        <f t="shared" ref="H230:U230" si="80">SUM(H231:H242)</f>
        <v>28079831.699999999</v>
      </c>
      <c r="I230" s="218">
        <f t="shared" si="80"/>
        <v>28079831.699999999</v>
      </c>
      <c r="J230" s="218">
        <f t="shared" si="80"/>
        <v>26020202.952800583</v>
      </c>
      <c r="K230" s="218">
        <v>26020203</v>
      </c>
      <c r="L230" s="218">
        <v>26020203</v>
      </c>
      <c r="M230" s="218">
        <v>29277143.099999998</v>
      </c>
      <c r="N230" s="218">
        <f t="shared" si="80"/>
        <v>26607505.676417075</v>
      </c>
      <c r="O230" s="218">
        <f t="shared" si="80"/>
        <v>27215162.042836461</v>
      </c>
      <c r="P230" s="218">
        <f t="shared" si="80"/>
        <v>27125459.400000002</v>
      </c>
      <c r="Q230" s="218">
        <f t="shared" si="80"/>
        <v>26607505.699999999</v>
      </c>
      <c r="R230" s="218">
        <f t="shared" si="80"/>
        <v>27215162.039999999</v>
      </c>
      <c r="S230" s="218">
        <f t="shared" ref="S230" si="81">SUM(S231:S242)</f>
        <v>0</v>
      </c>
      <c r="T230" s="218">
        <f t="shared" si="80"/>
        <v>0</v>
      </c>
      <c r="U230" s="218">
        <f t="shared" si="80"/>
        <v>0</v>
      </c>
      <c r="V230" s="220" t="s">
        <v>152</v>
      </c>
      <c r="W230" s="220"/>
    </row>
    <row r="231" spans="1:23" s="187" customFormat="1" ht="23.25" customHeight="1">
      <c r="A231" s="188"/>
      <c r="B231" s="188"/>
      <c r="C231" s="188"/>
      <c r="D231" s="605" t="s">
        <v>576</v>
      </c>
      <c r="E231" s="606"/>
      <c r="F231" s="188" t="s">
        <v>280</v>
      </c>
      <c r="G231" s="189">
        <v>465150.7</v>
      </c>
      <c r="H231" s="189">
        <v>366914.5</v>
      </c>
      <c r="I231" s="189">
        <v>366914.5</v>
      </c>
      <c r="J231" s="189">
        <v>317598.95444059907</v>
      </c>
      <c r="K231" s="189"/>
      <c r="L231" s="189"/>
      <c r="M231" s="189"/>
      <c r="N231" s="189">
        <v>325538.92830161401</v>
      </c>
      <c r="O231" s="189">
        <v>333677.40150915436</v>
      </c>
      <c r="P231" s="189">
        <v>320424.3</v>
      </c>
      <c r="Q231" s="189">
        <v>366914.5</v>
      </c>
      <c r="R231" s="189">
        <v>366914.5</v>
      </c>
      <c r="S231" s="189"/>
      <c r="T231" s="189"/>
      <c r="U231" s="189"/>
      <c r="V231" s="188"/>
      <c r="W231" s="188"/>
    </row>
    <row r="232" spans="1:23" s="187" customFormat="1" ht="16.5">
      <c r="A232" s="188"/>
      <c r="B232" s="188"/>
      <c r="C232" s="188"/>
      <c r="D232" s="605" t="s">
        <v>353</v>
      </c>
      <c r="E232" s="606"/>
      <c r="F232" s="188" t="s">
        <v>280</v>
      </c>
      <c r="G232" s="189">
        <v>11027885.08</v>
      </c>
      <c r="H232" s="189">
        <v>12260604.6</v>
      </c>
      <c r="I232" s="189">
        <v>12260604.6</v>
      </c>
      <c r="J232" s="189">
        <v>12640470.040705033</v>
      </c>
      <c r="K232" s="189"/>
      <c r="L232" s="189"/>
      <c r="M232" s="189"/>
      <c r="N232" s="189">
        <v>12893279.441519134</v>
      </c>
      <c r="O232" s="189">
        <v>13151145.030349517</v>
      </c>
      <c r="P232" s="189">
        <v>26805035.100000001</v>
      </c>
      <c r="Q232" s="189">
        <f>26607505.7-366914.5</f>
        <v>26240591.199999999</v>
      </c>
      <c r="R232" s="189">
        <f>27215162.04-366914.5</f>
        <v>26848247.539999999</v>
      </c>
      <c r="S232" s="189"/>
      <c r="T232" s="189"/>
      <c r="U232" s="189"/>
      <c r="V232" s="188"/>
      <c r="W232" s="188"/>
    </row>
    <row r="233" spans="1:23" s="187" customFormat="1" ht="16.5">
      <c r="A233" s="188"/>
      <c r="B233" s="188"/>
      <c r="C233" s="188"/>
      <c r="D233" s="605" t="s">
        <v>577</v>
      </c>
      <c r="E233" s="606"/>
      <c r="F233" s="188" t="s">
        <v>280</v>
      </c>
      <c r="G233" s="189">
        <v>1605927.8</v>
      </c>
      <c r="H233" s="189">
        <v>1585920.8</v>
      </c>
      <c r="I233" s="189">
        <v>1585920.8</v>
      </c>
      <c r="J233" s="189">
        <v>1461085.0417935445</v>
      </c>
      <c r="K233" s="189"/>
      <c r="L233" s="189"/>
      <c r="M233" s="189"/>
      <c r="N233" s="189">
        <v>1497612.167838383</v>
      </c>
      <c r="O233" s="189">
        <v>1535052.4720343424</v>
      </c>
      <c r="P233" s="189">
        <v>0</v>
      </c>
      <c r="Q233" s="189">
        <v>0</v>
      </c>
      <c r="R233" s="189">
        <v>0</v>
      </c>
      <c r="S233" s="189"/>
      <c r="T233" s="189"/>
      <c r="U233" s="189"/>
      <c r="V233" s="188"/>
      <c r="W233" s="188"/>
    </row>
    <row r="234" spans="1:23" s="187" customFormat="1" ht="16.5">
      <c r="A234" s="188"/>
      <c r="B234" s="188"/>
      <c r="C234" s="188"/>
      <c r="D234" s="605" t="s">
        <v>413</v>
      </c>
      <c r="E234" s="606"/>
      <c r="F234" s="188" t="s">
        <v>280</v>
      </c>
      <c r="G234" s="189">
        <v>2175381.2000000002</v>
      </c>
      <c r="H234" s="189">
        <v>2315906.5</v>
      </c>
      <c r="I234" s="189">
        <v>2315906.5</v>
      </c>
      <c r="J234" s="189">
        <v>2174141.5071489839</v>
      </c>
      <c r="K234" s="189"/>
      <c r="L234" s="189"/>
      <c r="M234" s="189"/>
      <c r="N234" s="189">
        <v>2228495.0448277085</v>
      </c>
      <c r="O234" s="189">
        <v>2284207.4209484011</v>
      </c>
      <c r="P234" s="189">
        <v>0</v>
      </c>
      <c r="Q234" s="189">
        <v>0</v>
      </c>
      <c r="R234" s="189">
        <v>0</v>
      </c>
      <c r="S234" s="189"/>
      <c r="T234" s="189"/>
      <c r="U234" s="189"/>
      <c r="V234" s="188"/>
      <c r="W234" s="188"/>
    </row>
    <row r="235" spans="1:23" s="187" customFormat="1" ht="16.5">
      <c r="A235" s="188"/>
      <c r="B235" s="188"/>
      <c r="C235" s="188"/>
      <c r="D235" s="605" t="s">
        <v>578</v>
      </c>
      <c r="E235" s="606"/>
      <c r="F235" s="188" t="s">
        <v>280</v>
      </c>
      <c r="G235" s="189">
        <v>1855528.9</v>
      </c>
      <c r="H235" s="189">
        <v>2069256.3</v>
      </c>
      <c r="I235" s="189">
        <v>2069256.3</v>
      </c>
      <c r="J235" s="189">
        <v>1768732.5728913248</v>
      </c>
      <c r="K235" s="189"/>
      <c r="L235" s="189"/>
      <c r="M235" s="189"/>
      <c r="N235" s="189">
        <v>1812950.8872136078</v>
      </c>
      <c r="O235" s="189">
        <v>1858274.6593939478</v>
      </c>
      <c r="P235" s="189">
        <v>0</v>
      </c>
      <c r="Q235" s="189">
        <v>0</v>
      </c>
      <c r="R235" s="189">
        <v>0</v>
      </c>
      <c r="S235" s="189"/>
      <c r="T235" s="189"/>
      <c r="U235" s="189"/>
      <c r="V235" s="188"/>
      <c r="W235" s="188"/>
    </row>
    <row r="236" spans="1:23" s="187" customFormat="1" ht="16.5">
      <c r="A236" s="188"/>
      <c r="B236" s="188"/>
      <c r="C236" s="188"/>
      <c r="D236" s="605" t="s">
        <v>414</v>
      </c>
      <c r="E236" s="606"/>
      <c r="F236" s="188" t="s">
        <v>280</v>
      </c>
      <c r="G236" s="189">
        <v>1887865.7</v>
      </c>
      <c r="H236" s="189">
        <v>1883550.9</v>
      </c>
      <c r="I236" s="189">
        <v>1883550.9</v>
      </c>
      <c r="J236" s="189">
        <v>1517728.1528087961</v>
      </c>
      <c r="K236" s="189"/>
      <c r="L236" s="189"/>
      <c r="M236" s="189"/>
      <c r="N236" s="189">
        <v>1555671.3566290159</v>
      </c>
      <c r="O236" s="189">
        <v>1594563.1405447412</v>
      </c>
      <c r="P236" s="189">
        <v>0</v>
      </c>
      <c r="Q236" s="189">
        <v>0</v>
      </c>
      <c r="R236" s="189">
        <v>0</v>
      </c>
      <c r="S236" s="189"/>
      <c r="T236" s="189"/>
      <c r="U236" s="189"/>
      <c r="V236" s="188"/>
      <c r="W236" s="188"/>
    </row>
    <row r="237" spans="1:23" s="187" customFormat="1" ht="16.5">
      <c r="A237" s="188"/>
      <c r="B237" s="188"/>
      <c r="C237" s="188"/>
      <c r="D237" s="605" t="s">
        <v>415</v>
      </c>
      <c r="E237" s="606"/>
      <c r="F237" s="188" t="s">
        <v>280</v>
      </c>
      <c r="G237" s="189">
        <v>1404658.2</v>
      </c>
      <c r="H237" s="189">
        <v>1539767.6</v>
      </c>
      <c r="I237" s="189">
        <v>1539767.6</v>
      </c>
      <c r="J237" s="189">
        <v>1018898.8445339249</v>
      </c>
      <c r="K237" s="189"/>
      <c r="L237" s="189"/>
      <c r="M237" s="189"/>
      <c r="N237" s="189">
        <v>1044371.315647273</v>
      </c>
      <c r="O237" s="189">
        <v>1070480.5985384546</v>
      </c>
      <c r="P237" s="189">
        <v>0</v>
      </c>
      <c r="Q237" s="189">
        <v>0</v>
      </c>
      <c r="R237" s="189">
        <v>0</v>
      </c>
      <c r="S237" s="189"/>
      <c r="T237" s="189"/>
      <c r="U237" s="189"/>
      <c r="V237" s="188"/>
      <c r="W237" s="188"/>
    </row>
    <row r="238" spans="1:23" s="187" customFormat="1" ht="16.5">
      <c r="A238" s="188"/>
      <c r="B238" s="188"/>
      <c r="C238" s="188"/>
      <c r="D238" s="605" t="s">
        <v>579</v>
      </c>
      <c r="E238" s="606"/>
      <c r="F238" s="188" t="s">
        <v>280</v>
      </c>
      <c r="G238" s="189">
        <v>1227681.8</v>
      </c>
      <c r="H238" s="189">
        <v>1235403.5</v>
      </c>
      <c r="I238" s="189">
        <v>1235403.5</v>
      </c>
      <c r="J238" s="189">
        <v>883743.37197240756</v>
      </c>
      <c r="K238" s="189"/>
      <c r="L238" s="189"/>
      <c r="M238" s="189"/>
      <c r="N238" s="189">
        <v>905836.95627171767</v>
      </c>
      <c r="O238" s="189">
        <v>928482.88017851056</v>
      </c>
      <c r="P238" s="189">
        <v>0</v>
      </c>
      <c r="Q238" s="189">
        <v>0</v>
      </c>
      <c r="R238" s="189">
        <v>0</v>
      </c>
      <c r="S238" s="189"/>
      <c r="T238" s="189"/>
      <c r="U238" s="189"/>
      <c r="V238" s="188"/>
      <c r="W238" s="188"/>
    </row>
    <row r="239" spans="1:23" s="187" customFormat="1" ht="16.5">
      <c r="A239" s="188"/>
      <c r="B239" s="188"/>
      <c r="C239" s="188"/>
      <c r="D239" s="605" t="s">
        <v>416</v>
      </c>
      <c r="E239" s="606"/>
      <c r="F239" s="188" t="s">
        <v>280</v>
      </c>
      <c r="G239" s="189">
        <v>1718387.9</v>
      </c>
      <c r="H239" s="189">
        <v>1842290.8</v>
      </c>
      <c r="I239" s="189">
        <v>1842290.8</v>
      </c>
      <c r="J239" s="189">
        <v>1322686.6813541094</v>
      </c>
      <c r="K239" s="189"/>
      <c r="L239" s="189"/>
      <c r="M239" s="189"/>
      <c r="N239" s="189">
        <v>1355753.848387962</v>
      </c>
      <c r="O239" s="189">
        <v>1389647.6945976608</v>
      </c>
      <c r="P239" s="189">
        <v>0</v>
      </c>
      <c r="Q239" s="189">
        <v>0</v>
      </c>
      <c r="R239" s="189">
        <v>0</v>
      </c>
      <c r="S239" s="189"/>
      <c r="T239" s="189"/>
      <c r="U239" s="189"/>
      <c r="V239" s="188"/>
      <c r="W239" s="188"/>
    </row>
    <row r="240" spans="1:23" s="187" customFormat="1" ht="16.5">
      <c r="A240" s="188"/>
      <c r="B240" s="188"/>
      <c r="C240" s="188"/>
      <c r="D240" s="605" t="s">
        <v>417</v>
      </c>
      <c r="E240" s="606"/>
      <c r="F240" s="188" t="s">
        <v>280</v>
      </c>
      <c r="G240" s="189">
        <v>1291060.7</v>
      </c>
      <c r="H240" s="189">
        <v>1268789.6000000001</v>
      </c>
      <c r="I240" s="189">
        <v>1268789.6000000001</v>
      </c>
      <c r="J240" s="189">
        <v>1353194.4812787494</v>
      </c>
      <c r="K240" s="189"/>
      <c r="L240" s="189"/>
      <c r="M240" s="189"/>
      <c r="N240" s="189">
        <v>1387024.343310718</v>
      </c>
      <c r="O240" s="189">
        <v>1428635.0736100394</v>
      </c>
      <c r="P240" s="189">
        <v>0</v>
      </c>
      <c r="Q240" s="189">
        <v>0</v>
      </c>
      <c r="R240" s="189">
        <v>0</v>
      </c>
      <c r="S240" s="189"/>
      <c r="T240" s="189"/>
      <c r="U240" s="189"/>
      <c r="V240" s="188"/>
      <c r="W240" s="188"/>
    </row>
    <row r="241" spans="1:23" s="187" customFormat="1" ht="16.5">
      <c r="A241" s="188"/>
      <c r="B241" s="188"/>
      <c r="C241" s="188"/>
      <c r="D241" s="605" t="s">
        <v>418</v>
      </c>
      <c r="E241" s="606"/>
      <c r="F241" s="188" t="s">
        <v>280</v>
      </c>
      <c r="G241" s="189">
        <v>528264</v>
      </c>
      <c r="H241" s="189">
        <v>543743.9</v>
      </c>
      <c r="I241" s="189">
        <v>543743.9</v>
      </c>
      <c r="J241" s="189">
        <v>451068.72641574359</v>
      </c>
      <c r="K241" s="189"/>
      <c r="L241" s="189"/>
      <c r="M241" s="189"/>
      <c r="N241" s="189">
        <v>462345.44457613712</v>
      </c>
      <c r="O241" s="189">
        <v>473904.08069054049</v>
      </c>
      <c r="P241" s="189">
        <v>0</v>
      </c>
      <c r="Q241" s="189">
        <v>0</v>
      </c>
      <c r="R241" s="189">
        <v>0</v>
      </c>
      <c r="S241" s="189"/>
      <c r="T241" s="189"/>
      <c r="U241" s="189"/>
      <c r="V241" s="188"/>
      <c r="W241" s="188"/>
    </row>
    <row r="242" spans="1:23" s="187" customFormat="1" ht="16.5">
      <c r="A242" s="188"/>
      <c r="B242" s="188"/>
      <c r="C242" s="188"/>
      <c r="D242" s="605" t="s">
        <v>580</v>
      </c>
      <c r="E242" s="606"/>
      <c r="F242" s="188" t="s">
        <v>280</v>
      </c>
      <c r="G242" s="189">
        <v>1079344</v>
      </c>
      <c r="H242" s="189">
        <v>1167682.7</v>
      </c>
      <c r="I242" s="189">
        <v>1167682.7</v>
      </c>
      <c r="J242" s="189">
        <v>1110854.5774573691</v>
      </c>
      <c r="K242" s="189"/>
      <c r="L242" s="189"/>
      <c r="M242" s="189"/>
      <c r="N242" s="189">
        <v>1138625.9418938032</v>
      </c>
      <c r="O242" s="189">
        <v>1167091.5904411483</v>
      </c>
      <c r="P242" s="189">
        <v>0</v>
      </c>
      <c r="Q242" s="189">
        <v>0</v>
      </c>
      <c r="R242" s="189">
        <v>0</v>
      </c>
      <c r="S242" s="189"/>
      <c r="T242" s="189"/>
      <c r="U242" s="189"/>
      <c r="V242" s="188"/>
      <c r="W242" s="188"/>
    </row>
    <row r="243" spans="1:23" s="176" customFormat="1" ht="51">
      <c r="A243" s="220"/>
      <c r="B243" s="205"/>
      <c r="C243" s="205">
        <v>11004</v>
      </c>
      <c r="D243" s="220" t="s">
        <v>513</v>
      </c>
      <c r="E243" s="220" t="s">
        <v>514</v>
      </c>
      <c r="F243" s="220" t="s">
        <v>280</v>
      </c>
      <c r="G243" s="218">
        <v>358759</v>
      </c>
      <c r="H243" s="218">
        <v>391519.9</v>
      </c>
      <c r="I243" s="218">
        <v>391519.9</v>
      </c>
      <c r="J243" s="218">
        <v>454242.8</v>
      </c>
      <c r="K243" s="218">
        <v>454242.8</v>
      </c>
      <c r="L243" s="218">
        <v>454242.8</v>
      </c>
      <c r="M243" s="218">
        <v>426463</v>
      </c>
      <c r="N243" s="218">
        <v>429633.1</v>
      </c>
      <c r="O243" s="218">
        <v>429633.1</v>
      </c>
      <c r="P243" s="218">
        <v>374678.2</v>
      </c>
      <c r="Q243" s="218">
        <v>429633.1</v>
      </c>
      <c r="R243" s="218">
        <v>429633.1</v>
      </c>
      <c r="S243" s="218"/>
      <c r="T243" s="218"/>
      <c r="U243" s="218"/>
      <c r="V243" s="220" t="s">
        <v>152</v>
      </c>
      <c r="W243" s="220"/>
    </row>
    <row r="244" spans="1:23" s="176" customFormat="1" ht="51">
      <c r="A244" s="220"/>
      <c r="B244" s="205"/>
      <c r="C244" s="205">
        <v>11005</v>
      </c>
      <c r="D244" s="220" t="s">
        <v>515</v>
      </c>
      <c r="E244" s="220" t="s">
        <v>516</v>
      </c>
      <c r="F244" s="220" t="s">
        <v>280</v>
      </c>
      <c r="G244" s="218">
        <v>507696.8</v>
      </c>
      <c r="H244" s="218">
        <v>538339.80000000005</v>
      </c>
      <c r="I244" s="218">
        <v>538339.80000000005</v>
      </c>
      <c r="J244" s="218">
        <v>571466.69999999995</v>
      </c>
      <c r="K244" s="218">
        <v>571466.69999999995</v>
      </c>
      <c r="L244" s="218">
        <v>571466.69999999995</v>
      </c>
      <c r="M244" s="218">
        <v>594002</v>
      </c>
      <c r="N244" s="218">
        <v>525107.19999999995</v>
      </c>
      <c r="O244" s="218">
        <v>525107.19999999995</v>
      </c>
      <c r="P244" s="218">
        <v>524549.5</v>
      </c>
      <c r="Q244" s="218">
        <v>525107.19999999995</v>
      </c>
      <c r="R244" s="218">
        <v>525107.19999999995</v>
      </c>
      <c r="S244" s="218"/>
      <c r="T244" s="218"/>
      <c r="U244" s="218"/>
      <c r="V244" s="220" t="s">
        <v>152</v>
      </c>
      <c r="W244" s="220"/>
    </row>
    <row r="245" spans="1:23" s="176" customFormat="1" ht="63.75">
      <c r="A245" s="220"/>
      <c r="B245" s="205"/>
      <c r="C245" s="205">
        <v>11006</v>
      </c>
      <c r="D245" s="220" t="s">
        <v>517</v>
      </c>
      <c r="E245" s="220" t="s">
        <v>518</v>
      </c>
      <c r="F245" s="220" t="s">
        <v>280</v>
      </c>
      <c r="G245" s="218">
        <v>347225.3</v>
      </c>
      <c r="H245" s="218">
        <v>326266.5</v>
      </c>
      <c r="I245" s="218">
        <v>326266.5</v>
      </c>
      <c r="J245" s="218">
        <v>219794.9</v>
      </c>
      <c r="K245" s="218">
        <v>219794.9</v>
      </c>
      <c r="L245" s="218">
        <v>219794.9</v>
      </c>
      <c r="M245" s="218">
        <v>228462.3</v>
      </c>
      <c r="N245" s="218">
        <v>302334.40000000002</v>
      </c>
      <c r="O245" s="218">
        <v>302334.40000000002</v>
      </c>
      <c r="P245" s="218">
        <v>349699.6</v>
      </c>
      <c r="Q245" s="218">
        <v>302334.40000000002</v>
      </c>
      <c r="R245" s="218">
        <v>302334.40000000002</v>
      </c>
      <c r="S245" s="218"/>
      <c r="T245" s="218"/>
      <c r="U245" s="218"/>
      <c r="V245" s="220" t="s">
        <v>152</v>
      </c>
      <c r="W245" s="220"/>
    </row>
    <row r="246" spans="1:23" s="176" customFormat="1" ht="63.75">
      <c r="A246" s="220"/>
      <c r="B246" s="205"/>
      <c r="C246" s="205">
        <v>11010</v>
      </c>
      <c r="D246" s="220" t="s">
        <v>519</v>
      </c>
      <c r="E246" s="220" t="s">
        <v>520</v>
      </c>
      <c r="F246" s="220" t="s">
        <v>280</v>
      </c>
      <c r="G246" s="218">
        <v>246938.5</v>
      </c>
      <c r="H246" s="218">
        <v>233529.8</v>
      </c>
      <c r="I246" s="218">
        <v>233529.8</v>
      </c>
      <c r="J246" s="218">
        <v>300882.5</v>
      </c>
      <c r="K246" s="218">
        <v>300882.5</v>
      </c>
      <c r="L246" s="218">
        <v>300882.5</v>
      </c>
      <c r="M246" s="218">
        <v>287227.2</v>
      </c>
      <c r="N246" s="218">
        <v>287177</v>
      </c>
      <c r="O246" s="218">
        <v>287177</v>
      </c>
      <c r="P246" s="218">
        <v>276825.2</v>
      </c>
      <c r="Q246" s="218">
        <v>287177</v>
      </c>
      <c r="R246" s="218">
        <v>287177</v>
      </c>
      <c r="S246" s="218"/>
      <c r="T246" s="218"/>
      <c r="U246" s="218"/>
      <c r="V246" s="220" t="s">
        <v>152</v>
      </c>
      <c r="W246" s="220"/>
    </row>
    <row r="247" spans="1:23" s="176" customFormat="1" ht="63.75">
      <c r="A247" s="220"/>
      <c r="B247" s="205"/>
      <c r="C247" s="205">
        <v>11011</v>
      </c>
      <c r="D247" s="220" t="s">
        <v>521</v>
      </c>
      <c r="E247" s="220" t="s">
        <v>522</v>
      </c>
      <c r="F247" s="220" t="s">
        <v>280</v>
      </c>
      <c r="G247" s="218">
        <v>1542576.4</v>
      </c>
      <c r="H247" s="218">
        <v>1490996.9</v>
      </c>
      <c r="I247" s="218">
        <v>1490996.9</v>
      </c>
      <c r="J247" s="218">
        <v>1748879.4</v>
      </c>
      <c r="K247" s="218">
        <v>1748879.4</v>
      </c>
      <c r="L247" s="218">
        <v>1748879.4</v>
      </c>
      <c r="M247" s="218">
        <v>1669508</v>
      </c>
      <c r="N247" s="218">
        <v>1745152.7</v>
      </c>
      <c r="O247" s="218">
        <v>1745152.7</v>
      </c>
      <c r="P247" s="218">
        <v>1863956.1</v>
      </c>
      <c r="Q247" s="218">
        <v>1745152.7</v>
      </c>
      <c r="R247" s="218">
        <v>1745152.7</v>
      </c>
      <c r="S247" s="218"/>
      <c r="T247" s="218"/>
      <c r="U247" s="218"/>
      <c r="V247" s="220" t="s">
        <v>152</v>
      </c>
      <c r="W247" s="220"/>
    </row>
    <row r="248" spans="1:23" s="176" customFormat="1" ht="76.5">
      <c r="A248" s="220"/>
      <c r="B248" s="205"/>
      <c r="C248" s="205">
        <v>11012</v>
      </c>
      <c r="D248" s="220" t="s">
        <v>523</v>
      </c>
      <c r="E248" s="220" t="s">
        <v>524</v>
      </c>
      <c r="F248" s="220" t="s">
        <v>280</v>
      </c>
      <c r="G248" s="218">
        <f>+G249+G250</f>
        <v>2108894</v>
      </c>
      <c r="H248" s="218">
        <f t="shared" ref="H248:T248" si="82">+H249+H250</f>
        <v>2350501.9</v>
      </c>
      <c r="I248" s="218">
        <f t="shared" si="82"/>
        <v>2350501.9</v>
      </c>
      <c r="J248" s="218">
        <f t="shared" si="82"/>
        <v>2326307.1</v>
      </c>
      <c r="K248" s="218">
        <f t="shared" si="82"/>
        <v>0</v>
      </c>
      <c r="L248" s="218">
        <f t="shared" si="82"/>
        <v>0</v>
      </c>
      <c r="M248" s="218">
        <f t="shared" si="82"/>
        <v>0</v>
      </c>
      <c r="N248" s="218">
        <f t="shared" si="82"/>
        <v>2781382.1</v>
      </c>
      <c r="O248" s="218">
        <f t="shared" si="82"/>
        <v>2781382.1</v>
      </c>
      <c r="P248" s="218">
        <f>+P249+P250</f>
        <v>2434332.6</v>
      </c>
      <c r="Q248" s="218">
        <f t="shared" si="82"/>
        <v>2781382.1</v>
      </c>
      <c r="R248" s="218">
        <f t="shared" si="82"/>
        <v>2781382.1</v>
      </c>
      <c r="S248" s="218">
        <f t="shared" ref="S248" si="83">+S249+S250</f>
        <v>0</v>
      </c>
      <c r="T248" s="218">
        <f t="shared" si="82"/>
        <v>0</v>
      </c>
      <c r="U248" s="218">
        <f>+U249+U250</f>
        <v>0</v>
      </c>
      <c r="V248" s="220" t="s">
        <v>152</v>
      </c>
      <c r="W248" s="220"/>
    </row>
    <row r="249" spans="1:23" s="187" customFormat="1" ht="16.5">
      <c r="A249" s="188"/>
      <c r="B249" s="188"/>
      <c r="C249" s="188"/>
      <c r="D249" s="605" t="s">
        <v>581</v>
      </c>
      <c r="E249" s="606"/>
      <c r="F249" s="188" t="s">
        <v>280</v>
      </c>
      <c r="G249" s="189">
        <v>1311851</v>
      </c>
      <c r="H249" s="189">
        <v>1490996.9</v>
      </c>
      <c r="I249" s="189">
        <v>1490996.9</v>
      </c>
      <c r="J249" s="189">
        <v>1466802.1</v>
      </c>
      <c r="K249" s="189"/>
      <c r="L249" s="189"/>
      <c r="M249" s="189"/>
      <c r="N249" s="189">
        <v>1921877.1</v>
      </c>
      <c r="O249" s="189">
        <v>1921877.1</v>
      </c>
      <c r="P249" s="218">
        <v>1574827.6</v>
      </c>
      <c r="Q249" s="189">
        <v>1921877.1</v>
      </c>
      <c r="R249" s="189">
        <v>1921877.1</v>
      </c>
      <c r="S249" s="189"/>
      <c r="T249" s="189"/>
      <c r="U249" s="189"/>
      <c r="V249" s="188"/>
      <c r="W249" s="188"/>
    </row>
    <row r="250" spans="1:23" s="187" customFormat="1" ht="16.5">
      <c r="A250" s="188"/>
      <c r="B250" s="188"/>
      <c r="C250" s="188"/>
      <c r="D250" s="605" t="s">
        <v>582</v>
      </c>
      <c r="E250" s="606"/>
      <c r="F250" s="188" t="s">
        <v>280</v>
      </c>
      <c r="G250" s="189">
        <v>797043</v>
      </c>
      <c r="H250" s="189">
        <v>859505</v>
      </c>
      <c r="I250" s="189">
        <v>859505</v>
      </c>
      <c r="J250" s="189">
        <v>859505</v>
      </c>
      <c r="K250" s="189"/>
      <c r="L250" s="189"/>
      <c r="M250" s="189"/>
      <c r="N250" s="189">
        <v>859505</v>
      </c>
      <c r="O250" s="189">
        <v>859505</v>
      </c>
      <c r="P250" s="189">
        <v>859505</v>
      </c>
      <c r="Q250" s="189">
        <v>859505</v>
      </c>
      <c r="R250" s="189">
        <v>859505</v>
      </c>
      <c r="S250" s="189"/>
      <c r="T250" s="189"/>
      <c r="U250" s="189"/>
      <c r="V250" s="188"/>
      <c r="W250" s="188"/>
    </row>
    <row r="251" spans="1:23" s="176" customFormat="1" ht="63.75">
      <c r="A251" s="220"/>
      <c r="B251" s="205"/>
      <c r="C251" s="205">
        <v>11014</v>
      </c>
      <c r="D251" s="220" t="s">
        <v>525</v>
      </c>
      <c r="E251" s="220" t="s">
        <v>526</v>
      </c>
      <c r="F251" s="220" t="s">
        <v>280</v>
      </c>
      <c r="G251" s="218">
        <v>126383.6</v>
      </c>
      <c r="H251" s="218">
        <v>126383.6</v>
      </c>
      <c r="I251" s="218">
        <v>126383.6</v>
      </c>
      <c r="J251" s="218">
        <v>163228.6</v>
      </c>
      <c r="K251" s="218">
        <v>163228.6</v>
      </c>
      <c r="L251" s="218">
        <v>163228.6</v>
      </c>
      <c r="M251" s="218">
        <v>126383.6</v>
      </c>
      <c r="N251" s="218">
        <v>165763.6</v>
      </c>
      <c r="O251" s="218">
        <v>169723</v>
      </c>
      <c r="P251" s="218">
        <v>126383.6</v>
      </c>
      <c r="Q251" s="218">
        <v>165763.6</v>
      </c>
      <c r="R251" s="218">
        <v>169723</v>
      </c>
      <c r="S251" s="218"/>
      <c r="T251" s="218"/>
      <c r="U251" s="218"/>
      <c r="V251" s="220" t="s">
        <v>152</v>
      </c>
      <c r="W251" s="220"/>
    </row>
    <row r="252" spans="1:23" s="176" customFormat="1" ht="63.75">
      <c r="A252" s="220"/>
      <c r="B252" s="205"/>
      <c r="C252" s="205">
        <v>11015</v>
      </c>
      <c r="D252" s="220" t="s">
        <v>527</v>
      </c>
      <c r="E252" s="220" t="s">
        <v>528</v>
      </c>
      <c r="F252" s="220" t="s">
        <v>280</v>
      </c>
      <c r="G252" s="218">
        <v>71000</v>
      </c>
      <c r="H252" s="218">
        <v>71000</v>
      </c>
      <c r="I252" s="218">
        <v>71000</v>
      </c>
      <c r="J252" s="218">
        <v>82000</v>
      </c>
      <c r="K252" s="218">
        <v>82000</v>
      </c>
      <c r="L252" s="218">
        <v>82000</v>
      </c>
      <c r="M252" s="218">
        <v>71000</v>
      </c>
      <c r="N252" s="218">
        <v>82000</v>
      </c>
      <c r="O252" s="218">
        <v>82000</v>
      </c>
      <c r="P252" s="218">
        <v>76500</v>
      </c>
      <c r="Q252" s="218">
        <v>82000</v>
      </c>
      <c r="R252" s="218">
        <v>82000</v>
      </c>
      <c r="S252" s="218"/>
      <c r="T252" s="218"/>
      <c r="U252" s="218"/>
      <c r="V252" s="220" t="s">
        <v>152</v>
      </c>
      <c r="W252" s="220"/>
    </row>
    <row r="253" spans="1:23" s="176" customFormat="1" ht="76.5">
      <c r="A253" s="220"/>
      <c r="B253" s="205"/>
      <c r="C253" s="205">
        <v>11016</v>
      </c>
      <c r="D253" s="220" t="s">
        <v>529</v>
      </c>
      <c r="E253" s="220" t="s">
        <v>530</v>
      </c>
      <c r="F253" s="220" t="s">
        <v>280</v>
      </c>
      <c r="G253" s="218">
        <v>1231055.27</v>
      </c>
      <c r="H253" s="218">
        <v>487472.8</v>
      </c>
      <c r="I253" s="218">
        <v>487472.8</v>
      </c>
      <c r="J253" s="218">
        <v>1357722</v>
      </c>
      <c r="K253" s="218">
        <v>1357722</v>
      </c>
      <c r="L253" s="218">
        <v>1357722</v>
      </c>
      <c r="M253" s="218">
        <v>1357722</v>
      </c>
      <c r="N253" s="218">
        <v>1886644</v>
      </c>
      <c r="O253" s="218">
        <v>3632604</v>
      </c>
      <c r="P253" s="218">
        <v>1357722</v>
      </c>
      <c r="Q253" s="218">
        <v>1886644</v>
      </c>
      <c r="R253" s="218">
        <v>3632604</v>
      </c>
      <c r="S253" s="218"/>
      <c r="T253" s="218"/>
      <c r="U253" s="218"/>
      <c r="V253" s="220" t="s">
        <v>152</v>
      </c>
      <c r="W253" s="220"/>
    </row>
    <row r="254" spans="1:23" s="176" customFormat="1" ht="89.25">
      <c r="A254" s="220"/>
      <c r="B254" s="205"/>
      <c r="C254" s="205">
        <v>11017</v>
      </c>
      <c r="D254" s="220" t="s">
        <v>531</v>
      </c>
      <c r="E254" s="220" t="s">
        <v>532</v>
      </c>
      <c r="F254" s="220" t="s">
        <v>280</v>
      </c>
      <c r="G254" s="218">
        <v>19438.7</v>
      </c>
      <c r="H254" s="218">
        <v>13814</v>
      </c>
      <c r="I254" s="218">
        <v>13814</v>
      </c>
      <c r="J254" s="218">
        <v>18740</v>
      </c>
      <c r="K254" s="218">
        <v>18740</v>
      </c>
      <c r="L254" s="218">
        <v>18740</v>
      </c>
      <c r="M254" s="218">
        <v>13814.000000000002</v>
      </c>
      <c r="N254" s="218">
        <v>18740</v>
      </c>
      <c r="O254" s="218">
        <v>18740</v>
      </c>
      <c r="P254" s="218">
        <v>13814</v>
      </c>
      <c r="Q254" s="218">
        <v>18740</v>
      </c>
      <c r="R254" s="218">
        <v>18740</v>
      </c>
      <c r="S254" s="218"/>
      <c r="T254" s="218"/>
      <c r="U254" s="218"/>
      <c r="V254" s="220" t="s">
        <v>152</v>
      </c>
      <c r="W254" s="220"/>
    </row>
    <row r="255" spans="1:23" s="176" customFormat="1" ht="114.75">
      <c r="A255" s="220"/>
      <c r="B255" s="205"/>
      <c r="C255" s="205">
        <v>11018</v>
      </c>
      <c r="D255" s="220" t="s">
        <v>533</v>
      </c>
      <c r="E255" s="220" t="s">
        <v>534</v>
      </c>
      <c r="F255" s="220" t="s">
        <v>280</v>
      </c>
      <c r="G255" s="218">
        <v>946627.7</v>
      </c>
      <c r="H255" s="218">
        <v>946627.7</v>
      </c>
      <c r="I255" s="218">
        <v>946627.7</v>
      </c>
      <c r="J255" s="218">
        <v>946627.7</v>
      </c>
      <c r="K255" s="218">
        <v>946627.7</v>
      </c>
      <c r="L255" s="218">
        <v>946627.7</v>
      </c>
      <c r="M255" s="218">
        <v>946627.7</v>
      </c>
      <c r="N255" s="218">
        <v>946627.7</v>
      </c>
      <c r="O255" s="218">
        <v>946627.7</v>
      </c>
      <c r="P255" s="218">
        <v>946627.7</v>
      </c>
      <c r="Q255" s="218">
        <v>946627.7</v>
      </c>
      <c r="R255" s="218">
        <v>946627.7</v>
      </c>
      <c r="S255" s="218"/>
      <c r="T255" s="218"/>
      <c r="U255" s="218"/>
      <c r="V255" s="220" t="s">
        <v>152</v>
      </c>
      <c r="W255" s="220"/>
    </row>
    <row r="256" spans="1:23" s="176" customFormat="1" ht="114.75">
      <c r="A256" s="220"/>
      <c r="B256" s="205"/>
      <c r="C256" s="205">
        <v>11025</v>
      </c>
      <c r="D256" s="220" t="s">
        <v>535</v>
      </c>
      <c r="E256" s="220" t="s">
        <v>536</v>
      </c>
      <c r="F256" s="220" t="s">
        <v>280</v>
      </c>
      <c r="G256" s="218">
        <v>700387.4</v>
      </c>
      <c r="H256" s="218">
        <v>672163.4</v>
      </c>
      <c r="I256" s="218">
        <v>672163.4</v>
      </c>
      <c r="J256" s="218">
        <v>693138</v>
      </c>
      <c r="K256" s="218">
        <v>693138</v>
      </c>
      <c r="L256" s="218">
        <v>693138</v>
      </c>
      <c r="M256" s="218">
        <v>672163.4</v>
      </c>
      <c r="N256" s="218">
        <v>693138</v>
      </c>
      <c r="O256" s="218">
        <v>693138</v>
      </c>
      <c r="P256" s="218">
        <v>672163.4</v>
      </c>
      <c r="Q256" s="218">
        <v>693138</v>
      </c>
      <c r="R256" s="218">
        <v>693138</v>
      </c>
      <c r="S256" s="218"/>
      <c r="T256" s="218"/>
      <c r="U256" s="218"/>
      <c r="V256" s="220" t="s">
        <v>870</v>
      </c>
      <c r="W256" s="220"/>
    </row>
    <row r="257" spans="1:23" s="176" customFormat="1" ht="63.75">
      <c r="A257" s="220"/>
      <c r="B257" s="205"/>
      <c r="C257" s="205">
        <v>11026</v>
      </c>
      <c r="D257" s="220" t="s">
        <v>537</v>
      </c>
      <c r="E257" s="220" t="s">
        <v>538</v>
      </c>
      <c r="F257" s="220" t="s">
        <v>280</v>
      </c>
      <c r="G257" s="218">
        <v>204359.2</v>
      </c>
      <c r="H257" s="218">
        <v>199734</v>
      </c>
      <c r="I257" s="218">
        <v>199734</v>
      </c>
      <c r="J257" s="218">
        <v>199734</v>
      </c>
      <c r="K257" s="218">
        <v>199734</v>
      </c>
      <c r="L257" s="218">
        <v>199734</v>
      </c>
      <c r="M257" s="218">
        <v>199734</v>
      </c>
      <c r="N257" s="218">
        <v>199734</v>
      </c>
      <c r="O257" s="218">
        <v>199734</v>
      </c>
      <c r="P257" s="218">
        <v>199734</v>
      </c>
      <c r="Q257" s="218">
        <v>199734</v>
      </c>
      <c r="R257" s="218">
        <v>199734</v>
      </c>
      <c r="S257" s="218"/>
      <c r="T257" s="218"/>
      <c r="U257" s="218"/>
      <c r="V257" s="220" t="s">
        <v>870</v>
      </c>
      <c r="W257" s="220"/>
    </row>
    <row r="258" spans="1:23" s="176" customFormat="1" ht="76.5">
      <c r="A258" s="220"/>
      <c r="B258" s="205"/>
      <c r="C258" s="205">
        <v>11027</v>
      </c>
      <c r="D258" s="220" t="s">
        <v>539</v>
      </c>
      <c r="E258" s="220" t="s">
        <v>540</v>
      </c>
      <c r="F258" s="220" t="s">
        <v>280</v>
      </c>
      <c r="G258" s="218">
        <v>21030</v>
      </c>
      <c r="H258" s="218">
        <v>32220</v>
      </c>
      <c r="I258" s="218">
        <v>32220</v>
      </c>
      <c r="J258" s="218">
        <v>36000</v>
      </c>
      <c r="K258" s="218">
        <v>36000</v>
      </c>
      <c r="L258" s="218">
        <v>36000</v>
      </c>
      <c r="M258" s="218">
        <v>21030</v>
      </c>
      <c r="N258" s="218">
        <v>36000</v>
      </c>
      <c r="O258" s="218">
        <v>18000</v>
      </c>
      <c r="P258" s="218">
        <v>36000</v>
      </c>
      <c r="Q258" s="218">
        <v>36000</v>
      </c>
      <c r="R258" s="218">
        <v>18000</v>
      </c>
      <c r="S258" s="218"/>
      <c r="T258" s="218"/>
      <c r="U258" s="218"/>
      <c r="V258" s="220" t="s">
        <v>870</v>
      </c>
      <c r="W258" s="220"/>
    </row>
    <row r="259" spans="1:23" s="176" customFormat="1" ht="63.75">
      <c r="A259" s="220"/>
      <c r="B259" s="205"/>
      <c r="C259" s="205">
        <v>11029</v>
      </c>
      <c r="D259" s="220" t="s">
        <v>541</v>
      </c>
      <c r="E259" s="220" t="s">
        <v>542</v>
      </c>
      <c r="F259" s="220" t="s">
        <v>280</v>
      </c>
      <c r="G259" s="218">
        <v>19800</v>
      </c>
      <c r="H259" s="218">
        <v>19800</v>
      </c>
      <c r="I259" s="218">
        <v>19800</v>
      </c>
      <c r="J259" s="218">
        <v>24000</v>
      </c>
      <c r="K259" s="218">
        <v>24000</v>
      </c>
      <c r="L259" s="218">
        <v>24000</v>
      </c>
      <c r="M259" s="218">
        <v>19800</v>
      </c>
      <c r="N259" s="218">
        <v>26400</v>
      </c>
      <c r="O259" s="218">
        <v>26400</v>
      </c>
      <c r="P259" s="497">
        <f>24000+36000</f>
        <v>60000</v>
      </c>
      <c r="Q259" s="218">
        <v>26400</v>
      </c>
      <c r="R259" s="218">
        <v>26400</v>
      </c>
      <c r="S259" s="218"/>
      <c r="T259" s="218"/>
      <c r="U259" s="218"/>
      <c r="V259" s="220" t="s">
        <v>870</v>
      </c>
      <c r="W259" s="220"/>
    </row>
    <row r="260" spans="1:23" s="176" customFormat="1" ht="51">
      <c r="A260" s="220"/>
      <c r="B260" s="205"/>
      <c r="C260" s="205">
        <v>12001</v>
      </c>
      <c r="D260" s="220" t="s">
        <v>543</v>
      </c>
      <c r="E260" s="220" t="s">
        <v>544</v>
      </c>
      <c r="F260" s="220" t="s">
        <v>307</v>
      </c>
      <c r="G260" s="218">
        <v>21590.97</v>
      </c>
      <c r="H260" s="218">
        <v>21951.7</v>
      </c>
      <c r="I260" s="218">
        <v>21951.7</v>
      </c>
      <c r="J260" s="218">
        <v>87968.43</v>
      </c>
      <c r="K260" s="218">
        <v>87968.4</v>
      </c>
      <c r="L260" s="218">
        <v>87968.4</v>
      </c>
      <c r="M260" s="218">
        <v>21951.7</v>
      </c>
      <c r="N260" s="218">
        <v>164113.69</v>
      </c>
      <c r="O260" s="218">
        <v>156527.67000000001</v>
      </c>
      <c r="P260" s="218">
        <v>87968.43</v>
      </c>
      <c r="Q260" s="218">
        <v>164113.69</v>
      </c>
      <c r="R260" s="218">
        <v>156527.67000000001</v>
      </c>
      <c r="S260" s="218"/>
      <c r="T260" s="218"/>
      <c r="U260" s="218"/>
      <c r="V260" s="220" t="s">
        <v>870</v>
      </c>
      <c r="W260" s="220"/>
    </row>
    <row r="261" spans="1:23" s="176" customFormat="1" ht="63.75">
      <c r="A261" s="220"/>
      <c r="B261" s="205"/>
      <c r="C261" s="205">
        <v>12002</v>
      </c>
      <c r="D261" s="220" t="s">
        <v>545</v>
      </c>
      <c r="E261" s="220" t="s">
        <v>546</v>
      </c>
      <c r="F261" s="220" t="s">
        <v>307</v>
      </c>
      <c r="G261" s="218">
        <f>SUM(G262:G272)</f>
        <v>821163.88000000012</v>
      </c>
      <c r="H261" s="218">
        <f>SUM(H262:H272)</f>
        <v>625403.89999999991</v>
      </c>
      <c r="I261" s="218">
        <f t="shared" ref="I261:S261" si="84">SUM(I262:I272)</f>
        <v>625403.89999999991</v>
      </c>
      <c r="J261" s="218">
        <f t="shared" si="84"/>
        <v>921604.54251834354</v>
      </c>
      <c r="K261" s="218">
        <f t="shared" si="84"/>
        <v>0</v>
      </c>
      <c r="L261" s="218">
        <f t="shared" si="84"/>
        <v>0</v>
      </c>
      <c r="M261" s="218">
        <f t="shared" si="84"/>
        <v>0</v>
      </c>
      <c r="N261" s="218">
        <f t="shared" si="84"/>
        <v>935474.69088324462</v>
      </c>
      <c r="O261" s="218">
        <f t="shared" si="84"/>
        <v>949553.5849810373</v>
      </c>
      <c r="P261" s="218">
        <f>SUM(P262:P272)</f>
        <v>821163.9</v>
      </c>
      <c r="Q261" s="218">
        <f t="shared" si="84"/>
        <v>935474.69</v>
      </c>
      <c r="R261" s="218">
        <f t="shared" si="84"/>
        <v>949553.58</v>
      </c>
      <c r="S261" s="218">
        <f t="shared" si="84"/>
        <v>0</v>
      </c>
      <c r="T261" s="218">
        <f t="shared" ref="T261:U261" si="85">SUM(T262:T272)</f>
        <v>0</v>
      </c>
      <c r="U261" s="218">
        <f t="shared" si="85"/>
        <v>0</v>
      </c>
      <c r="V261" s="220" t="s">
        <v>870</v>
      </c>
      <c r="W261" s="220"/>
    </row>
    <row r="262" spans="1:23" s="187" customFormat="1" ht="16.5">
      <c r="A262" s="188"/>
      <c r="B262" s="188"/>
      <c r="C262" s="188"/>
      <c r="D262" s="605" t="s">
        <v>353</v>
      </c>
      <c r="E262" s="606"/>
      <c r="F262" s="188" t="s">
        <v>280</v>
      </c>
      <c r="G262" s="189">
        <v>45173.2</v>
      </c>
      <c r="H262" s="189">
        <v>47577.4</v>
      </c>
      <c r="I262" s="189">
        <v>47577.4</v>
      </c>
      <c r="J262" s="189">
        <v>46147.989587999997</v>
      </c>
      <c r="K262" s="189"/>
      <c r="L262" s="189"/>
      <c r="M262" s="189"/>
      <c r="N262" s="189">
        <v>46842.516831299385</v>
      </c>
      <c r="O262" s="189">
        <v>47547.496709610437</v>
      </c>
      <c r="P262" s="189">
        <v>821163.9</v>
      </c>
      <c r="Q262" s="189">
        <v>935474.69</v>
      </c>
      <c r="R262" s="189">
        <v>949553.58</v>
      </c>
      <c r="S262" s="189"/>
      <c r="T262" s="189"/>
      <c r="U262" s="189"/>
      <c r="V262" s="188"/>
      <c r="W262" s="188"/>
    </row>
    <row r="263" spans="1:23" s="187" customFormat="1" ht="16.5">
      <c r="A263" s="188"/>
      <c r="B263" s="188"/>
      <c r="C263" s="188"/>
      <c r="D263" s="605" t="s">
        <v>577</v>
      </c>
      <c r="E263" s="606"/>
      <c r="F263" s="188" t="s">
        <v>280</v>
      </c>
      <c r="G263" s="189">
        <v>69465.100000000006</v>
      </c>
      <c r="H263" s="189">
        <v>59783.5</v>
      </c>
      <c r="I263" s="189">
        <v>59783.5</v>
      </c>
      <c r="J263" s="189">
        <v>72056.871893853473</v>
      </c>
      <c r="K263" s="189"/>
      <c r="L263" s="189"/>
      <c r="M263" s="189"/>
      <c r="N263" s="189">
        <v>73141.327815855955</v>
      </c>
      <c r="O263" s="189">
        <v>74242.104799484587</v>
      </c>
      <c r="P263" s="189">
        <v>0</v>
      </c>
      <c r="Q263" s="189">
        <v>0</v>
      </c>
      <c r="R263" s="189">
        <v>0</v>
      </c>
      <c r="S263" s="189"/>
      <c r="T263" s="189"/>
      <c r="U263" s="189"/>
      <c r="V263" s="188"/>
      <c r="W263" s="188"/>
    </row>
    <row r="264" spans="1:23" s="187" customFormat="1" ht="16.5">
      <c r="A264" s="188"/>
      <c r="B264" s="188"/>
      <c r="C264" s="188"/>
      <c r="D264" s="605" t="s">
        <v>413</v>
      </c>
      <c r="E264" s="606"/>
      <c r="F264" s="188" t="s">
        <v>280</v>
      </c>
      <c r="G264" s="189">
        <v>138154.79999999999</v>
      </c>
      <c r="H264" s="189">
        <v>99698.7</v>
      </c>
      <c r="I264" s="189">
        <v>99698.7</v>
      </c>
      <c r="J264" s="189">
        <v>144134.98869600004</v>
      </c>
      <c r="K264" s="189"/>
      <c r="L264" s="189"/>
      <c r="M264" s="189"/>
      <c r="N264" s="189">
        <v>146304.22027587477</v>
      </c>
      <c r="O264" s="189">
        <v>148506.09879102668</v>
      </c>
      <c r="P264" s="189">
        <v>0</v>
      </c>
      <c r="Q264" s="189">
        <v>0</v>
      </c>
      <c r="R264" s="189">
        <v>0</v>
      </c>
      <c r="S264" s="189"/>
      <c r="T264" s="189"/>
      <c r="U264" s="189"/>
      <c r="V264" s="188"/>
      <c r="W264" s="188"/>
    </row>
    <row r="265" spans="1:23" s="187" customFormat="1" ht="16.5">
      <c r="A265" s="188"/>
      <c r="B265" s="188"/>
      <c r="C265" s="188"/>
      <c r="D265" s="605" t="s">
        <v>578</v>
      </c>
      <c r="E265" s="606"/>
      <c r="F265" s="188" t="s">
        <v>280</v>
      </c>
      <c r="G265" s="189">
        <v>116054.7</v>
      </c>
      <c r="H265" s="189">
        <v>59665</v>
      </c>
      <c r="I265" s="189">
        <v>59665</v>
      </c>
      <c r="J265" s="189">
        <v>177334.43713124999</v>
      </c>
      <c r="K265" s="189"/>
      <c r="L265" s="189"/>
      <c r="M265" s="189"/>
      <c r="N265" s="189">
        <v>180003.32041007525</v>
      </c>
      <c r="O265" s="189">
        <v>182712.37038224688</v>
      </c>
      <c r="P265" s="189">
        <v>0</v>
      </c>
      <c r="Q265" s="189">
        <v>0</v>
      </c>
      <c r="R265" s="189">
        <v>0</v>
      </c>
      <c r="S265" s="189"/>
      <c r="T265" s="189"/>
      <c r="U265" s="189"/>
      <c r="V265" s="188"/>
      <c r="W265" s="188"/>
    </row>
    <row r="266" spans="1:23" s="187" customFormat="1" ht="16.5">
      <c r="A266" s="188"/>
      <c r="B266" s="188"/>
      <c r="C266" s="188"/>
      <c r="D266" s="605" t="s">
        <v>414</v>
      </c>
      <c r="E266" s="606"/>
      <c r="F266" s="188" t="s">
        <v>280</v>
      </c>
      <c r="G266" s="189">
        <v>43264.33</v>
      </c>
      <c r="H266" s="189">
        <v>39333.699999999997</v>
      </c>
      <c r="I266" s="189">
        <v>39333.699999999997</v>
      </c>
      <c r="J266" s="189">
        <v>44763.324356249992</v>
      </c>
      <c r="K266" s="189"/>
      <c r="L266" s="189"/>
      <c r="M266" s="189"/>
      <c r="N266" s="189">
        <v>45437.012387811556</v>
      </c>
      <c r="O266" s="189">
        <v>46120.839424248123</v>
      </c>
      <c r="P266" s="189">
        <v>0</v>
      </c>
      <c r="Q266" s="189">
        <v>0</v>
      </c>
      <c r="R266" s="189">
        <v>0</v>
      </c>
      <c r="S266" s="189"/>
      <c r="T266" s="189"/>
      <c r="U266" s="189"/>
      <c r="V266" s="188"/>
      <c r="W266" s="188"/>
    </row>
    <row r="267" spans="1:23" s="187" customFormat="1" ht="16.5">
      <c r="A267" s="188"/>
      <c r="B267" s="188"/>
      <c r="C267" s="188"/>
      <c r="D267" s="605" t="s">
        <v>415</v>
      </c>
      <c r="E267" s="606"/>
      <c r="F267" s="188" t="s">
        <v>280</v>
      </c>
      <c r="G267" s="189">
        <v>71202.899999999994</v>
      </c>
      <c r="H267" s="189">
        <v>64650.9</v>
      </c>
      <c r="I267" s="189">
        <v>64650.9</v>
      </c>
      <c r="J267" s="189">
        <v>73157.282276490019</v>
      </c>
      <c r="K267" s="189"/>
      <c r="L267" s="189"/>
      <c r="M267" s="189"/>
      <c r="N267" s="189">
        <v>74258.299374751194</v>
      </c>
      <c r="O267" s="189">
        <v>75375.886780341185</v>
      </c>
      <c r="P267" s="189">
        <v>0</v>
      </c>
      <c r="Q267" s="189">
        <v>0</v>
      </c>
      <c r="R267" s="189">
        <v>0</v>
      </c>
      <c r="S267" s="189"/>
      <c r="T267" s="189"/>
      <c r="U267" s="189"/>
      <c r="V267" s="188"/>
      <c r="W267" s="188"/>
    </row>
    <row r="268" spans="1:23" s="187" customFormat="1" ht="16.5">
      <c r="A268" s="188"/>
      <c r="B268" s="188"/>
      <c r="C268" s="188"/>
      <c r="D268" s="605" t="s">
        <v>579</v>
      </c>
      <c r="E268" s="606"/>
      <c r="F268" s="188" t="s">
        <v>280</v>
      </c>
      <c r="G268" s="189">
        <v>142587.79999999999</v>
      </c>
      <c r="H268" s="189">
        <v>68788.5</v>
      </c>
      <c r="I268" s="189">
        <v>68788.5</v>
      </c>
      <c r="J268" s="189">
        <v>159893.86325700014</v>
      </c>
      <c r="K268" s="189"/>
      <c r="L268" s="189"/>
      <c r="M268" s="189"/>
      <c r="N268" s="189">
        <v>162300.26589901798</v>
      </c>
      <c r="O268" s="189">
        <v>164742.88490079818</v>
      </c>
      <c r="P268" s="189">
        <v>0</v>
      </c>
      <c r="Q268" s="189">
        <v>0</v>
      </c>
      <c r="R268" s="189">
        <v>0</v>
      </c>
      <c r="S268" s="189"/>
      <c r="T268" s="189"/>
      <c r="U268" s="189"/>
      <c r="V268" s="188"/>
      <c r="W268" s="188"/>
    </row>
    <row r="269" spans="1:23" s="187" customFormat="1" ht="16.5">
      <c r="A269" s="188"/>
      <c r="B269" s="188"/>
      <c r="C269" s="188"/>
      <c r="D269" s="605" t="s">
        <v>416</v>
      </c>
      <c r="E269" s="606"/>
      <c r="F269" s="188" t="s">
        <v>280</v>
      </c>
      <c r="G269" s="189">
        <v>63045.05</v>
      </c>
      <c r="H269" s="189">
        <v>60937.5</v>
      </c>
      <c r="I269" s="189">
        <v>60937.5</v>
      </c>
      <c r="J269" s="189">
        <v>66861.495757499986</v>
      </c>
      <c r="K269" s="189"/>
      <c r="L269" s="189"/>
      <c r="M269" s="189"/>
      <c r="N269" s="189">
        <v>67867.761268650356</v>
      </c>
      <c r="O269" s="189">
        <v>68889.171075743536</v>
      </c>
      <c r="P269" s="189">
        <v>0</v>
      </c>
      <c r="Q269" s="189">
        <v>0</v>
      </c>
      <c r="R269" s="189">
        <v>0</v>
      </c>
      <c r="S269" s="189"/>
      <c r="T269" s="189"/>
      <c r="U269" s="189"/>
      <c r="V269" s="188"/>
      <c r="W269" s="188"/>
    </row>
    <row r="270" spans="1:23" s="187" customFormat="1" ht="16.5">
      <c r="A270" s="188"/>
      <c r="B270" s="188"/>
      <c r="C270" s="188"/>
      <c r="D270" s="605" t="s">
        <v>417</v>
      </c>
      <c r="E270" s="606"/>
      <c r="F270" s="188" t="s">
        <v>280</v>
      </c>
      <c r="G270" s="189">
        <v>66828</v>
      </c>
      <c r="H270" s="189">
        <v>61240.5</v>
      </c>
      <c r="I270" s="189">
        <v>61240.5</v>
      </c>
      <c r="J270" s="189">
        <v>68973.155025</v>
      </c>
      <c r="K270" s="189"/>
      <c r="L270" s="189"/>
      <c r="M270" s="189"/>
      <c r="N270" s="189">
        <v>70011.201008126242</v>
      </c>
      <c r="O270" s="189">
        <v>71064.869583298525</v>
      </c>
      <c r="P270" s="189">
        <v>0</v>
      </c>
      <c r="Q270" s="189">
        <v>0</v>
      </c>
      <c r="R270" s="189">
        <v>0</v>
      </c>
      <c r="S270" s="189"/>
      <c r="T270" s="189"/>
      <c r="U270" s="189"/>
      <c r="V270" s="188"/>
      <c r="W270" s="188"/>
    </row>
    <row r="271" spans="1:23" s="187" customFormat="1" ht="16.5">
      <c r="A271" s="188"/>
      <c r="B271" s="188"/>
      <c r="C271" s="188"/>
      <c r="D271" s="605" t="s">
        <v>418</v>
      </c>
      <c r="E271" s="606"/>
      <c r="F271" s="188" t="s">
        <v>280</v>
      </c>
      <c r="G271" s="189">
        <v>26974.68</v>
      </c>
      <c r="H271" s="189">
        <v>28597</v>
      </c>
      <c r="I271" s="189">
        <v>28597</v>
      </c>
      <c r="J271" s="189">
        <v>29307.630004499999</v>
      </c>
      <c r="K271" s="189"/>
      <c r="L271" s="189"/>
      <c r="M271" s="189"/>
      <c r="N271" s="189">
        <v>29748.709836067723</v>
      </c>
      <c r="O271" s="189">
        <v>30196.427919100541</v>
      </c>
      <c r="P271" s="189">
        <v>0</v>
      </c>
      <c r="Q271" s="189">
        <v>0</v>
      </c>
      <c r="R271" s="189">
        <v>0</v>
      </c>
      <c r="S271" s="189"/>
      <c r="T271" s="189"/>
      <c r="U271" s="189"/>
      <c r="V271" s="188"/>
      <c r="W271" s="188"/>
    </row>
    <row r="272" spans="1:23" s="187" customFormat="1" ht="16.5">
      <c r="A272" s="188"/>
      <c r="B272" s="188"/>
      <c r="C272" s="188"/>
      <c r="D272" s="605" t="s">
        <v>580</v>
      </c>
      <c r="E272" s="606"/>
      <c r="F272" s="188" t="s">
        <v>280</v>
      </c>
      <c r="G272" s="189">
        <v>38413.32</v>
      </c>
      <c r="H272" s="189">
        <v>35131.199999999997</v>
      </c>
      <c r="I272" s="189">
        <v>35131.199999999997</v>
      </c>
      <c r="J272" s="189">
        <v>38973.504532499996</v>
      </c>
      <c r="K272" s="189"/>
      <c r="L272" s="189"/>
      <c r="M272" s="189"/>
      <c r="N272" s="189">
        <v>39560.055775714121</v>
      </c>
      <c r="O272" s="189">
        <v>40155.434615138613</v>
      </c>
      <c r="P272" s="189">
        <v>0</v>
      </c>
      <c r="Q272" s="189">
        <v>0</v>
      </c>
      <c r="R272" s="189">
        <v>0</v>
      </c>
      <c r="S272" s="189"/>
      <c r="T272" s="189"/>
      <c r="U272" s="189"/>
      <c r="V272" s="188"/>
      <c r="W272" s="188"/>
    </row>
    <row r="273" spans="1:23" s="176" customFormat="1" ht="89.25" customHeight="1">
      <c r="A273" s="220"/>
      <c r="B273" s="205"/>
      <c r="C273" s="205">
        <v>12003</v>
      </c>
      <c r="D273" s="220" t="s">
        <v>547</v>
      </c>
      <c r="E273" s="220" t="s">
        <v>548</v>
      </c>
      <c r="F273" s="220" t="s">
        <v>307</v>
      </c>
      <c r="G273" s="218">
        <v>72978.95</v>
      </c>
      <c r="H273" s="218">
        <v>87798.399999999994</v>
      </c>
      <c r="I273" s="218">
        <v>87798.399999999994</v>
      </c>
      <c r="J273" s="218">
        <v>111576.9</v>
      </c>
      <c r="K273" s="218">
        <v>111576.9</v>
      </c>
      <c r="L273" s="218">
        <v>111576.9</v>
      </c>
      <c r="M273" s="218">
        <v>72979</v>
      </c>
      <c r="N273" s="218">
        <v>139856.4</v>
      </c>
      <c r="O273" s="218">
        <v>130269</v>
      </c>
      <c r="P273" s="218">
        <v>87798.399999999994</v>
      </c>
      <c r="Q273" s="218">
        <v>139856.4</v>
      </c>
      <c r="R273" s="218">
        <v>130269</v>
      </c>
      <c r="S273" s="218"/>
      <c r="T273" s="218"/>
      <c r="U273" s="218"/>
      <c r="V273" s="220" t="s">
        <v>870</v>
      </c>
      <c r="W273" s="220"/>
    </row>
    <row r="274" spans="1:23" s="176" customFormat="1" ht="61.5" customHeight="1">
      <c r="A274" s="220"/>
      <c r="B274" s="205"/>
      <c r="C274" s="205">
        <v>12004</v>
      </c>
      <c r="D274" s="220" t="s">
        <v>549</v>
      </c>
      <c r="E274" s="220" t="s">
        <v>550</v>
      </c>
      <c r="F274" s="220" t="s">
        <v>307</v>
      </c>
      <c r="G274" s="218">
        <f>SUM(G275:G287)</f>
        <v>430844.07000000007</v>
      </c>
      <c r="H274" s="218">
        <f t="shared" ref="H274:U274" si="86">SUM(H275:H287)</f>
        <v>368073.5</v>
      </c>
      <c r="I274" s="218">
        <f t="shared" si="86"/>
        <v>368073.5</v>
      </c>
      <c r="J274" s="218">
        <f t="shared" si="86"/>
        <v>767290.9</v>
      </c>
      <c r="K274" s="218">
        <v>767290.9</v>
      </c>
      <c r="L274" s="218">
        <v>767290.9</v>
      </c>
      <c r="M274" s="218">
        <v>620415.46079999988</v>
      </c>
      <c r="N274" s="218">
        <f t="shared" si="86"/>
        <v>948483.5</v>
      </c>
      <c r="O274" s="218">
        <f t="shared" si="86"/>
        <v>1171635.5000000002</v>
      </c>
      <c r="P274" s="218">
        <f>SUM(P275:P287)</f>
        <v>620415.46</v>
      </c>
      <c r="Q274" s="218">
        <f>SUM(Q275:Q287)</f>
        <v>948483.5</v>
      </c>
      <c r="R274" s="218">
        <f>SUM(R275:R287)</f>
        <v>1171635.5</v>
      </c>
      <c r="S274" s="218">
        <f t="shared" ref="S274" si="87">SUM(S275:S287)</f>
        <v>0</v>
      </c>
      <c r="T274" s="218">
        <f t="shared" si="86"/>
        <v>0</v>
      </c>
      <c r="U274" s="218">
        <f t="shared" si="86"/>
        <v>0</v>
      </c>
      <c r="V274" s="220" t="s">
        <v>870</v>
      </c>
      <c r="W274" s="220"/>
    </row>
    <row r="275" spans="1:23" s="187" customFormat="1" ht="23.25" customHeight="1">
      <c r="A275" s="188"/>
      <c r="B275" s="188"/>
      <c r="C275" s="188"/>
      <c r="D275" s="605" t="s">
        <v>576</v>
      </c>
      <c r="E275" s="606"/>
      <c r="F275" s="188" t="s">
        <v>307</v>
      </c>
      <c r="G275" s="189">
        <v>37662.199999999997</v>
      </c>
      <c r="H275" s="189">
        <v>64125</v>
      </c>
      <c r="I275" s="189">
        <v>64125</v>
      </c>
      <c r="J275" s="189">
        <v>131673.60000000001</v>
      </c>
      <c r="K275" s="189"/>
      <c r="L275" s="189"/>
      <c r="M275" s="189"/>
      <c r="N275" s="189">
        <v>162946.1</v>
      </c>
      <c r="O275" s="189">
        <v>201460.6</v>
      </c>
      <c r="P275" s="239">
        <v>64125</v>
      </c>
      <c r="Q275" s="239">
        <v>64125</v>
      </c>
      <c r="R275" s="239">
        <v>64125</v>
      </c>
      <c r="S275" s="189"/>
      <c r="T275" s="189"/>
      <c r="U275" s="189"/>
      <c r="V275" s="188"/>
      <c r="W275" s="188"/>
    </row>
    <row r="276" spans="1:23" s="187" customFormat="1" ht="16.5">
      <c r="A276" s="188"/>
      <c r="B276" s="188"/>
      <c r="C276" s="188"/>
      <c r="D276" s="605" t="s">
        <v>353</v>
      </c>
      <c r="E276" s="606"/>
      <c r="F276" s="188" t="s">
        <v>307</v>
      </c>
      <c r="G276" s="189">
        <v>120738.8</v>
      </c>
      <c r="H276" s="189">
        <v>124305.5</v>
      </c>
      <c r="I276" s="189">
        <v>124305.5</v>
      </c>
      <c r="J276" s="189">
        <v>120268.8</v>
      </c>
      <c r="K276" s="189"/>
      <c r="L276" s="189"/>
      <c r="M276" s="189"/>
      <c r="N276" s="189">
        <v>148832.6</v>
      </c>
      <c r="O276" s="189">
        <v>184011.3</v>
      </c>
      <c r="P276" s="239">
        <v>551922.46</v>
      </c>
      <c r="Q276" s="239">
        <f>948483.5-Q275-Q277</f>
        <v>879978.5</v>
      </c>
      <c r="R276" s="239">
        <f>1171635.5-R275-R277</f>
        <v>1103130.5</v>
      </c>
      <c r="S276" s="189"/>
      <c r="T276" s="189"/>
      <c r="U276" s="189"/>
      <c r="V276" s="188"/>
      <c r="W276" s="188"/>
    </row>
    <row r="277" spans="1:23" s="187" customFormat="1" ht="16.5">
      <c r="A277" s="188"/>
      <c r="B277" s="188"/>
      <c r="C277" s="188"/>
      <c r="D277" s="538"/>
      <c r="E277" s="539" t="s">
        <v>583</v>
      </c>
      <c r="F277" s="188" t="s">
        <v>307</v>
      </c>
      <c r="G277" s="189">
        <v>2112</v>
      </c>
      <c r="H277" s="189">
        <v>4368</v>
      </c>
      <c r="I277" s="189">
        <v>4368</v>
      </c>
      <c r="J277" s="189">
        <v>4380</v>
      </c>
      <c r="K277" s="189"/>
      <c r="L277" s="189"/>
      <c r="M277" s="189"/>
      <c r="N277" s="189">
        <v>4380</v>
      </c>
      <c r="O277" s="189">
        <v>4380</v>
      </c>
      <c r="P277" s="239">
        <v>4368</v>
      </c>
      <c r="Q277" s="239">
        <v>4380</v>
      </c>
      <c r="R277" s="239">
        <v>4380</v>
      </c>
      <c r="S277" s="189"/>
      <c r="T277" s="189"/>
      <c r="U277" s="189"/>
      <c r="V277" s="188"/>
      <c r="W277" s="188"/>
    </row>
    <row r="278" spans="1:23" s="187" customFormat="1" ht="16.5">
      <c r="A278" s="188"/>
      <c r="B278" s="188"/>
      <c r="C278" s="188"/>
      <c r="D278" s="605" t="s">
        <v>577</v>
      </c>
      <c r="E278" s="606"/>
      <c r="F278" s="188" t="s">
        <v>307</v>
      </c>
      <c r="G278" s="189">
        <v>6251.1</v>
      </c>
      <c r="H278" s="189">
        <v>4050</v>
      </c>
      <c r="I278" s="189">
        <v>4050</v>
      </c>
      <c r="J278" s="189">
        <v>15033.6</v>
      </c>
      <c r="K278" s="189"/>
      <c r="L278" s="189"/>
      <c r="M278" s="189"/>
      <c r="N278" s="189">
        <v>18604.099999999999</v>
      </c>
      <c r="O278" s="189">
        <v>23001.4</v>
      </c>
      <c r="P278" s="189">
        <v>0</v>
      </c>
      <c r="Q278" s="189">
        <v>0</v>
      </c>
      <c r="R278" s="189">
        <v>0</v>
      </c>
      <c r="S278" s="189"/>
      <c r="T278" s="189"/>
      <c r="U278" s="189"/>
      <c r="V278" s="188"/>
      <c r="W278" s="188"/>
    </row>
    <row r="279" spans="1:23" s="187" customFormat="1" ht="16.5">
      <c r="A279" s="188"/>
      <c r="B279" s="188"/>
      <c r="C279" s="188"/>
      <c r="D279" s="605" t="s">
        <v>413</v>
      </c>
      <c r="E279" s="606"/>
      <c r="F279" s="188" t="s">
        <v>307</v>
      </c>
      <c r="G279" s="189">
        <v>23155.1</v>
      </c>
      <c r="H279" s="189">
        <v>8775</v>
      </c>
      <c r="I279" s="189">
        <v>8775</v>
      </c>
      <c r="J279" s="189">
        <v>27993.599999999999</v>
      </c>
      <c r="K279" s="189"/>
      <c r="L279" s="189"/>
      <c r="M279" s="189"/>
      <c r="N279" s="189">
        <v>34642.1</v>
      </c>
      <c r="O279" s="189">
        <v>42830.2</v>
      </c>
      <c r="P279" s="189">
        <v>0</v>
      </c>
      <c r="Q279" s="189">
        <v>0</v>
      </c>
      <c r="R279" s="189">
        <v>0</v>
      </c>
      <c r="S279" s="189"/>
      <c r="T279" s="189"/>
      <c r="U279" s="189"/>
      <c r="V279" s="188"/>
      <c r="W279" s="188"/>
    </row>
    <row r="280" spans="1:23" s="187" customFormat="1" ht="16.5">
      <c r="A280" s="188"/>
      <c r="B280" s="188"/>
      <c r="C280" s="188"/>
      <c r="D280" s="605" t="s">
        <v>578</v>
      </c>
      <c r="E280" s="606"/>
      <c r="F280" s="188" t="s">
        <v>307</v>
      </c>
      <c r="G280" s="189">
        <v>14128.2</v>
      </c>
      <c r="H280" s="189">
        <v>18225</v>
      </c>
      <c r="I280" s="189">
        <v>18225</v>
      </c>
      <c r="J280" s="189">
        <v>13996</v>
      </c>
      <c r="K280" s="189"/>
      <c r="L280" s="189"/>
      <c r="M280" s="189"/>
      <c r="N280" s="189">
        <v>17321</v>
      </c>
      <c r="O280" s="189">
        <v>21415.1</v>
      </c>
      <c r="P280" s="189">
        <v>0</v>
      </c>
      <c r="Q280" s="189">
        <v>0</v>
      </c>
      <c r="R280" s="189">
        <v>0</v>
      </c>
      <c r="S280" s="189"/>
      <c r="T280" s="189"/>
      <c r="U280" s="189"/>
      <c r="V280" s="188"/>
      <c r="W280" s="188"/>
    </row>
    <row r="281" spans="1:23" s="187" customFormat="1" ht="16.5">
      <c r="A281" s="188"/>
      <c r="B281" s="188"/>
      <c r="C281" s="188"/>
      <c r="D281" s="605" t="s">
        <v>414</v>
      </c>
      <c r="E281" s="606"/>
      <c r="F281" s="188" t="s">
        <v>307</v>
      </c>
      <c r="G281" s="189">
        <v>25571.5</v>
      </c>
      <c r="H281" s="189">
        <v>20250</v>
      </c>
      <c r="I281" s="189">
        <v>20250</v>
      </c>
      <c r="J281" s="189">
        <v>52358.400000000001</v>
      </c>
      <c r="K281" s="189"/>
      <c r="L281" s="189"/>
      <c r="M281" s="189"/>
      <c r="N281" s="189">
        <v>64793.5</v>
      </c>
      <c r="O281" s="189">
        <v>80108.399999999994</v>
      </c>
      <c r="P281" s="189">
        <v>0</v>
      </c>
      <c r="Q281" s="189">
        <v>0</v>
      </c>
      <c r="R281" s="189">
        <v>0</v>
      </c>
      <c r="S281" s="189"/>
      <c r="T281" s="189"/>
      <c r="U281" s="189"/>
      <c r="V281" s="188"/>
      <c r="W281" s="188"/>
    </row>
    <row r="282" spans="1:23" s="187" customFormat="1" ht="16.5">
      <c r="A282" s="188"/>
      <c r="B282" s="188"/>
      <c r="C282" s="188"/>
      <c r="D282" s="605" t="s">
        <v>415</v>
      </c>
      <c r="E282" s="606"/>
      <c r="F282" s="188" t="s">
        <v>307</v>
      </c>
      <c r="G282" s="189">
        <v>44733.4</v>
      </c>
      <c r="H282" s="189">
        <v>22050</v>
      </c>
      <c r="I282" s="189">
        <v>22050</v>
      </c>
      <c r="J282" s="189">
        <v>110592</v>
      </c>
      <c r="K282" s="189"/>
      <c r="L282" s="189"/>
      <c r="M282" s="189"/>
      <c r="N282" s="189">
        <v>136857.60000000001</v>
      </c>
      <c r="O282" s="189">
        <v>169205.8</v>
      </c>
      <c r="P282" s="189">
        <v>0</v>
      </c>
      <c r="Q282" s="189">
        <v>0</v>
      </c>
      <c r="R282" s="189">
        <v>0</v>
      </c>
      <c r="S282" s="189"/>
      <c r="T282" s="189"/>
      <c r="U282" s="189"/>
      <c r="V282" s="188"/>
      <c r="W282" s="188"/>
    </row>
    <row r="283" spans="1:23" s="187" customFormat="1" ht="16.5">
      <c r="A283" s="188"/>
      <c r="B283" s="188"/>
      <c r="C283" s="188"/>
      <c r="D283" s="605" t="s">
        <v>579</v>
      </c>
      <c r="E283" s="606"/>
      <c r="F283" s="188" t="s">
        <v>307</v>
      </c>
      <c r="G283" s="189">
        <v>77430.7</v>
      </c>
      <c r="H283" s="189">
        <v>44100</v>
      </c>
      <c r="I283" s="189">
        <v>44100</v>
      </c>
      <c r="J283" s="189">
        <v>106790.39999999999</v>
      </c>
      <c r="K283" s="189"/>
      <c r="L283" s="189"/>
      <c r="M283" s="189"/>
      <c r="N283" s="189">
        <v>132153.1</v>
      </c>
      <c r="O283" s="189">
        <v>163389.29999999999</v>
      </c>
      <c r="P283" s="189">
        <v>0</v>
      </c>
      <c r="Q283" s="189">
        <v>0</v>
      </c>
      <c r="R283" s="189">
        <v>0</v>
      </c>
      <c r="S283" s="189"/>
      <c r="T283" s="189"/>
      <c r="U283" s="189"/>
      <c r="V283" s="188"/>
      <c r="W283" s="188"/>
    </row>
    <row r="284" spans="1:23" s="187" customFormat="1" ht="16.5">
      <c r="A284" s="188"/>
      <c r="B284" s="188"/>
      <c r="C284" s="188"/>
      <c r="D284" s="605" t="s">
        <v>416</v>
      </c>
      <c r="E284" s="606"/>
      <c r="F284" s="188" t="s">
        <v>307</v>
      </c>
      <c r="G284" s="189">
        <v>40715</v>
      </c>
      <c r="H284" s="189">
        <v>31950</v>
      </c>
      <c r="I284" s="189">
        <v>31950</v>
      </c>
      <c r="J284" s="189">
        <v>83980.5</v>
      </c>
      <c r="K284" s="189"/>
      <c r="L284" s="189"/>
      <c r="M284" s="189"/>
      <c r="N284" s="189">
        <v>103926.2</v>
      </c>
      <c r="O284" s="189">
        <v>128490.6</v>
      </c>
      <c r="P284" s="189">
        <v>0</v>
      </c>
      <c r="Q284" s="189">
        <v>0</v>
      </c>
      <c r="R284" s="189">
        <v>0</v>
      </c>
      <c r="S284" s="189"/>
      <c r="T284" s="189"/>
      <c r="U284" s="189"/>
      <c r="V284" s="188"/>
      <c r="W284" s="188"/>
    </row>
    <row r="285" spans="1:23" s="187" customFormat="1" ht="16.5">
      <c r="A285" s="188"/>
      <c r="B285" s="188"/>
      <c r="C285" s="188"/>
      <c r="D285" s="605" t="s">
        <v>417</v>
      </c>
      <c r="E285" s="606"/>
      <c r="F285" s="188" t="s">
        <v>307</v>
      </c>
      <c r="G285" s="189">
        <v>9403.5</v>
      </c>
      <c r="H285" s="189">
        <v>8775</v>
      </c>
      <c r="I285" s="189">
        <v>8775</v>
      </c>
      <c r="J285" s="189">
        <v>30412.799999999999</v>
      </c>
      <c r="K285" s="189"/>
      <c r="L285" s="189"/>
      <c r="M285" s="189"/>
      <c r="N285" s="189">
        <v>37635.800000000003</v>
      </c>
      <c r="O285" s="189">
        <v>46531.6</v>
      </c>
      <c r="P285" s="189">
        <v>0</v>
      </c>
      <c r="Q285" s="189">
        <v>0</v>
      </c>
      <c r="R285" s="189">
        <v>0</v>
      </c>
      <c r="S285" s="189"/>
      <c r="T285" s="189"/>
      <c r="U285" s="189"/>
      <c r="V285" s="188"/>
      <c r="W285" s="188"/>
    </row>
    <row r="286" spans="1:23" s="187" customFormat="1" ht="16.5">
      <c r="A286" s="188"/>
      <c r="B286" s="188"/>
      <c r="C286" s="188"/>
      <c r="D286" s="605" t="s">
        <v>418</v>
      </c>
      <c r="E286" s="606"/>
      <c r="F286" s="188" t="s">
        <v>307</v>
      </c>
      <c r="G286" s="189">
        <v>7693.2</v>
      </c>
      <c r="H286" s="189">
        <v>4500</v>
      </c>
      <c r="I286" s="189">
        <v>4500</v>
      </c>
      <c r="J286" s="189">
        <v>20736</v>
      </c>
      <c r="K286" s="189"/>
      <c r="L286" s="189"/>
      <c r="M286" s="189"/>
      <c r="N286" s="189">
        <v>25660.799999999999</v>
      </c>
      <c r="O286" s="189">
        <v>31726.1</v>
      </c>
      <c r="P286" s="189">
        <v>0</v>
      </c>
      <c r="Q286" s="189">
        <v>0</v>
      </c>
      <c r="R286" s="189">
        <v>0</v>
      </c>
      <c r="S286" s="189"/>
      <c r="T286" s="189"/>
      <c r="U286" s="189"/>
      <c r="V286" s="188"/>
      <c r="W286" s="188"/>
    </row>
    <row r="287" spans="1:23" s="187" customFormat="1" ht="16.5">
      <c r="A287" s="188"/>
      <c r="B287" s="188"/>
      <c r="C287" s="188"/>
      <c r="D287" s="605" t="s">
        <v>580</v>
      </c>
      <c r="E287" s="606"/>
      <c r="F287" s="188" t="s">
        <v>307</v>
      </c>
      <c r="G287" s="189">
        <v>21249.37</v>
      </c>
      <c r="H287" s="189">
        <v>12600</v>
      </c>
      <c r="I287" s="189">
        <v>12600</v>
      </c>
      <c r="J287" s="189">
        <v>49075.199999999997</v>
      </c>
      <c r="K287" s="189"/>
      <c r="L287" s="189"/>
      <c r="M287" s="189"/>
      <c r="N287" s="189">
        <v>60730.6</v>
      </c>
      <c r="O287" s="189">
        <v>75085.100000000006</v>
      </c>
      <c r="P287" s="189">
        <v>0</v>
      </c>
      <c r="Q287" s="189">
        <v>0</v>
      </c>
      <c r="R287" s="189">
        <v>0</v>
      </c>
      <c r="S287" s="189"/>
      <c r="T287" s="189"/>
      <c r="U287" s="189"/>
      <c r="V287" s="188"/>
      <c r="W287" s="188"/>
    </row>
    <row r="288" spans="1:23" s="176" customFormat="1" ht="51">
      <c r="A288" s="220"/>
      <c r="B288" s="205"/>
      <c r="C288" s="205">
        <v>12009</v>
      </c>
      <c r="D288" s="220" t="s">
        <v>551</v>
      </c>
      <c r="E288" s="220" t="s">
        <v>552</v>
      </c>
      <c r="F288" s="220" t="s">
        <v>307</v>
      </c>
      <c r="G288" s="218">
        <f>SUM(G289:G290)</f>
        <v>114945</v>
      </c>
      <c r="H288" s="218">
        <f t="shared" ref="H288:U288" si="88">SUM(H289:H290)</f>
        <v>134550</v>
      </c>
      <c r="I288" s="218">
        <f t="shared" si="88"/>
        <v>134550</v>
      </c>
      <c r="J288" s="218">
        <f t="shared" si="88"/>
        <v>160530</v>
      </c>
      <c r="K288" s="218">
        <v>160530</v>
      </c>
      <c r="L288" s="218">
        <v>160530</v>
      </c>
      <c r="M288" s="218">
        <v>114945</v>
      </c>
      <c r="N288" s="218">
        <f t="shared" si="88"/>
        <v>162990</v>
      </c>
      <c r="O288" s="218">
        <f t="shared" si="88"/>
        <v>168690</v>
      </c>
      <c r="P288" s="218">
        <f t="shared" si="88"/>
        <v>134550</v>
      </c>
      <c r="Q288" s="218">
        <f t="shared" si="88"/>
        <v>162990</v>
      </c>
      <c r="R288" s="218">
        <f t="shared" si="88"/>
        <v>168690</v>
      </c>
      <c r="S288" s="218">
        <f t="shared" ref="S288" si="89">SUM(S289:S290)</f>
        <v>0</v>
      </c>
      <c r="T288" s="218">
        <f t="shared" si="88"/>
        <v>0</v>
      </c>
      <c r="U288" s="218">
        <f t="shared" si="88"/>
        <v>0</v>
      </c>
      <c r="V288" s="220" t="s">
        <v>870</v>
      </c>
      <c r="W288" s="220"/>
    </row>
    <row r="289" spans="1:23" s="187" customFormat="1" ht="16.5">
      <c r="A289" s="188"/>
      <c r="B289" s="188"/>
      <c r="C289" s="188"/>
      <c r="D289" s="605" t="s">
        <v>353</v>
      </c>
      <c r="E289" s="606"/>
      <c r="F289" s="188" t="s">
        <v>307</v>
      </c>
      <c r="G289" s="189">
        <v>74055</v>
      </c>
      <c r="H289" s="189">
        <v>88290</v>
      </c>
      <c r="I289" s="189">
        <v>88290</v>
      </c>
      <c r="J289" s="189">
        <v>112650</v>
      </c>
      <c r="K289" s="189"/>
      <c r="L289" s="189"/>
      <c r="M289" s="189"/>
      <c r="N289" s="189">
        <v>114750</v>
      </c>
      <c r="O289" s="189">
        <v>119550</v>
      </c>
      <c r="P289" s="189">
        <v>93660</v>
      </c>
      <c r="Q289" s="189">
        <v>114750</v>
      </c>
      <c r="R289" s="189">
        <v>119550</v>
      </c>
      <c r="S289" s="189"/>
      <c r="T289" s="189"/>
      <c r="U289" s="189"/>
      <c r="V289" s="188"/>
      <c r="W289" s="188"/>
    </row>
    <row r="290" spans="1:23" s="187" customFormat="1" ht="16.5">
      <c r="A290" s="188"/>
      <c r="B290" s="188"/>
      <c r="C290" s="188"/>
      <c r="D290" s="605" t="s">
        <v>583</v>
      </c>
      <c r="E290" s="606"/>
      <c r="F290" s="188" t="s">
        <v>307</v>
      </c>
      <c r="G290" s="189">
        <v>40890</v>
      </c>
      <c r="H290" s="189">
        <v>46260</v>
      </c>
      <c r="I290" s="189">
        <v>46260</v>
      </c>
      <c r="J290" s="189">
        <v>47880</v>
      </c>
      <c r="K290" s="189"/>
      <c r="L290" s="189"/>
      <c r="M290" s="189"/>
      <c r="N290" s="189">
        <v>48240</v>
      </c>
      <c r="O290" s="189">
        <v>49140</v>
      </c>
      <c r="P290" s="189">
        <v>40890</v>
      </c>
      <c r="Q290" s="189">
        <v>48240</v>
      </c>
      <c r="R290" s="189">
        <v>49140</v>
      </c>
      <c r="S290" s="189"/>
      <c r="T290" s="189"/>
      <c r="U290" s="189"/>
      <c r="V290" s="188"/>
      <c r="W290" s="188"/>
    </row>
    <row r="291" spans="1:23" s="176" customFormat="1" ht="76.5">
      <c r="A291" s="220"/>
      <c r="B291" s="205"/>
      <c r="C291" s="205">
        <v>12012</v>
      </c>
      <c r="D291" s="220" t="s">
        <v>553</v>
      </c>
      <c r="E291" s="220" t="s">
        <v>554</v>
      </c>
      <c r="F291" s="220" t="s">
        <v>307</v>
      </c>
      <c r="G291" s="218">
        <v>11000</v>
      </c>
      <c r="H291" s="218">
        <v>11000</v>
      </c>
      <c r="I291" s="218">
        <v>11000</v>
      </c>
      <c r="J291" s="218">
        <v>11000</v>
      </c>
      <c r="K291" s="218">
        <v>11000</v>
      </c>
      <c r="L291" s="218">
        <v>11000</v>
      </c>
      <c r="M291" s="218">
        <v>11000</v>
      </c>
      <c r="N291" s="218">
        <v>11000</v>
      </c>
      <c r="O291" s="218">
        <v>11000</v>
      </c>
      <c r="P291" s="218">
        <v>11000</v>
      </c>
      <c r="Q291" s="218">
        <v>11000</v>
      </c>
      <c r="R291" s="218">
        <v>11000</v>
      </c>
      <c r="S291" s="218"/>
      <c r="T291" s="218"/>
      <c r="U291" s="218"/>
      <c r="V291" s="220" t="s">
        <v>870</v>
      </c>
      <c r="W291" s="220"/>
    </row>
    <row r="292" spans="1:23" s="176" customFormat="1" ht="127.5">
      <c r="A292" s="220"/>
      <c r="B292" s="205"/>
      <c r="C292" s="205">
        <v>12015</v>
      </c>
      <c r="D292" s="220" t="s">
        <v>555</v>
      </c>
      <c r="E292" s="220" t="s">
        <v>556</v>
      </c>
      <c r="F292" s="220" t="s">
        <v>307</v>
      </c>
      <c r="G292" s="218">
        <f>SUM(G293:G305)</f>
        <v>2056694.5699999998</v>
      </c>
      <c r="H292" s="218">
        <f t="shared" ref="H292:U292" si="90">SUM(H293:H305)</f>
        <v>2138722.4</v>
      </c>
      <c r="I292" s="218">
        <f t="shared" si="90"/>
        <v>2138722.4</v>
      </c>
      <c r="J292" s="218">
        <f t="shared" si="90"/>
        <v>2498360.5</v>
      </c>
      <c r="K292" s="218">
        <v>2498360.5</v>
      </c>
      <c r="L292" s="218">
        <v>2498360.5</v>
      </c>
      <c r="M292" s="218">
        <v>2056694.57</v>
      </c>
      <c r="N292" s="218">
        <f t="shared" si="90"/>
        <v>2588556.6999999997</v>
      </c>
      <c r="O292" s="218">
        <f t="shared" si="90"/>
        <v>2731224.5000000005</v>
      </c>
      <c r="P292" s="218">
        <f t="shared" si="90"/>
        <v>2227182.5299999998</v>
      </c>
      <c r="Q292" s="218">
        <f>SUM(Q293:Q305)</f>
        <v>2588556.7000000002</v>
      </c>
      <c r="R292" s="218">
        <f>SUM(R293:R305)</f>
        <v>2731224.5</v>
      </c>
      <c r="S292" s="218">
        <f t="shared" ref="S292" si="91">SUM(S293:S305)</f>
        <v>0</v>
      </c>
      <c r="T292" s="218">
        <f t="shared" si="90"/>
        <v>0</v>
      </c>
      <c r="U292" s="218">
        <f t="shared" si="90"/>
        <v>0</v>
      </c>
      <c r="V292" s="220" t="s">
        <v>870</v>
      </c>
      <c r="W292" s="220"/>
    </row>
    <row r="293" spans="1:23" s="187" customFormat="1" ht="23.25" customHeight="1">
      <c r="A293" s="188"/>
      <c r="B293" s="188"/>
      <c r="C293" s="188"/>
      <c r="D293" s="605" t="s">
        <v>576</v>
      </c>
      <c r="E293" s="606"/>
      <c r="F293" s="188" t="s">
        <v>307</v>
      </c>
      <c r="G293" s="189">
        <v>340273.9</v>
      </c>
      <c r="H293" s="189">
        <v>327526.09999999998</v>
      </c>
      <c r="I293" s="189">
        <v>327526.09999999998</v>
      </c>
      <c r="J293" s="189">
        <v>381956.2</v>
      </c>
      <c r="K293" s="189"/>
      <c r="L293" s="189"/>
      <c r="M293" s="189"/>
      <c r="N293" s="189">
        <v>403059.20000000001</v>
      </c>
      <c r="O293" s="189">
        <v>425328.3</v>
      </c>
      <c r="P293" s="189">
        <v>381956.2</v>
      </c>
      <c r="Q293" s="189">
        <v>340273.9</v>
      </c>
      <c r="R293" s="189">
        <v>340273.9</v>
      </c>
      <c r="S293" s="189"/>
      <c r="T293" s="189"/>
      <c r="U293" s="189"/>
      <c r="V293" s="188"/>
      <c r="W293" s="188"/>
    </row>
    <row r="294" spans="1:23" s="187" customFormat="1" ht="16.5">
      <c r="A294" s="188"/>
      <c r="B294" s="188"/>
      <c r="C294" s="188"/>
      <c r="D294" s="605" t="s">
        <v>353</v>
      </c>
      <c r="E294" s="606"/>
      <c r="F294" s="188" t="s">
        <v>307</v>
      </c>
      <c r="G294" s="189">
        <v>291963.3</v>
      </c>
      <c r="H294" s="189">
        <v>313950.2</v>
      </c>
      <c r="I294" s="189">
        <v>313950.2</v>
      </c>
      <c r="J294" s="189">
        <v>344731.9</v>
      </c>
      <c r="K294" s="189"/>
      <c r="L294" s="189"/>
      <c r="M294" s="189"/>
      <c r="N294" s="189">
        <v>363778.3</v>
      </c>
      <c r="O294" s="189">
        <v>383877.1</v>
      </c>
      <c r="P294" s="189">
        <f>2227182.53-P293-P295</f>
        <v>1838890.3299999998</v>
      </c>
      <c r="Q294" s="189">
        <f>2588556.7-Q293-Q295</f>
        <v>2241946.8000000003</v>
      </c>
      <c r="R294" s="189">
        <f>2731224.5-R293-R295</f>
        <v>2384614.6</v>
      </c>
      <c r="S294" s="189"/>
      <c r="T294" s="189"/>
      <c r="U294" s="189"/>
      <c r="V294" s="188"/>
      <c r="W294" s="188"/>
    </row>
    <row r="295" spans="1:23" s="187" customFormat="1" ht="16.5">
      <c r="A295" s="188"/>
      <c r="B295" s="188"/>
      <c r="C295" s="188"/>
      <c r="D295" s="538"/>
      <c r="E295" s="539" t="s">
        <v>583</v>
      </c>
      <c r="F295" s="188" t="s">
        <v>307</v>
      </c>
      <c r="G295" s="189">
        <v>2997.3</v>
      </c>
      <c r="H295" s="189">
        <v>6336</v>
      </c>
      <c r="I295" s="189">
        <v>6336</v>
      </c>
      <c r="J295" s="189">
        <v>6336</v>
      </c>
      <c r="K295" s="189"/>
      <c r="L295" s="189"/>
      <c r="M295" s="189"/>
      <c r="N295" s="189">
        <v>6336</v>
      </c>
      <c r="O295" s="189">
        <v>6336</v>
      </c>
      <c r="P295" s="189">
        <v>6336</v>
      </c>
      <c r="Q295" s="189">
        <v>6336</v>
      </c>
      <c r="R295" s="189">
        <v>6336</v>
      </c>
      <c r="S295" s="189"/>
      <c r="T295" s="189"/>
      <c r="U295" s="189"/>
      <c r="V295" s="188"/>
      <c r="W295" s="188"/>
    </row>
    <row r="296" spans="1:23" s="187" customFormat="1" ht="16.5">
      <c r="A296" s="188"/>
      <c r="B296" s="188"/>
      <c r="C296" s="188"/>
      <c r="D296" s="605" t="s">
        <v>577</v>
      </c>
      <c r="E296" s="606"/>
      <c r="F296" s="188" t="s">
        <v>307</v>
      </c>
      <c r="G296" s="189">
        <v>126650.1</v>
      </c>
      <c r="H296" s="189">
        <v>135657.4</v>
      </c>
      <c r="I296" s="189">
        <v>135657.4</v>
      </c>
      <c r="J296" s="189">
        <v>162345.70000000001</v>
      </c>
      <c r="K296" s="189"/>
      <c r="L296" s="189"/>
      <c r="M296" s="189"/>
      <c r="N296" s="189">
        <v>171315.3</v>
      </c>
      <c r="O296" s="189">
        <v>180780.5</v>
      </c>
      <c r="P296" s="189">
        <v>0</v>
      </c>
      <c r="Q296" s="189">
        <v>0</v>
      </c>
      <c r="R296" s="189">
        <v>0</v>
      </c>
      <c r="S296" s="189"/>
      <c r="T296" s="189"/>
      <c r="U296" s="189"/>
      <c r="V296" s="188"/>
      <c r="W296" s="188"/>
    </row>
    <row r="297" spans="1:23" s="187" customFormat="1" ht="16.5">
      <c r="A297" s="188"/>
      <c r="B297" s="188"/>
      <c r="C297" s="188"/>
      <c r="D297" s="605" t="s">
        <v>413</v>
      </c>
      <c r="E297" s="606"/>
      <c r="F297" s="188" t="s">
        <v>307</v>
      </c>
      <c r="G297" s="189">
        <v>183774.8</v>
      </c>
      <c r="H297" s="189">
        <v>187918.4</v>
      </c>
      <c r="I297" s="189">
        <v>187918.4</v>
      </c>
      <c r="J297" s="189">
        <v>261734.3</v>
      </c>
      <c r="K297" s="189"/>
      <c r="L297" s="189"/>
      <c r="M297" s="189"/>
      <c r="N297" s="189">
        <v>228708.9</v>
      </c>
      <c r="O297" s="189">
        <v>241345</v>
      </c>
      <c r="P297" s="189">
        <v>0</v>
      </c>
      <c r="Q297" s="189">
        <v>0</v>
      </c>
      <c r="R297" s="189">
        <v>0</v>
      </c>
      <c r="S297" s="189"/>
      <c r="T297" s="189"/>
      <c r="U297" s="189"/>
      <c r="V297" s="188"/>
      <c r="W297" s="188"/>
    </row>
    <row r="298" spans="1:23" s="187" customFormat="1" ht="16.5">
      <c r="A298" s="188"/>
      <c r="B298" s="188"/>
      <c r="C298" s="188"/>
      <c r="D298" s="605" t="s">
        <v>578</v>
      </c>
      <c r="E298" s="606"/>
      <c r="F298" s="188" t="s">
        <v>307</v>
      </c>
      <c r="G298" s="189">
        <v>157422.20000000001</v>
      </c>
      <c r="H298" s="189">
        <v>170106.6</v>
      </c>
      <c r="I298" s="189">
        <v>170106.6</v>
      </c>
      <c r="J298" s="189">
        <v>191251.20000000001</v>
      </c>
      <c r="K298" s="189"/>
      <c r="L298" s="189"/>
      <c r="M298" s="189"/>
      <c r="N298" s="189">
        <v>201817.8</v>
      </c>
      <c r="O298" s="189">
        <v>212968.3</v>
      </c>
      <c r="P298" s="189">
        <v>0</v>
      </c>
      <c r="Q298" s="189">
        <v>0</v>
      </c>
      <c r="R298" s="189">
        <v>0</v>
      </c>
      <c r="S298" s="189"/>
      <c r="T298" s="189"/>
      <c r="U298" s="189"/>
      <c r="V298" s="188"/>
      <c r="W298" s="188"/>
    </row>
    <row r="299" spans="1:23" s="187" customFormat="1" ht="16.5">
      <c r="A299" s="188"/>
      <c r="B299" s="188"/>
      <c r="C299" s="188"/>
      <c r="D299" s="605" t="s">
        <v>414</v>
      </c>
      <c r="E299" s="606"/>
      <c r="F299" s="188" t="s">
        <v>307</v>
      </c>
      <c r="G299" s="189">
        <v>169551.29</v>
      </c>
      <c r="H299" s="189">
        <v>171304.4</v>
      </c>
      <c r="I299" s="189">
        <v>171304.4</v>
      </c>
      <c r="J299" s="189">
        <v>197742</v>
      </c>
      <c r="K299" s="189"/>
      <c r="L299" s="189"/>
      <c r="M299" s="189"/>
      <c r="N299" s="189">
        <v>208667.3</v>
      </c>
      <c r="O299" s="189">
        <v>220196.1</v>
      </c>
      <c r="P299" s="189">
        <v>0</v>
      </c>
      <c r="Q299" s="189">
        <v>0</v>
      </c>
      <c r="R299" s="189">
        <v>0</v>
      </c>
      <c r="S299" s="189"/>
      <c r="T299" s="189"/>
      <c r="U299" s="189"/>
      <c r="V299" s="188"/>
      <c r="W299" s="188"/>
    </row>
    <row r="300" spans="1:23" s="187" customFormat="1" ht="16.5">
      <c r="A300" s="188"/>
      <c r="B300" s="188"/>
      <c r="C300" s="188"/>
      <c r="D300" s="605" t="s">
        <v>415</v>
      </c>
      <c r="E300" s="606"/>
      <c r="F300" s="188" t="s">
        <v>307</v>
      </c>
      <c r="G300" s="189">
        <v>181766.9</v>
      </c>
      <c r="H300" s="189">
        <v>188916.4</v>
      </c>
      <c r="I300" s="189">
        <v>188916.4</v>
      </c>
      <c r="J300" s="189">
        <v>216953.2</v>
      </c>
      <c r="K300" s="189"/>
      <c r="L300" s="189"/>
      <c r="M300" s="189"/>
      <c r="N300" s="189">
        <v>228939.9</v>
      </c>
      <c r="O300" s="189">
        <v>241588.8</v>
      </c>
      <c r="P300" s="189">
        <v>0</v>
      </c>
      <c r="Q300" s="189">
        <v>0</v>
      </c>
      <c r="R300" s="189">
        <v>0</v>
      </c>
      <c r="S300" s="189"/>
      <c r="T300" s="189"/>
      <c r="U300" s="189"/>
      <c r="V300" s="188"/>
      <c r="W300" s="188"/>
    </row>
    <row r="301" spans="1:23" s="187" customFormat="1" ht="16.5">
      <c r="A301" s="188"/>
      <c r="B301" s="188"/>
      <c r="C301" s="188"/>
      <c r="D301" s="605" t="s">
        <v>579</v>
      </c>
      <c r="E301" s="606"/>
      <c r="F301" s="188" t="s">
        <v>307</v>
      </c>
      <c r="G301" s="189">
        <v>157194.6</v>
      </c>
      <c r="H301" s="189">
        <v>161175.6</v>
      </c>
      <c r="I301" s="189">
        <v>161175.6</v>
      </c>
      <c r="J301" s="189">
        <v>187362.1</v>
      </c>
      <c r="K301" s="189"/>
      <c r="L301" s="189"/>
      <c r="M301" s="189"/>
      <c r="N301" s="189">
        <v>197713.9</v>
      </c>
      <c r="O301" s="189">
        <v>208637.6</v>
      </c>
      <c r="P301" s="189">
        <v>0</v>
      </c>
      <c r="Q301" s="189">
        <v>0</v>
      </c>
      <c r="R301" s="189">
        <v>0</v>
      </c>
      <c r="S301" s="189"/>
      <c r="T301" s="189"/>
      <c r="U301" s="189"/>
      <c r="V301" s="188"/>
      <c r="W301" s="188"/>
    </row>
    <row r="302" spans="1:23" s="187" customFormat="1" ht="16.5">
      <c r="A302" s="188"/>
      <c r="B302" s="188"/>
      <c r="C302" s="188"/>
      <c r="D302" s="605" t="s">
        <v>416</v>
      </c>
      <c r="E302" s="606"/>
      <c r="F302" s="188" t="s">
        <v>307</v>
      </c>
      <c r="G302" s="189">
        <v>185139</v>
      </c>
      <c r="H302" s="189">
        <v>193062.39999999999</v>
      </c>
      <c r="I302" s="189">
        <v>193062.39999999999</v>
      </c>
      <c r="J302" s="189">
        <v>225228.3</v>
      </c>
      <c r="K302" s="189"/>
      <c r="L302" s="189"/>
      <c r="M302" s="189"/>
      <c r="N302" s="189">
        <v>237672.1</v>
      </c>
      <c r="O302" s="189">
        <v>250803.5</v>
      </c>
      <c r="P302" s="189">
        <v>0</v>
      </c>
      <c r="Q302" s="189">
        <v>0</v>
      </c>
      <c r="R302" s="189">
        <v>0</v>
      </c>
      <c r="S302" s="189"/>
      <c r="T302" s="189"/>
      <c r="U302" s="189"/>
      <c r="V302" s="188"/>
      <c r="W302" s="188"/>
    </row>
    <row r="303" spans="1:23" s="187" customFormat="1" ht="16.5">
      <c r="A303" s="188"/>
      <c r="B303" s="188"/>
      <c r="C303" s="188"/>
      <c r="D303" s="605" t="s">
        <v>417</v>
      </c>
      <c r="E303" s="606"/>
      <c r="F303" s="188" t="s">
        <v>307</v>
      </c>
      <c r="G303" s="189">
        <v>115418.8</v>
      </c>
      <c r="H303" s="189">
        <v>125054.8</v>
      </c>
      <c r="I303" s="189">
        <v>125054.8</v>
      </c>
      <c r="J303" s="189">
        <v>144411.4</v>
      </c>
      <c r="K303" s="189"/>
      <c r="L303" s="189"/>
      <c r="M303" s="189"/>
      <c r="N303" s="189">
        <v>152390.1</v>
      </c>
      <c r="O303" s="189">
        <v>160809.70000000001</v>
      </c>
      <c r="P303" s="189">
        <v>0</v>
      </c>
      <c r="Q303" s="189">
        <v>0</v>
      </c>
      <c r="R303" s="189">
        <v>0</v>
      </c>
      <c r="S303" s="189"/>
      <c r="T303" s="189"/>
      <c r="U303" s="189"/>
      <c r="V303" s="188"/>
      <c r="W303" s="188"/>
    </row>
    <row r="304" spans="1:23" s="187" customFormat="1" ht="16.5">
      <c r="A304" s="188"/>
      <c r="B304" s="188"/>
      <c r="C304" s="188"/>
      <c r="D304" s="605" t="s">
        <v>418</v>
      </c>
      <c r="E304" s="606"/>
      <c r="F304" s="188" t="s">
        <v>307</v>
      </c>
      <c r="G304" s="189">
        <v>44473.13</v>
      </c>
      <c r="H304" s="189">
        <v>47618.3</v>
      </c>
      <c r="I304" s="189">
        <v>47618.3</v>
      </c>
      <c r="J304" s="189">
        <v>57268.5</v>
      </c>
      <c r="K304" s="189"/>
      <c r="L304" s="189"/>
      <c r="M304" s="189"/>
      <c r="N304" s="189">
        <v>60432.6</v>
      </c>
      <c r="O304" s="189">
        <v>63771.5</v>
      </c>
      <c r="P304" s="189">
        <v>0</v>
      </c>
      <c r="Q304" s="189">
        <v>0</v>
      </c>
      <c r="R304" s="189">
        <v>0</v>
      </c>
      <c r="S304" s="189"/>
      <c r="T304" s="189"/>
      <c r="U304" s="189"/>
      <c r="V304" s="188"/>
      <c r="W304" s="188"/>
    </row>
    <row r="305" spans="1:23" s="187" customFormat="1" ht="16.5">
      <c r="A305" s="188"/>
      <c r="B305" s="188"/>
      <c r="C305" s="188"/>
      <c r="D305" s="605" t="s">
        <v>580</v>
      </c>
      <c r="E305" s="606"/>
      <c r="F305" s="188" t="s">
        <v>307</v>
      </c>
      <c r="G305" s="189">
        <v>100069.25</v>
      </c>
      <c r="H305" s="189">
        <v>110095.8</v>
      </c>
      <c r="I305" s="189">
        <v>110095.8</v>
      </c>
      <c r="J305" s="189">
        <v>121039.7</v>
      </c>
      <c r="K305" s="189"/>
      <c r="L305" s="189"/>
      <c r="M305" s="189"/>
      <c r="N305" s="189">
        <v>127725.3</v>
      </c>
      <c r="O305" s="189">
        <v>134782.1</v>
      </c>
      <c r="P305" s="189">
        <v>0</v>
      </c>
      <c r="Q305" s="189">
        <v>0</v>
      </c>
      <c r="R305" s="189">
        <v>0</v>
      </c>
      <c r="S305" s="189"/>
      <c r="T305" s="189"/>
      <c r="U305" s="189"/>
      <c r="V305" s="188"/>
      <c r="W305" s="188"/>
    </row>
    <row r="306" spans="1:23" s="176" customFormat="1" ht="89.25">
      <c r="A306" s="220"/>
      <c r="B306" s="205"/>
      <c r="C306" s="205">
        <v>12016</v>
      </c>
      <c r="D306" s="220" t="s">
        <v>557</v>
      </c>
      <c r="E306" s="220" t="s">
        <v>558</v>
      </c>
      <c r="F306" s="220" t="s">
        <v>307</v>
      </c>
      <c r="G306" s="218">
        <f t="shared" ref="G306:U306" si="92">SUM(G307:G317)</f>
        <v>1463701.2199999997</v>
      </c>
      <c r="H306" s="218">
        <f t="shared" si="92"/>
        <v>2000163.5000000002</v>
      </c>
      <c r="I306" s="218">
        <f t="shared" si="92"/>
        <v>2000163.5000000002</v>
      </c>
      <c r="J306" s="218">
        <f t="shared" si="92"/>
        <v>2397315.3228921592</v>
      </c>
      <c r="K306" s="218">
        <v>2397315.2999999998</v>
      </c>
      <c r="L306" s="218">
        <v>2397315.2999999998</v>
      </c>
      <c r="M306" s="218">
        <v>1463701.22</v>
      </c>
      <c r="N306" s="218">
        <f t="shared" si="92"/>
        <v>2663417.3237331901</v>
      </c>
      <c r="O306" s="218">
        <f t="shared" si="92"/>
        <v>2959056.6466675741</v>
      </c>
      <c r="P306" s="218">
        <f t="shared" si="92"/>
        <v>2000163.5000000002</v>
      </c>
      <c r="Q306" s="218">
        <f t="shared" si="92"/>
        <v>2663417.3237331901</v>
      </c>
      <c r="R306" s="218">
        <f t="shared" si="92"/>
        <v>2959056.6466675741</v>
      </c>
      <c r="S306" s="218">
        <f t="shared" ref="S306" si="93">SUM(S307:S317)</f>
        <v>0</v>
      </c>
      <c r="T306" s="218">
        <f t="shared" si="92"/>
        <v>0</v>
      </c>
      <c r="U306" s="218">
        <f t="shared" si="92"/>
        <v>0</v>
      </c>
      <c r="V306" s="220" t="s">
        <v>870</v>
      </c>
      <c r="W306" s="220"/>
    </row>
    <row r="307" spans="1:23" s="187" customFormat="1" ht="16.5">
      <c r="A307" s="188"/>
      <c r="B307" s="188"/>
      <c r="C307" s="188"/>
      <c r="D307" s="605" t="s">
        <v>353</v>
      </c>
      <c r="E307" s="606"/>
      <c r="F307" s="188" t="s">
        <v>307</v>
      </c>
      <c r="G307" s="189">
        <v>11565.3</v>
      </c>
      <c r="H307" s="189">
        <v>14042.9</v>
      </c>
      <c r="I307" s="189">
        <v>14042.9</v>
      </c>
      <c r="J307" s="189">
        <v>13224.697397999998</v>
      </c>
      <c r="K307" s="189"/>
      <c r="L307" s="189"/>
      <c r="M307" s="189"/>
      <c r="N307" s="189">
        <v>14692.638809178001</v>
      </c>
      <c r="O307" s="189">
        <v>16323.521716996762</v>
      </c>
      <c r="P307" s="239">
        <v>2000163.5000000002</v>
      </c>
      <c r="Q307" s="239">
        <v>2663417.3237331901</v>
      </c>
      <c r="R307" s="239">
        <v>2959056.6466675741</v>
      </c>
      <c r="S307" s="189"/>
      <c r="T307" s="189"/>
      <c r="U307" s="189"/>
      <c r="V307" s="188"/>
      <c r="W307" s="188"/>
    </row>
    <row r="308" spans="1:23" s="187" customFormat="1" ht="16.5">
      <c r="A308" s="188"/>
      <c r="B308" s="188"/>
      <c r="C308" s="188"/>
      <c r="D308" s="605" t="s">
        <v>577</v>
      </c>
      <c r="E308" s="606"/>
      <c r="F308" s="188" t="s">
        <v>307</v>
      </c>
      <c r="G308" s="189">
        <v>339733.9</v>
      </c>
      <c r="H308" s="189">
        <v>414520</v>
      </c>
      <c r="I308" s="189">
        <v>414520</v>
      </c>
      <c r="J308" s="189">
        <v>477511.99735799973</v>
      </c>
      <c r="K308" s="189"/>
      <c r="L308" s="189"/>
      <c r="M308" s="189"/>
      <c r="N308" s="189">
        <v>530515.82906473777</v>
      </c>
      <c r="O308" s="189">
        <v>589403.08609092364</v>
      </c>
      <c r="P308" s="189">
        <v>0</v>
      </c>
      <c r="Q308" s="189">
        <v>0</v>
      </c>
      <c r="R308" s="189">
        <v>0</v>
      </c>
      <c r="S308" s="189"/>
      <c r="T308" s="189"/>
      <c r="U308" s="189"/>
      <c r="V308" s="188"/>
      <c r="W308" s="188"/>
    </row>
    <row r="309" spans="1:23" s="187" customFormat="1" ht="16.5">
      <c r="A309" s="188"/>
      <c r="B309" s="188"/>
      <c r="C309" s="188"/>
      <c r="D309" s="605" t="s">
        <v>413</v>
      </c>
      <c r="E309" s="606"/>
      <c r="F309" s="188" t="s">
        <v>307</v>
      </c>
      <c r="G309" s="189">
        <v>20728.3</v>
      </c>
      <c r="H309" s="189">
        <v>27765.8</v>
      </c>
      <c r="I309" s="189">
        <v>27765.8</v>
      </c>
      <c r="J309" s="189">
        <v>25415.557923359996</v>
      </c>
      <c r="K309" s="189"/>
      <c r="L309" s="189"/>
      <c r="M309" s="189"/>
      <c r="N309" s="189">
        <v>28236.684852852963</v>
      </c>
      <c r="O309" s="189">
        <v>31370.956871519644</v>
      </c>
      <c r="P309" s="189">
        <v>0</v>
      </c>
      <c r="Q309" s="189">
        <v>0</v>
      </c>
      <c r="R309" s="189">
        <v>0</v>
      </c>
      <c r="S309" s="189"/>
      <c r="T309" s="189"/>
      <c r="U309" s="189"/>
      <c r="V309" s="188"/>
      <c r="W309" s="188"/>
    </row>
    <row r="310" spans="1:23" s="187" customFormat="1" ht="16.5">
      <c r="A310" s="188"/>
      <c r="B310" s="188"/>
      <c r="C310" s="188"/>
      <c r="D310" s="605" t="s">
        <v>578</v>
      </c>
      <c r="E310" s="606"/>
      <c r="F310" s="188" t="s">
        <v>307</v>
      </c>
      <c r="G310" s="189">
        <v>35049.5</v>
      </c>
      <c r="H310" s="189">
        <v>55622.400000000001</v>
      </c>
      <c r="I310" s="189">
        <v>55622.400000000001</v>
      </c>
      <c r="J310" s="189">
        <v>64144.906467839988</v>
      </c>
      <c r="K310" s="189"/>
      <c r="L310" s="189"/>
      <c r="M310" s="189"/>
      <c r="N310" s="189">
        <v>71264.991085770234</v>
      </c>
      <c r="O310" s="189">
        <v>79175.405096290735</v>
      </c>
      <c r="P310" s="189">
        <v>0</v>
      </c>
      <c r="Q310" s="189">
        <v>0</v>
      </c>
      <c r="R310" s="189">
        <v>0</v>
      </c>
      <c r="S310" s="189"/>
      <c r="T310" s="189"/>
      <c r="U310" s="189"/>
      <c r="V310" s="188"/>
      <c r="W310" s="188"/>
    </row>
    <row r="311" spans="1:23" s="187" customFormat="1" ht="16.5">
      <c r="A311" s="188"/>
      <c r="B311" s="188"/>
      <c r="C311" s="188"/>
      <c r="D311" s="605" t="s">
        <v>414</v>
      </c>
      <c r="E311" s="606"/>
      <c r="F311" s="188" t="s">
        <v>307</v>
      </c>
      <c r="G311" s="189">
        <v>109791.6</v>
      </c>
      <c r="H311" s="189">
        <v>174313.4</v>
      </c>
      <c r="I311" s="189">
        <v>174313.4</v>
      </c>
      <c r="J311" s="189">
        <v>204391.18617059974</v>
      </c>
      <c r="K311" s="189"/>
      <c r="L311" s="189"/>
      <c r="M311" s="189"/>
      <c r="N311" s="189">
        <v>227078.60783553636</v>
      </c>
      <c r="O311" s="189">
        <v>252284.33330528089</v>
      </c>
      <c r="P311" s="189">
        <v>0</v>
      </c>
      <c r="Q311" s="189">
        <v>0</v>
      </c>
      <c r="R311" s="189">
        <v>0</v>
      </c>
      <c r="S311" s="189"/>
      <c r="T311" s="189"/>
      <c r="U311" s="189"/>
      <c r="V311" s="188"/>
      <c r="W311" s="188"/>
    </row>
    <row r="312" spans="1:23" s="187" customFormat="1" ht="16.5">
      <c r="A312" s="188"/>
      <c r="B312" s="188"/>
      <c r="C312" s="188"/>
      <c r="D312" s="605" t="s">
        <v>415</v>
      </c>
      <c r="E312" s="606"/>
      <c r="F312" s="188" t="s">
        <v>307</v>
      </c>
      <c r="G312" s="189">
        <v>276395.59999999998</v>
      </c>
      <c r="H312" s="189">
        <v>325841</v>
      </c>
      <c r="I312" s="189">
        <v>325841</v>
      </c>
      <c r="J312" s="189">
        <v>410930.23580004054</v>
      </c>
      <c r="K312" s="189"/>
      <c r="L312" s="189"/>
      <c r="M312" s="189"/>
      <c r="N312" s="189">
        <v>456543.49197384511</v>
      </c>
      <c r="O312" s="189">
        <v>507219.819582942</v>
      </c>
      <c r="P312" s="189">
        <v>0</v>
      </c>
      <c r="Q312" s="189">
        <v>0</v>
      </c>
      <c r="R312" s="189">
        <v>0</v>
      </c>
      <c r="S312" s="189"/>
      <c r="T312" s="189"/>
      <c r="U312" s="189"/>
      <c r="V312" s="188"/>
      <c r="W312" s="188"/>
    </row>
    <row r="313" spans="1:23" s="187" customFormat="1" ht="16.5">
      <c r="A313" s="188"/>
      <c r="B313" s="188"/>
      <c r="C313" s="188"/>
      <c r="D313" s="605" t="s">
        <v>579</v>
      </c>
      <c r="E313" s="606"/>
      <c r="F313" s="188" t="s">
        <v>307</v>
      </c>
      <c r="G313" s="189">
        <v>46476.5</v>
      </c>
      <c r="H313" s="189">
        <v>80777.100000000006</v>
      </c>
      <c r="I313" s="189">
        <v>80777.100000000006</v>
      </c>
      <c r="J313" s="189">
        <v>91104.284393759895</v>
      </c>
      <c r="K313" s="189"/>
      <c r="L313" s="189"/>
      <c r="M313" s="189"/>
      <c r="N313" s="189">
        <v>101216.85996146727</v>
      </c>
      <c r="O313" s="189">
        <v>112451.93141719015</v>
      </c>
      <c r="P313" s="189">
        <v>0</v>
      </c>
      <c r="Q313" s="189">
        <v>0</v>
      </c>
      <c r="R313" s="189">
        <v>0</v>
      </c>
      <c r="S313" s="189"/>
      <c r="T313" s="189"/>
      <c r="U313" s="189"/>
      <c r="V313" s="188"/>
      <c r="W313" s="188"/>
    </row>
    <row r="314" spans="1:23" s="187" customFormat="1" ht="16.5">
      <c r="A314" s="188"/>
      <c r="B314" s="188"/>
      <c r="C314" s="188"/>
      <c r="D314" s="605" t="s">
        <v>416</v>
      </c>
      <c r="E314" s="606"/>
      <c r="F314" s="188" t="s">
        <v>307</v>
      </c>
      <c r="G314" s="189">
        <v>187617.5</v>
      </c>
      <c r="H314" s="189">
        <v>322161</v>
      </c>
      <c r="I314" s="189">
        <v>322161</v>
      </c>
      <c r="J314" s="189">
        <v>360447.31313052017</v>
      </c>
      <c r="K314" s="189"/>
      <c r="L314" s="189"/>
      <c r="M314" s="189"/>
      <c r="N314" s="189">
        <v>400456.9648880079</v>
      </c>
      <c r="O314" s="189">
        <v>444907.68799057679</v>
      </c>
      <c r="P314" s="189">
        <v>0</v>
      </c>
      <c r="Q314" s="189">
        <v>0</v>
      </c>
      <c r="R314" s="189">
        <v>0</v>
      </c>
      <c r="S314" s="189"/>
      <c r="T314" s="189"/>
      <c r="U314" s="189"/>
      <c r="V314" s="188"/>
      <c r="W314" s="188"/>
    </row>
    <row r="315" spans="1:23" s="187" customFormat="1" ht="16.5">
      <c r="A315" s="188"/>
      <c r="B315" s="188"/>
      <c r="C315" s="188"/>
      <c r="D315" s="605" t="s">
        <v>417</v>
      </c>
      <c r="E315" s="606"/>
      <c r="F315" s="188" t="s">
        <v>307</v>
      </c>
      <c r="G315" s="189">
        <v>228766.45</v>
      </c>
      <c r="H315" s="189">
        <v>310949.3</v>
      </c>
      <c r="I315" s="189">
        <v>310949.3</v>
      </c>
      <c r="J315" s="189">
        <v>381045.18660383963</v>
      </c>
      <c r="K315" s="189"/>
      <c r="L315" s="189"/>
      <c r="M315" s="189"/>
      <c r="N315" s="189">
        <v>423341.20231686591</v>
      </c>
      <c r="O315" s="189">
        <v>470332.07577403804</v>
      </c>
      <c r="P315" s="189">
        <v>0</v>
      </c>
      <c r="Q315" s="189">
        <v>0</v>
      </c>
      <c r="R315" s="189">
        <v>0</v>
      </c>
      <c r="S315" s="189"/>
      <c r="T315" s="189"/>
      <c r="U315" s="189"/>
      <c r="V315" s="188"/>
      <c r="W315" s="188"/>
    </row>
    <row r="316" spans="1:23" s="187" customFormat="1" ht="16.5">
      <c r="A316" s="188"/>
      <c r="B316" s="188"/>
      <c r="C316" s="188"/>
      <c r="D316" s="605" t="s">
        <v>418</v>
      </c>
      <c r="E316" s="606"/>
      <c r="F316" s="188" t="s">
        <v>307</v>
      </c>
      <c r="G316" s="189">
        <v>114981.9</v>
      </c>
      <c r="H316" s="189">
        <v>131126.1</v>
      </c>
      <c r="I316" s="189">
        <v>131126.1</v>
      </c>
      <c r="J316" s="189">
        <v>148094.89022987994</v>
      </c>
      <c r="K316" s="189"/>
      <c r="L316" s="189"/>
      <c r="M316" s="189"/>
      <c r="N316" s="189">
        <v>164533.42304539663</v>
      </c>
      <c r="O316" s="189">
        <v>182796.63300343565</v>
      </c>
      <c r="P316" s="189">
        <v>0</v>
      </c>
      <c r="Q316" s="189">
        <v>0</v>
      </c>
      <c r="R316" s="189">
        <v>0</v>
      </c>
      <c r="S316" s="189"/>
      <c r="T316" s="189"/>
      <c r="U316" s="189"/>
      <c r="V316" s="188"/>
      <c r="W316" s="188"/>
    </row>
    <row r="317" spans="1:23" s="187" customFormat="1" ht="16.5">
      <c r="A317" s="188"/>
      <c r="B317" s="188"/>
      <c r="C317" s="188"/>
      <c r="D317" s="605" t="s">
        <v>580</v>
      </c>
      <c r="E317" s="606"/>
      <c r="F317" s="188" t="s">
        <v>307</v>
      </c>
      <c r="G317" s="189">
        <v>92594.67</v>
      </c>
      <c r="H317" s="189">
        <v>143044.5</v>
      </c>
      <c r="I317" s="189">
        <v>143044.5</v>
      </c>
      <c r="J317" s="189">
        <v>221005.06741631986</v>
      </c>
      <c r="K317" s="189"/>
      <c r="L317" s="189"/>
      <c r="M317" s="189"/>
      <c r="N317" s="189">
        <v>245536.6298995314</v>
      </c>
      <c r="O317" s="189">
        <v>272791.1958183794</v>
      </c>
      <c r="P317" s="189">
        <v>0</v>
      </c>
      <c r="Q317" s="189">
        <v>0</v>
      </c>
      <c r="R317" s="189">
        <v>0</v>
      </c>
      <c r="S317" s="189"/>
      <c r="T317" s="189"/>
      <c r="U317" s="189"/>
      <c r="V317" s="188"/>
      <c r="W317" s="188"/>
    </row>
    <row r="318" spans="1:23" s="176" customFormat="1" ht="63.75">
      <c r="A318" s="220"/>
      <c r="B318" s="205"/>
      <c r="C318" s="205">
        <v>12020</v>
      </c>
      <c r="D318" s="220" t="s">
        <v>559</v>
      </c>
      <c r="E318" s="220" t="s">
        <v>560</v>
      </c>
      <c r="F318" s="220" t="s">
        <v>307</v>
      </c>
      <c r="G318" s="218">
        <f>SUM(G319:G329)</f>
        <v>170487.96</v>
      </c>
      <c r="H318" s="218">
        <f t="shared" ref="H318:U318" si="94">SUM(H319:H329)</f>
        <v>202766.2</v>
      </c>
      <c r="I318" s="218">
        <f t="shared" si="94"/>
        <v>202766.2</v>
      </c>
      <c r="J318" s="218">
        <f t="shared" si="94"/>
        <v>0</v>
      </c>
      <c r="K318" s="218"/>
      <c r="L318" s="218"/>
      <c r="M318" s="218">
        <v>170487.96</v>
      </c>
      <c r="N318" s="218">
        <f t="shared" si="94"/>
        <v>0</v>
      </c>
      <c r="O318" s="218">
        <f t="shared" si="94"/>
        <v>0</v>
      </c>
      <c r="P318" s="218">
        <f t="shared" si="94"/>
        <v>0</v>
      </c>
      <c r="Q318" s="218">
        <f t="shared" si="94"/>
        <v>0</v>
      </c>
      <c r="R318" s="218">
        <f t="shared" si="94"/>
        <v>0</v>
      </c>
      <c r="S318" s="218">
        <f t="shared" ref="S318" si="95">SUM(S319:S329)</f>
        <v>0</v>
      </c>
      <c r="T318" s="218">
        <f t="shared" si="94"/>
        <v>0</v>
      </c>
      <c r="U318" s="218">
        <f t="shared" si="94"/>
        <v>0</v>
      </c>
      <c r="V318" s="220" t="s">
        <v>870</v>
      </c>
      <c r="W318" s="220"/>
    </row>
    <row r="319" spans="1:23" s="187" customFormat="1" ht="16.5">
      <c r="A319" s="188"/>
      <c r="B319" s="188"/>
      <c r="C319" s="188"/>
      <c r="D319" s="605" t="s">
        <v>353</v>
      </c>
      <c r="E319" s="606"/>
      <c r="F319" s="188" t="s">
        <v>307</v>
      </c>
      <c r="G319" s="189">
        <v>10496.6</v>
      </c>
      <c r="H319" s="189">
        <v>13050</v>
      </c>
      <c r="I319" s="189">
        <v>13050</v>
      </c>
      <c r="J319" s="189">
        <v>0</v>
      </c>
      <c r="K319" s="189"/>
      <c r="L319" s="189"/>
      <c r="M319" s="189"/>
      <c r="N319" s="189">
        <v>0</v>
      </c>
      <c r="O319" s="189">
        <v>0</v>
      </c>
      <c r="P319" s="189">
        <v>0</v>
      </c>
      <c r="Q319" s="189">
        <v>0</v>
      </c>
      <c r="R319" s="189">
        <v>0</v>
      </c>
      <c r="S319" s="189"/>
      <c r="T319" s="189"/>
      <c r="U319" s="189"/>
      <c r="V319" s="188"/>
      <c r="W319" s="188"/>
    </row>
    <row r="320" spans="1:23" s="187" customFormat="1" ht="16.5">
      <c r="A320" s="188"/>
      <c r="B320" s="188"/>
      <c r="C320" s="188"/>
      <c r="D320" s="605" t="s">
        <v>577</v>
      </c>
      <c r="E320" s="606"/>
      <c r="F320" s="188" t="s">
        <v>307</v>
      </c>
      <c r="G320" s="189">
        <v>7602.2</v>
      </c>
      <c r="H320" s="189">
        <v>15183</v>
      </c>
      <c r="I320" s="189">
        <v>15183</v>
      </c>
      <c r="J320" s="189">
        <v>0</v>
      </c>
      <c r="K320" s="189"/>
      <c r="L320" s="189"/>
      <c r="M320" s="189"/>
      <c r="N320" s="189">
        <v>0</v>
      </c>
      <c r="O320" s="189">
        <v>0</v>
      </c>
      <c r="P320" s="189">
        <v>0</v>
      </c>
      <c r="Q320" s="189">
        <v>0</v>
      </c>
      <c r="R320" s="189">
        <v>0</v>
      </c>
      <c r="S320" s="189"/>
      <c r="T320" s="189"/>
      <c r="U320" s="189"/>
      <c r="V320" s="188"/>
      <c r="W320" s="188"/>
    </row>
    <row r="321" spans="1:23" s="187" customFormat="1" ht="16.5">
      <c r="A321" s="188"/>
      <c r="B321" s="188"/>
      <c r="C321" s="188"/>
      <c r="D321" s="605" t="s">
        <v>413</v>
      </c>
      <c r="E321" s="606"/>
      <c r="F321" s="188" t="s">
        <v>307</v>
      </c>
      <c r="G321" s="189">
        <v>25472.799999999999</v>
      </c>
      <c r="H321" s="189">
        <v>35101.300000000003</v>
      </c>
      <c r="I321" s="189">
        <v>35101.300000000003</v>
      </c>
      <c r="J321" s="189">
        <v>0</v>
      </c>
      <c r="K321" s="189"/>
      <c r="L321" s="189"/>
      <c r="M321" s="189"/>
      <c r="N321" s="189">
        <v>0</v>
      </c>
      <c r="O321" s="189">
        <v>0</v>
      </c>
      <c r="P321" s="189">
        <v>0</v>
      </c>
      <c r="Q321" s="189">
        <v>0</v>
      </c>
      <c r="R321" s="189">
        <v>0</v>
      </c>
      <c r="S321" s="189"/>
      <c r="T321" s="189"/>
      <c r="U321" s="189"/>
      <c r="V321" s="188"/>
      <c r="W321" s="188"/>
    </row>
    <row r="322" spans="1:23" s="187" customFormat="1" ht="16.5">
      <c r="A322" s="188"/>
      <c r="B322" s="188"/>
      <c r="C322" s="188"/>
      <c r="D322" s="605" t="s">
        <v>578</v>
      </c>
      <c r="E322" s="606"/>
      <c r="F322" s="188" t="s">
        <v>307</v>
      </c>
      <c r="G322" s="189">
        <v>16302.28</v>
      </c>
      <c r="H322" s="189">
        <v>26028</v>
      </c>
      <c r="I322" s="189">
        <v>26028</v>
      </c>
      <c r="J322" s="189">
        <v>0</v>
      </c>
      <c r="K322" s="189"/>
      <c r="L322" s="189"/>
      <c r="M322" s="189"/>
      <c r="N322" s="189">
        <v>0</v>
      </c>
      <c r="O322" s="189">
        <v>0</v>
      </c>
      <c r="P322" s="189">
        <v>0</v>
      </c>
      <c r="Q322" s="189">
        <v>0</v>
      </c>
      <c r="R322" s="189">
        <v>0</v>
      </c>
      <c r="S322" s="189"/>
      <c r="T322" s="189"/>
      <c r="U322" s="189"/>
      <c r="V322" s="188"/>
      <c r="W322" s="188"/>
    </row>
    <row r="323" spans="1:23" s="187" customFormat="1" ht="16.5">
      <c r="A323" s="188"/>
      <c r="B323" s="188"/>
      <c r="C323" s="188"/>
      <c r="D323" s="605" t="s">
        <v>414</v>
      </c>
      <c r="E323" s="606"/>
      <c r="F323" s="188" t="s">
        <v>307</v>
      </c>
      <c r="G323" s="189">
        <v>15020.9</v>
      </c>
      <c r="H323" s="189">
        <v>9216.2000000000007</v>
      </c>
      <c r="I323" s="189">
        <v>9216.2000000000007</v>
      </c>
      <c r="J323" s="189">
        <v>0</v>
      </c>
      <c r="K323" s="189"/>
      <c r="L323" s="189"/>
      <c r="M323" s="189"/>
      <c r="N323" s="189">
        <v>0</v>
      </c>
      <c r="O323" s="189">
        <v>0</v>
      </c>
      <c r="P323" s="189">
        <v>0</v>
      </c>
      <c r="Q323" s="189">
        <v>0</v>
      </c>
      <c r="R323" s="189">
        <v>0</v>
      </c>
      <c r="S323" s="189"/>
      <c r="T323" s="189"/>
      <c r="U323" s="189"/>
      <c r="V323" s="188"/>
      <c r="W323" s="188"/>
    </row>
    <row r="324" spans="1:23" s="187" customFormat="1" ht="16.5">
      <c r="A324" s="188"/>
      <c r="B324" s="188"/>
      <c r="C324" s="188"/>
      <c r="D324" s="605" t="s">
        <v>415</v>
      </c>
      <c r="E324" s="606"/>
      <c r="F324" s="188" t="s">
        <v>307</v>
      </c>
      <c r="G324" s="189">
        <v>15734.5</v>
      </c>
      <c r="H324" s="189">
        <v>24300</v>
      </c>
      <c r="I324" s="189">
        <v>24300</v>
      </c>
      <c r="J324" s="189">
        <v>0</v>
      </c>
      <c r="K324" s="189"/>
      <c r="L324" s="189"/>
      <c r="M324" s="189"/>
      <c r="N324" s="189">
        <v>0</v>
      </c>
      <c r="O324" s="189">
        <v>0</v>
      </c>
      <c r="P324" s="189">
        <v>0</v>
      </c>
      <c r="Q324" s="189">
        <v>0</v>
      </c>
      <c r="R324" s="189">
        <v>0</v>
      </c>
      <c r="S324" s="189"/>
      <c r="T324" s="189"/>
      <c r="U324" s="189"/>
      <c r="V324" s="188"/>
      <c r="W324" s="188"/>
    </row>
    <row r="325" spans="1:23" s="187" customFormat="1" ht="16.5">
      <c r="A325" s="188"/>
      <c r="B325" s="188"/>
      <c r="C325" s="188"/>
      <c r="D325" s="605" t="s">
        <v>579</v>
      </c>
      <c r="E325" s="606"/>
      <c r="F325" s="188" t="s">
        <v>307</v>
      </c>
      <c r="G325" s="189">
        <v>31337.8</v>
      </c>
      <c r="H325" s="189">
        <v>47196</v>
      </c>
      <c r="I325" s="189">
        <v>47196</v>
      </c>
      <c r="J325" s="189">
        <v>0</v>
      </c>
      <c r="K325" s="189"/>
      <c r="L325" s="189"/>
      <c r="M325" s="189"/>
      <c r="N325" s="189">
        <v>0</v>
      </c>
      <c r="O325" s="189">
        <v>0</v>
      </c>
      <c r="P325" s="189">
        <v>0</v>
      </c>
      <c r="Q325" s="189">
        <v>0</v>
      </c>
      <c r="R325" s="189">
        <v>0</v>
      </c>
      <c r="S325" s="189"/>
      <c r="T325" s="189"/>
      <c r="U325" s="189"/>
      <c r="V325" s="188"/>
      <c r="W325" s="188"/>
    </row>
    <row r="326" spans="1:23" s="187" customFormat="1" ht="16.5">
      <c r="A326" s="188"/>
      <c r="B326" s="188"/>
      <c r="C326" s="188"/>
      <c r="D326" s="605" t="s">
        <v>416</v>
      </c>
      <c r="E326" s="606"/>
      <c r="F326" s="188" t="s">
        <v>307</v>
      </c>
      <c r="G326" s="189">
        <v>5417.5</v>
      </c>
      <c r="H326" s="189">
        <v>8262</v>
      </c>
      <c r="I326" s="189">
        <v>8262</v>
      </c>
      <c r="J326" s="189">
        <v>0</v>
      </c>
      <c r="K326" s="189"/>
      <c r="L326" s="189"/>
      <c r="M326" s="189"/>
      <c r="N326" s="189">
        <v>0</v>
      </c>
      <c r="O326" s="189">
        <v>0</v>
      </c>
      <c r="P326" s="189">
        <v>0</v>
      </c>
      <c r="Q326" s="189">
        <v>0</v>
      </c>
      <c r="R326" s="189">
        <v>0</v>
      </c>
      <c r="S326" s="189"/>
      <c r="T326" s="189"/>
      <c r="U326" s="189"/>
      <c r="V326" s="188"/>
      <c r="W326" s="188"/>
    </row>
    <row r="327" spans="1:23" s="187" customFormat="1" ht="16.5">
      <c r="A327" s="188"/>
      <c r="B327" s="188"/>
      <c r="C327" s="188"/>
      <c r="D327" s="605" t="s">
        <v>417</v>
      </c>
      <c r="E327" s="606"/>
      <c r="F327" s="188" t="s">
        <v>307</v>
      </c>
      <c r="G327" s="189">
        <v>27876.080000000002</v>
      </c>
      <c r="H327" s="189">
        <v>15183</v>
      </c>
      <c r="I327" s="189">
        <v>15183</v>
      </c>
      <c r="J327" s="189">
        <v>0</v>
      </c>
      <c r="K327" s="189"/>
      <c r="L327" s="189"/>
      <c r="M327" s="189"/>
      <c r="N327" s="189">
        <v>0</v>
      </c>
      <c r="O327" s="189">
        <v>0</v>
      </c>
      <c r="P327" s="189">
        <v>0</v>
      </c>
      <c r="Q327" s="189">
        <v>0</v>
      </c>
      <c r="R327" s="189">
        <v>0</v>
      </c>
      <c r="S327" s="189"/>
      <c r="T327" s="189"/>
      <c r="U327" s="189"/>
      <c r="V327" s="188"/>
      <c r="W327" s="188"/>
    </row>
    <row r="328" spans="1:23" s="187" customFormat="1" ht="16.5">
      <c r="A328" s="188"/>
      <c r="B328" s="188"/>
      <c r="C328" s="188"/>
      <c r="D328" s="605" t="s">
        <v>418</v>
      </c>
      <c r="E328" s="606"/>
      <c r="F328" s="188" t="s">
        <v>307</v>
      </c>
      <c r="G328" s="189">
        <v>12516.8</v>
      </c>
      <c r="H328" s="189">
        <v>7374.6</v>
      </c>
      <c r="I328" s="189">
        <v>7374.6</v>
      </c>
      <c r="J328" s="189">
        <v>0</v>
      </c>
      <c r="K328" s="189"/>
      <c r="L328" s="189"/>
      <c r="M328" s="189"/>
      <c r="N328" s="189">
        <v>0</v>
      </c>
      <c r="O328" s="189">
        <v>0</v>
      </c>
      <c r="P328" s="189">
        <v>0</v>
      </c>
      <c r="Q328" s="189">
        <v>0</v>
      </c>
      <c r="R328" s="189">
        <v>0</v>
      </c>
      <c r="S328" s="189"/>
      <c r="T328" s="189"/>
      <c r="U328" s="189"/>
      <c r="V328" s="188"/>
      <c r="W328" s="188"/>
    </row>
    <row r="329" spans="1:23" s="187" customFormat="1" ht="16.5">
      <c r="A329" s="188"/>
      <c r="B329" s="188"/>
      <c r="C329" s="188"/>
      <c r="D329" s="605" t="s">
        <v>580</v>
      </c>
      <c r="E329" s="606"/>
      <c r="F329" s="188" t="s">
        <v>307</v>
      </c>
      <c r="G329" s="189">
        <v>2710.5</v>
      </c>
      <c r="H329" s="189">
        <v>1872.1</v>
      </c>
      <c r="I329" s="189">
        <v>1872.1</v>
      </c>
      <c r="J329" s="189">
        <v>0</v>
      </c>
      <c r="K329" s="189"/>
      <c r="L329" s="189"/>
      <c r="M329" s="189"/>
      <c r="N329" s="189">
        <v>0</v>
      </c>
      <c r="O329" s="189">
        <v>0</v>
      </c>
      <c r="P329" s="189">
        <v>0</v>
      </c>
      <c r="Q329" s="189">
        <v>0</v>
      </c>
      <c r="R329" s="189">
        <v>0</v>
      </c>
      <c r="S329" s="189"/>
      <c r="T329" s="189"/>
      <c r="U329" s="189"/>
      <c r="V329" s="188"/>
      <c r="W329" s="188"/>
    </row>
    <row r="330" spans="1:23" s="210" customFormat="1" ht="115.5" customHeight="1">
      <c r="A330" s="220"/>
      <c r="B330" s="205"/>
      <c r="C330" s="205" t="s">
        <v>885</v>
      </c>
      <c r="D330" s="220" t="s">
        <v>943</v>
      </c>
      <c r="E330" s="220" t="s">
        <v>1500</v>
      </c>
      <c r="F330" s="220" t="s">
        <v>280</v>
      </c>
      <c r="G330" s="218">
        <v>0</v>
      </c>
      <c r="H330" s="218">
        <v>0</v>
      </c>
      <c r="I330" s="218">
        <v>0</v>
      </c>
      <c r="J330" s="218">
        <v>0</v>
      </c>
      <c r="K330" s="218"/>
      <c r="L330" s="218">
        <v>300000</v>
      </c>
      <c r="M330" s="218">
        <v>300000</v>
      </c>
      <c r="N330" s="218">
        <v>0</v>
      </c>
      <c r="O330" s="218">
        <v>0</v>
      </c>
      <c r="P330" s="218">
        <v>300000</v>
      </c>
      <c r="Q330" s="218">
        <v>300000</v>
      </c>
      <c r="R330" s="218">
        <v>300000</v>
      </c>
      <c r="S330" s="218"/>
      <c r="T330" s="218"/>
      <c r="U330" s="218"/>
      <c r="V330" s="220" t="s">
        <v>870</v>
      </c>
      <c r="W330" s="220" t="s">
        <v>944</v>
      </c>
    </row>
    <row r="331" spans="1:23" s="210" customFormat="1" ht="89.25">
      <c r="A331" s="220"/>
      <c r="B331" s="205"/>
      <c r="C331" s="205" t="s">
        <v>885</v>
      </c>
      <c r="D331" s="220" t="s">
        <v>945</v>
      </c>
      <c r="E331" s="220" t="s">
        <v>946</v>
      </c>
      <c r="F331" s="220" t="s">
        <v>280</v>
      </c>
      <c r="G331" s="218">
        <v>0</v>
      </c>
      <c r="H331" s="218">
        <v>0</v>
      </c>
      <c r="I331" s="218">
        <v>0</v>
      </c>
      <c r="J331" s="218">
        <v>0</v>
      </c>
      <c r="K331" s="218"/>
      <c r="L331" s="218">
        <v>381738.5</v>
      </c>
      <c r="M331" s="218"/>
      <c r="N331" s="218">
        <v>0</v>
      </c>
      <c r="O331" s="218">
        <v>0</v>
      </c>
      <c r="P331" s="218">
        <v>381738.5</v>
      </c>
      <c r="Q331" s="218">
        <v>763477</v>
      </c>
      <c r="R331" s="218">
        <v>1145215.5</v>
      </c>
      <c r="S331" s="218"/>
      <c r="T331" s="218"/>
      <c r="U331" s="218"/>
      <c r="V331" s="220" t="s">
        <v>870</v>
      </c>
      <c r="W331" s="220" t="s">
        <v>950</v>
      </c>
    </row>
    <row r="332" spans="1:23" s="210" customFormat="1" ht="115.5" customHeight="1">
      <c r="A332" s="220"/>
      <c r="B332" s="205"/>
      <c r="C332" s="205" t="s">
        <v>885</v>
      </c>
      <c r="D332" s="220" t="s">
        <v>947</v>
      </c>
      <c r="E332" s="220" t="s">
        <v>948</v>
      </c>
      <c r="F332" s="220" t="s">
        <v>280</v>
      </c>
      <c r="G332" s="218">
        <v>0</v>
      </c>
      <c r="H332" s="218">
        <v>0</v>
      </c>
      <c r="I332" s="218">
        <v>0</v>
      </c>
      <c r="J332" s="218">
        <v>0</v>
      </c>
      <c r="K332" s="218"/>
      <c r="L332" s="218">
        <v>50000</v>
      </c>
      <c r="M332" s="218"/>
      <c r="N332" s="218">
        <v>0</v>
      </c>
      <c r="O332" s="218">
        <v>0</v>
      </c>
      <c r="P332" s="218">
        <v>50000</v>
      </c>
      <c r="Q332" s="218">
        <v>200000</v>
      </c>
      <c r="R332" s="218">
        <v>0</v>
      </c>
      <c r="S332" s="218"/>
      <c r="T332" s="218"/>
      <c r="U332" s="218"/>
      <c r="V332" s="220" t="s">
        <v>870</v>
      </c>
      <c r="W332" s="220" t="s">
        <v>949</v>
      </c>
    </row>
    <row r="333" spans="1:23" s="210" customFormat="1" ht="115.5" customHeight="1">
      <c r="A333" s="220"/>
      <c r="B333" s="205"/>
      <c r="C333" s="205" t="s">
        <v>885</v>
      </c>
      <c r="D333" s="220" t="s">
        <v>979</v>
      </c>
      <c r="E333" s="220" t="s">
        <v>980</v>
      </c>
      <c r="F333" s="220" t="s">
        <v>280</v>
      </c>
      <c r="G333" s="218">
        <v>0</v>
      </c>
      <c r="H333" s="218">
        <v>0</v>
      </c>
      <c r="I333" s="218">
        <v>0</v>
      </c>
      <c r="J333" s="218">
        <v>0</v>
      </c>
      <c r="K333" s="218"/>
      <c r="L333" s="218">
        <v>5205.3999999999996</v>
      </c>
      <c r="M333" s="218"/>
      <c r="N333" s="218">
        <v>0</v>
      </c>
      <c r="O333" s="218">
        <v>0</v>
      </c>
      <c r="P333" s="218">
        <v>5205.3720000000003</v>
      </c>
      <c r="Q333" s="218">
        <v>27931.266</v>
      </c>
      <c r="R333" s="218">
        <v>61840.42</v>
      </c>
      <c r="S333" s="218"/>
      <c r="T333" s="218"/>
      <c r="U333" s="218"/>
      <c r="V333" s="220" t="s">
        <v>870</v>
      </c>
      <c r="W333" s="220"/>
    </row>
    <row r="334" spans="1:23" s="185" customFormat="1" ht="89.25">
      <c r="A334" s="551">
        <v>104010</v>
      </c>
      <c r="B334" s="552">
        <v>1148</v>
      </c>
      <c r="C334" s="552"/>
      <c r="D334" s="551" t="s">
        <v>561</v>
      </c>
      <c r="E334" s="551" t="s">
        <v>562</v>
      </c>
      <c r="F334" s="551" t="s">
        <v>563</v>
      </c>
      <c r="G334" s="237">
        <f>+G337+G345+G357+G358+G359+G361+G362+G375+G376+G377</f>
        <v>3726315.44</v>
      </c>
      <c r="H334" s="237">
        <f t="shared" ref="H334:T334" si="96">+H337+H345+H357+H358+H359+H361+H362+H375+H376+H377</f>
        <v>4008697.6999999997</v>
      </c>
      <c r="I334" s="237">
        <f t="shared" si="96"/>
        <v>4013307.7299999995</v>
      </c>
      <c r="J334" s="237">
        <f t="shared" si="96"/>
        <v>4742898.2495999997</v>
      </c>
      <c r="K334" s="237">
        <f t="shared" si="96"/>
        <v>4752995.1500000004</v>
      </c>
      <c r="L334" s="237">
        <f t="shared" si="96"/>
        <v>4782995.1500000004</v>
      </c>
      <c r="M334" s="237">
        <f t="shared" si="96"/>
        <v>4056879.1999999997</v>
      </c>
      <c r="N334" s="237">
        <f t="shared" si="96"/>
        <v>5116059.1496000001</v>
      </c>
      <c r="O334" s="237">
        <f t="shared" si="96"/>
        <v>5210611.2496000007</v>
      </c>
      <c r="P334" s="237">
        <f t="shared" si="96"/>
        <v>4499589.5999999996</v>
      </c>
      <c r="Q334" s="237">
        <f>+Q337+Q345+Q357+Q358+Q359+Q361+Q362+Q375+Q376+Q377</f>
        <v>5161196.0495999996</v>
      </c>
      <c r="R334" s="237">
        <f t="shared" si="96"/>
        <v>5260788.1496000011</v>
      </c>
      <c r="S334" s="237">
        <f t="shared" ref="S334" si="97">+S337+S345+S357+S358+S359+S361+S362+S375+S376+S377</f>
        <v>0</v>
      </c>
      <c r="T334" s="237">
        <f t="shared" si="96"/>
        <v>0</v>
      </c>
      <c r="U334" s="237">
        <f t="shared" ref="U334" si="98">+U337+U345+U357+U358+U359+U361+U362+U375+U376</f>
        <v>0</v>
      </c>
      <c r="V334" s="237"/>
      <c r="W334" s="237"/>
    </row>
    <row r="335" spans="1:23" s="198" customFormat="1" ht="16.5">
      <c r="A335" s="220"/>
      <c r="B335" s="205"/>
      <c r="C335" s="205"/>
      <c r="D335" s="220"/>
      <c r="E335" s="220"/>
      <c r="F335" s="220"/>
      <c r="G335" s="218">
        <v>3726315.44</v>
      </c>
      <c r="H335" s="218">
        <v>4008697.6999999997</v>
      </c>
      <c r="I335" s="218"/>
      <c r="J335" s="218"/>
      <c r="K335" s="218"/>
      <c r="L335" s="218"/>
      <c r="M335" s="218"/>
      <c r="N335" s="218"/>
      <c r="O335" s="218"/>
      <c r="P335" s="218">
        <v>4499589.5999999996</v>
      </c>
      <c r="Q335" s="218">
        <v>5161196.0495999996</v>
      </c>
      <c r="R335" s="218">
        <v>5260788.1496000011</v>
      </c>
      <c r="S335" s="218"/>
      <c r="T335" s="218"/>
      <c r="U335" s="218"/>
      <c r="V335" s="220"/>
      <c r="W335" s="220"/>
    </row>
    <row r="336" spans="1:23" s="198" customFormat="1" ht="16.5">
      <c r="A336" s="220"/>
      <c r="B336" s="205"/>
      <c r="C336" s="205"/>
      <c r="D336" s="220"/>
      <c r="E336" s="220"/>
      <c r="F336" s="220"/>
      <c r="G336" s="218">
        <f>+G334-G335</f>
        <v>0</v>
      </c>
      <c r="H336" s="218">
        <f>+H334-H335</f>
        <v>0</v>
      </c>
      <c r="I336" s="218">
        <f t="shared" ref="I336:R336" si="99">+I334-I335</f>
        <v>4013307.7299999995</v>
      </c>
      <c r="J336" s="218">
        <f t="shared" si="99"/>
        <v>4742898.2495999997</v>
      </c>
      <c r="K336" s="218">
        <f t="shared" si="99"/>
        <v>4752995.1500000004</v>
      </c>
      <c r="L336" s="218">
        <f t="shared" si="99"/>
        <v>4782995.1500000004</v>
      </c>
      <c r="M336" s="218">
        <f t="shared" si="99"/>
        <v>4056879.1999999997</v>
      </c>
      <c r="N336" s="218">
        <f t="shared" si="99"/>
        <v>5116059.1496000001</v>
      </c>
      <c r="O336" s="218">
        <f t="shared" si="99"/>
        <v>5210611.2496000007</v>
      </c>
      <c r="P336" s="218">
        <f>+P334-P335</f>
        <v>0</v>
      </c>
      <c r="Q336" s="218">
        <f t="shared" si="99"/>
        <v>0</v>
      </c>
      <c r="R336" s="218">
        <f t="shared" si="99"/>
        <v>0</v>
      </c>
      <c r="S336" s="218"/>
      <c r="T336" s="218"/>
      <c r="U336" s="218"/>
      <c r="V336" s="220"/>
      <c r="W336" s="220"/>
    </row>
    <row r="337" spans="1:23" s="176" customFormat="1" ht="51">
      <c r="A337" s="220"/>
      <c r="B337" s="205"/>
      <c r="C337" s="205">
        <v>11001</v>
      </c>
      <c r="D337" s="220" t="s">
        <v>564</v>
      </c>
      <c r="E337" s="220" t="s">
        <v>565</v>
      </c>
      <c r="F337" s="220" t="s">
        <v>280</v>
      </c>
      <c r="G337" s="218">
        <f>SUM(G338:G344)</f>
        <v>2697693.75</v>
      </c>
      <c r="H337" s="218">
        <f>SUM(H338:H344)</f>
        <v>2834389.8</v>
      </c>
      <c r="I337" s="218">
        <f t="shared" ref="I337:U337" si="100">SUM(I338:I344)</f>
        <v>2834389.8</v>
      </c>
      <c r="J337" s="218">
        <f t="shared" si="100"/>
        <v>2990713.9495999995</v>
      </c>
      <c r="K337" s="218">
        <v>3000810.85</v>
      </c>
      <c r="L337" s="218">
        <v>3000810.85</v>
      </c>
      <c r="M337" s="218">
        <v>2882571.3</v>
      </c>
      <c r="N337" s="218">
        <f t="shared" si="100"/>
        <v>2994197.7496000002</v>
      </c>
      <c r="O337" s="218">
        <f t="shared" si="100"/>
        <v>2998013.2496000002</v>
      </c>
      <c r="P337" s="218">
        <f t="shared" si="100"/>
        <v>2882571.3</v>
      </c>
      <c r="Q337" s="218">
        <f t="shared" si="100"/>
        <v>3009334.6496000001</v>
      </c>
      <c r="R337" s="218">
        <f t="shared" si="100"/>
        <v>3018190.1496000001</v>
      </c>
      <c r="S337" s="218">
        <f t="shared" ref="S337" si="101">SUM(S338:S344)</f>
        <v>0</v>
      </c>
      <c r="T337" s="218">
        <f t="shared" si="100"/>
        <v>0</v>
      </c>
      <c r="U337" s="218">
        <f t="shared" si="100"/>
        <v>0</v>
      </c>
      <c r="V337" s="220" t="s">
        <v>152</v>
      </c>
      <c r="W337" s="220"/>
    </row>
    <row r="338" spans="1:23" s="187" customFormat="1" ht="16.5">
      <c r="A338" s="188"/>
      <c r="B338" s="188"/>
      <c r="C338" s="188"/>
      <c r="D338" s="605" t="s">
        <v>353</v>
      </c>
      <c r="E338" s="606"/>
      <c r="F338" s="188" t="s">
        <v>280</v>
      </c>
      <c r="G338" s="189">
        <v>2361582.25</v>
      </c>
      <c r="H338" s="189">
        <v>2504194.2999999998</v>
      </c>
      <c r="I338" s="189">
        <v>2504194.2999999998</v>
      </c>
      <c r="J338" s="189">
        <v>2660518.4</v>
      </c>
      <c r="K338" s="189"/>
      <c r="L338" s="189"/>
      <c r="M338" s="189"/>
      <c r="N338" s="189">
        <v>2664002.2000000002</v>
      </c>
      <c r="O338" s="189">
        <v>2667817.7000000002</v>
      </c>
      <c r="P338" s="189">
        <f>2660518.4-108142.6</f>
        <v>2552375.7999999998</v>
      </c>
      <c r="Q338" s="189">
        <v>2664002.2000000002</v>
      </c>
      <c r="R338" s="189">
        <v>2667817.7000000002</v>
      </c>
      <c r="S338" s="189"/>
      <c r="T338" s="189"/>
      <c r="U338" s="189"/>
      <c r="V338" s="188"/>
      <c r="W338" s="188"/>
    </row>
    <row r="339" spans="1:23" s="187" customFormat="1" ht="16.5">
      <c r="A339" s="188"/>
      <c r="B339" s="188"/>
      <c r="C339" s="188"/>
      <c r="D339" s="605" t="s">
        <v>577</v>
      </c>
      <c r="E339" s="606"/>
      <c r="F339" s="188" t="s">
        <v>280</v>
      </c>
      <c r="G339" s="189">
        <v>25006.799999999999</v>
      </c>
      <c r="H339" s="189">
        <v>25006.799999999999</v>
      </c>
      <c r="I339" s="189">
        <v>25006.799999999999</v>
      </c>
      <c r="J339" s="189">
        <v>25006.799999999999</v>
      </c>
      <c r="K339" s="189"/>
      <c r="L339" s="189"/>
      <c r="M339" s="189"/>
      <c r="N339" s="189">
        <v>25006.799999999999</v>
      </c>
      <c r="O339" s="189">
        <v>25006.799999999999</v>
      </c>
      <c r="P339" s="189">
        <v>25006.799999999999</v>
      </c>
      <c r="Q339" s="189">
        <v>25006.799999999999</v>
      </c>
      <c r="R339" s="189">
        <v>25006.799999999999</v>
      </c>
      <c r="S339" s="189"/>
      <c r="T339" s="189"/>
      <c r="U339" s="189"/>
      <c r="V339" s="188"/>
      <c r="W339" s="188"/>
    </row>
    <row r="340" spans="1:23" s="187" customFormat="1" ht="16.5">
      <c r="A340" s="188"/>
      <c r="B340" s="188"/>
      <c r="C340" s="188"/>
      <c r="D340" s="605" t="s">
        <v>414</v>
      </c>
      <c r="E340" s="606"/>
      <c r="F340" s="188" t="s">
        <v>280</v>
      </c>
      <c r="G340" s="189">
        <v>13565</v>
      </c>
      <c r="H340" s="189">
        <v>13565</v>
      </c>
      <c r="I340" s="189">
        <v>13565</v>
      </c>
      <c r="J340" s="189">
        <v>13565</v>
      </c>
      <c r="K340" s="189"/>
      <c r="L340" s="189"/>
      <c r="M340" s="189"/>
      <c r="N340" s="189">
        <v>13565</v>
      </c>
      <c r="O340" s="189">
        <v>13565</v>
      </c>
      <c r="P340" s="189">
        <v>13565</v>
      </c>
      <c r="Q340" s="189">
        <v>13565</v>
      </c>
      <c r="R340" s="189">
        <v>13565</v>
      </c>
      <c r="S340" s="189"/>
      <c r="T340" s="189"/>
      <c r="U340" s="189"/>
      <c r="V340" s="188"/>
      <c r="W340" s="188"/>
    </row>
    <row r="341" spans="1:23" s="187" customFormat="1" ht="16.5">
      <c r="A341" s="188"/>
      <c r="B341" s="188"/>
      <c r="C341" s="188"/>
      <c r="D341" s="605" t="s">
        <v>579</v>
      </c>
      <c r="E341" s="606"/>
      <c r="F341" s="188" t="s">
        <v>280</v>
      </c>
      <c r="G341" s="189">
        <v>81138.600000000006</v>
      </c>
      <c r="H341" s="189">
        <v>81138.600000000006</v>
      </c>
      <c r="I341" s="189">
        <v>81138.600000000006</v>
      </c>
      <c r="J341" s="189">
        <v>81138.600000000006</v>
      </c>
      <c r="K341" s="189"/>
      <c r="L341" s="189"/>
      <c r="M341" s="189"/>
      <c r="N341" s="189">
        <v>81138.600000000006</v>
      </c>
      <c r="O341" s="189">
        <v>81138.600000000006</v>
      </c>
      <c r="P341" s="189">
        <v>81138.600000000006</v>
      </c>
      <c r="Q341" s="189">
        <v>81138.600000000006</v>
      </c>
      <c r="R341" s="189">
        <v>81138.600000000006</v>
      </c>
      <c r="S341" s="189"/>
      <c r="T341" s="189"/>
      <c r="U341" s="189"/>
      <c r="V341" s="188"/>
      <c r="W341" s="188"/>
    </row>
    <row r="342" spans="1:23" s="187" customFormat="1" ht="16.5">
      <c r="A342" s="188"/>
      <c r="B342" s="188"/>
      <c r="C342" s="188"/>
      <c r="D342" s="605" t="s">
        <v>416</v>
      </c>
      <c r="E342" s="606"/>
      <c r="F342" s="188" t="s">
        <v>280</v>
      </c>
      <c r="G342" s="189">
        <v>91425.7</v>
      </c>
      <c r="H342" s="189">
        <v>85509.7</v>
      </c>
      <c r="I342" s="189">
        <v>85509.7</v>
      </c>
      <c r="J342" s="189">
        <v>85509.749599999981</v>
      </c>
      <c r="K342" s="189"/>
      <c r="L342" s="189"/>
      <c r="M342" s="189"/>
      <c r="N342" s="189">
        <v>85509.749599999981</v>
      </c>
      <c r="O342" s="189">
        <v>85509.749599999981</v>
      </c>
      <c r="P342" s="189">
        <v>85509.7</v>
      </c>
      <c r="Q342" s="189">
        <v>85509.749599999981</v>
      </c>
      <c r="R342" s="189">
        <v>85509.749599999981</v>
      </c>
      <c r="S342" s="189"/>
      <c r="T342" s="189"/>
      <c r="U342" s="189"/>
      <c r="V342" s="188"/>
      <c r="W342" s="188"/>
    </row>
    <row r="343" spans="1:23" s="187" customFormat="1" ht="16.5">
      <c r="A343" s="188"/>
      <c r="B343" s="188"/>
      <c r="C343" s="188"/>
      <c r="D343" s="605" t="s">
        <v>417</v>
      </c>
      <c r="E343" s="606"/>
      <c r="F343" s="188" t="s">
        <v>280</v>
      </c>
      <c r="G343" s="189">
        <v>72513.100000000006</v>
      </c>
      <c r="H343" s="189">
        <v>72513.100000000006</v>
      </c>
      <c r="I343" s="189">
        <v>72513.100000000006</v>
      </c>
      <c r="J343" s="189">
        <v>72513.100000000006</v>
      </c>
      <c r="K343" s="189">
        <v>72513.100000000006</v>
      </c>
      <c r="L343" s="189">
        <v>72513.100000000006</v>
      </c>
      <c r="M343" s="189">
        <v>72513.100000000006</v>
      </c>
      <c r="N343" s="189">
        <v>72513.100000000006</v>
      </c>
      <c r="O343" s="189">
        <v>72513.100000000006</v>
      </c>
      <c r="P343" s="189">
        <v>72513.100000000006</v>
      </c>
      <c r="Q343" s="189">
        <v>76192.3</v>
      </c>
      <c r="R343" s="189">
        <v>76192.3</v>
      </c>
      <c r="S343" s="189"/>
      <c r="T343" s="189"/>
      <c r="U343" s="189"/>
      <c r="V343" s="188"/>
      <c r="W343" s="188"/>
    </row>
    <row r="344" spans="1:23" s="187" customFormat="1" ht="16.5">
      <c r="A344" s="188"/>
      <c r="B344" s="188"/>
      <c r="C344" s="188"/>
      <c r="D344" s="605" t="s">
        <v>418</v>
      </c>
      <c r="E344" s="606"/>
      <c r="F344" s="188" t="s">
        <v>280</v>
      </c>
      <c r="G344" s="189">
        <v>52462.3</v>
      </c>
      <c r="H344" s="189">
        <v>52462.3</v>
      </c>
      <c r="I344" s="189">
        <v>52462.3</v>
      </c>
      <c r="J344" s="189">
        <v>52462.3</v>
      </c>
      <c r="K344" s="189">
        <v>52462.3</v>
      </c>
      <c r="L344" s="189">
        <v>52462.3</v>
      </c>
      <c r="M344" s="189">
        <v>52462.3</v>
      </c>
      <c r="N344" s="189">
        <v>52462.3</v>
      </c>
      <c r="O344" s="189">
        <v>52462.3</v>
      </c>
      <c r="P344" s="189">
        <v>52462.3</v>
      </c>
      <c r="Q344" s="189">
        <v>63920</v>
      </c>
      <c r="R344" s="189">
        <v>68960</v>
      </c>
      <c r="S344" s="189"/>
      <c r="T344" s="189"/>
      <c r="U344" s="189"/>
      <c r="V344" s="188"/>
      <c r="W344" s="188"/>
    </row>
    <row r="345" spans="1:23" s="176" customFormat="1" ht="102">
      <c r="A345" s="220"/>
      <c r="B345" s="205"/>
      <c r="C345" s="205">
        <v>11005</v>
      </c>
      <c r="D345" s="220" t="s">
        <v>566</v>
      </c>
      <c r="E345" s="220" t="s">
        <v>567</v>
      </c>
      <c r="F345" s="220" t="s">
        <v>280</v>
      </c>
      <c r="G345" s="218">
        <f>SUM(G346:G356)</f>
        <v>205786.10000000003</v>
      </c>
      <c r="H345" s="218">
        <f t="shared" ref="H345:U345" si="102">SUM(H346:H356)</f>
        <v>228023</v>
      </c>
      <c r="I345" s="218">
        <f t="shared" si="102"/>
        <v>228023</v>
      </c>
      <c r="J345" s="218">
        <f t="shared" si="102"/>
        <v>228023</v>
      </c>
      <c r="K345" s="218">
        <v>228023</v>
      </c>
      <c r="L345" s="218">
        <v>228023</v>
      </c>
      <c r="M345" s="218">
        <v>228023</v>
      </c>
      <c r="N345" s="218">
        <f t="shared" si="102"/>
        <v>228023</v>
      </c>
      <c r="O345" s="218">
        <f t="shared" si="102"/>
        <v>228023</v>
      </c>
      <c r="P345" s="218">
        <f t="shared" si="102"/>
        <v>228023</v>
      </c>
      <c r="Q345" s="218">
        <f t="shared" si="102"/>
        <v>228023</v>
      </c>
      <c r="R345" s="218">
        <f t="shared" si="102"/>
        <v>228023</v>
      </c>
      <c r="S345" s="218">
        <f t="shared" ref="S345" si="103">SUM(S346:S356)</f>
        <v>0</v>
      </c>
      <c r="T345" s="218">
        <f t="shared" si="102"/>
        <v>0</v>
      </c>
      <c r="U345" s="218">
        <f t="shared" si="102"/>
        <v>0</v>
      </c>
      <c r="V345" s="220" t="s">
        <v>152</v>
      </c>
      <c r="W345" s="220"/>
    </row>
    <row r="346" spans="1:23" s="187" customFormat="1" ht="16.5" customHeight="1">
      <c r="A346" s="188"/>
      <c r="B346" s="188"/>
      <c r="C346" s="188"/>
      <c r="D346" s="605" t="s">
        <v>576</v>
      </c>
      <c r="E346" s="606"/>
      <c r="F346" s="188" t="s">
        <v>280</v>
      </c>
      <c r="G346" s="189">
        <v>3600</v>
      </c>
      <c r="H346" s="189">
        <v>20000</v>
      </c>
      <c r="I346" s="189">
        <v>20000</v>
      </c>
      <c r="J346" s="189">
        <v>20000</v>
      </c>
      <c r="K346" s="189"/>
      <c r="L346" s="189"/>
      <c r="M346" s="189"/>
      <c r="N346" s="189">
        <v>20000</v>
      </c>
      <c r="O346" s="189">
        <v>20000</v>
      </c>
      <c r="P346" s="189">
        <v>20000</v>
      </c>
      <c r="Q346" s="189">
        <v>20000</v>
      </c>
      <c r="R346" s="189">
        <v>20000</v>
      </c>
      <c r="S346" s="189"/>
      <c r="T346" s="189"/>
      <c r="U346" s="189"/>
      <c r="V346" s="188"/>
      <c r="W346" s="188"/>
    </row>
    <row r="347" spans="1:23" s="187" customFormat="1" ht="16.5">
      <c r="A347" s="188"/>
      <c r="B347" s="188"/>
      <c r="C347" s="188"/>
      <c r="D347" s="605" t="s">
        <v>353</v>
      </c>
      <c r="E347" s="606"/>
      <c r="F347" s="188" t="s">
        <v>280</v>
      </c>
      <c r="G347" s="189">
        <v>187225.89</v>
      </c>
      <c r="H347" s="189">
        <v>208023</v>
      </c>
      <c r="I347" s="189">
        <v>208023</v>
      </c>
      <c r="J347" s="189">
        <v>208023</v>
      </c>
      <c r="K347" s="189"/>
      <c r="L347" s="189"/>
      <c r="M347" s="189"/>
      <c r="N347" s="189">
        <v>208023</v>
      </c>
      <c r="O347" s="189">
        <v>208023</v>
      </c>
      <c r="P347" s="189">
        <v>208023</v>
      </c>
      <c r="Q347" s="189">
        <v>208023</v>
      </c>
      <c r="R347" s="189">
        <v>208023</v>
      </c>
      <c r="S347" s="189"/>
      <c r="T347" s="189"/>
      <c r="U347" s="189"/>
      <c r="V347" s="188"/>
      <c r="W347" s="188"/>
    </row>
    <row r="348" spans="1:23" s="187" customFormat="1" ht="16.5">
      <c r="A348" s="188"/>
      <c r="B348" s="188"/>
      <c r="C348" s="188"/>
      <c r="D348" s="605" t="s">
        <v>577</v>
      </c>
      <c r="E348" s="606"/>
      <c r="F348" s="188" t="s">
        <v>280</v>
      </c>
      <c r="G348" s="189">
        <v>810</v>
      </c>
      <c r="H348" s="189">
        <v>0</v>
      </c>
      <c r="I348" s="189">
        <v>0</v>
      </c>
      <c r="J348" s="189">
        <v>0</v>
      </c>
      <c r="K348" s="189"/>
      <c r="L348" s="189"/>
      <c r="M348" s="189"/>
      <c r="N348" s="189">
        <v>0</v>
      </c>
      <c r="O348" s="189">
        <v>0</v>
      </c>
      <c r="P348" s="189">
        <v>0</v>
      </c>
      <c r="Q348" s="189">
        <v>0</v>
      </c>
      <c r="R348" s="189">
        <v>0</v>
      </c>
      <c r="S348" s="189"/>
      <c r="T348" s="189"/>
      <c r="U348" s="189"/>
      <c r="V348" s="188"/>
      <c r="W348" s="188"/>
    </row>
    <row r="349" spans="1:23" s="187" customFormat="1" ht="16.5">
      <c r="A349" s="188"/>
      <c r="B349" s="188"/>
      <c r="C349" s="188"/>
      <c r="D349" s="605" t="s">
        <v>413</v>
      </c>
      <c r="E349" s="606"/>
      <c r="F349" s="188" t="s">
        <v>280</v>
      </c>
      <c r="G349" s="189">
        <v>2400</v>
      </c>
      <c r="H349" s="189">
        <v>0</v>
      </c>
      <c r="I349" s="189">
        <v>0</v>
      </c>
      <c r="J349" s="189">
        <v>0</v>
      </c>
      <c r="K349" s="189"/>
      <c r="L349" s="189"/>
      <c r="M349" s="189"/>
      <c r="N349" s="189">
        <v>0</v>
      </c>
      <c r="O349" s="189">
        <v>0</v>
      </c>
      <c r="P349" s="189">
        <v>0</v>
      </c>
      <c r="Q349" s="189">
        <v>0</v>
      </c>
      <c r="R349" s="189">
        <v>0</v>
      </c>
      <c r="S349" s="189"/>
      <c r="T349" s="189"/>
      <c r="U349" s="189"/>
      <c r="V349" s="188"/>
      <c r="W349" s="188"/>
    </row>
    <row r="350" spans="1:23" s="187" customFormat="1" ht="16.5">
      <c r="A350" s="188"/>
      <c r="B350" s="188"/>
      <c r="C350" s="188"/>
      <c r="D350" s="605" t="s">
        <v>578</v>
      </c>
      <c r="E350" s="606"/>
      <c r="F350" s="188" t="s">
        <v>280</v>
      </c>
      <c r="G350" s="189">
        <v>1959.6</v>
      </c>
      <c r="H350" s="189">
        <v>0</v>
      </c>
      <c r="I350" s="189">
        <v>0</v>
      </c>
      <c r="J350" s="189">
        <v>0</v>
      </c>
      <c r="K350" s="189"/>
      <c r="L350" s="189"/>
      <c r="M350" s="189"/>
      <c r="N350" s="189">
        <v>0</v>
      </c>
      <c r="O350" s="189">
        <v>0</v>
      </c>
      <c r="P350" s="189">
        <v>0</v>
      </c>
      <c r="Q350" s="189">
        <v>0</v>
      </c>
      <c r="R350" s="189">
        <v>0</v>
      </c>
      <c r="S350" s="189"/>
      <c r="T350" s="189"/>
      <c r="U350" s="189"/>
      <c r="V350" s="188"/>
      <c r="W350" s="188"/>
    </row>
    <row r="351" spans="1:23" s="187" customFormat="1" ht="16.5">
      <c r="A351" s="188"/>
      <c r="B351" s="188"/>
      <c r="C351" s="188"/>
      <c r="D351" s="605" t="s">
        <v>414</v>
      </c>
      <c r="E351" s="606"/>
      <c r="F351" s="188" t="s">
        <v>280</v>
      </c>
      <c r="G351" s="189">
        <v>960</v>
      </c>
      <c r="H351" s="189">
        <v>0</v>
      </c>
      <c r="I351" s="189">
        <v>0</v>
      </c>
      <c r="J351" s="189">
        <v>0</v>
      </c>
      <c r="K351" s="189"/>
      <c r="L351" s="189"/>
      <c r="M351" s="189"/>
      <c r="N351" s="189">
        <v>0</v>
      </c>
      <c r="O351" s="189">
        <v>0</v>
      </c>
      <c r="P351" s="189">
        <v>0</v>
      </c>
      <c r="Q351" s="189">
        <v>0</v>
      </c>
      <c r="R351" s="189">
        <v>0</v>
      </c>
      <c r="S351" s="189"/>
      <c r="T351" s="189"/>
      <c r="U351" s="189"/>
      <c r="V351" s="188"/>
      <c r="W351" s="188"/>
    </row>
    <row r="352" spans="1:23" s="187" customFormat="1" ht="16.5">
      <c r="A352" s="188"/>
      <c r="B352" s="188"/>
      <c r="C352" s="188"/>
      <c r="D352" s="605" t="s">
        <v>415</v>
      </c>
      <c r="E352" s="606"/>
      <c r="F352" s="188" t="s">
        <v>280</v>
      </c>
      <c r="G352" s="189">
        <v>1474.41</v>
      </c>
      <c r="H352" s="189">
        <v>0</v>
      </c>
      <c r="I352" s="189">
        <v>0</v>
      </c>
      <c r="J352" s="189">
        <v>0</v>
      </c>
      <c r="K352" s="189"/>
      <c r="L352" s="189"/>
      <c r="M352" s="189"/>
      <c r="N352" s="189">
        <v>0</v>
      </c>
      <c r="O352" s="189">
        <v>0</v>
      </c>
      <c r="P352" s="189">
        <v>0</v>
      </c>
      <c r="Q352" s="189">
        <v>0</v>
      </c>
      <c r="R352" s="189">
        <v>0</v>
      </c>
      <c r="S352" s="189"/>
      <c r="T352" s="189"/>
      <c r="U352" s="189"/>
      <c r="V352" s="188"/>
      <c r="W352" s="188"/>
    </row>
    <row r="353" spans="1:23" s="187" customFormat="1" ht="16.5">
      <c r="A353" s="188"/>
      <c r="B353" s="188"/>
      <c r="C353" s="188"/>
      <c r="D353" s="605" t="s">
        <v>416</v>
      </c>
      <c r="E353" s="606"/>
      <c r="F353" s="188" t="s">
        <v>280</v>
      </c>
      <c r="G353" s="189">
        <v>1640</v>
      </c>
      <c r="H353" s="189">
        <v>0</v>
      </c>
      <c r="I353" s="189">
        <v>0</v>
      </c>
      <c r="J353" s="189">
        <v>0</v>
      </c>
      <c r="K353" s="189"/>
      <c r="L353" s="189"/>
      <c r="M353" s="189"/>
      <c r="N353" s="189">
        <v>0</v>
      </c>
      <c r="O353" s="189">
        <v>0</v>
      </c>
      <c r="P353" s="189">
        <v>0</v>
      </c>
      <c r="Q353" s="189">
        <v>0</v>
      </c>
      <c r="R353" s="189">
        <v>0</v>
      </c>
      <c r="S353" s="189"/>
      <c r="T353" s="189"/>
      <c r="U353" s="189"/>
      <c r="V353" s="188"/>
      <c r="W353" s="188"/>
    </row>
    <row r="354" spans="1:23" s="187" customFormat="1" ht="16.5">
      <c r="A354" s="188"/>
      <c r="B354" s="188"/>
      <c r="C354" s="188"/>
      <c r="D354" s="605" t="s">
        <v>417</v>
      </c>
      <c r="E354" s="606"/>
      <c r="F354" s="188" t="s">
        <v>280</v>
      </c>
      <c r="G354" s="189">
        <v>2160</v>
      </c>
      <c r="H354" s="189">
        <v>0</v>
      </c>
      <c r="I354" s="189">
        <v>0</v>
      </c>
      <c r="J354" s="189">
        <v>0</v>
      </c>
      <c r="K354" s="189"/>
      <c r="L354" s="189"/>
      <c r="M354" s="189"/>
      <c r="N354" s="189">
        <v>0</v>
      </c>
      <c r="O354" s="189">
        <v>0</v>
      </c>
      <c r="P354" s="189">
        <v>0</v>
      </c>
      <c r="Q354" s="189">
        <v>0</v>
      </c>
      <c r="R354" s="189">
        <v>0</v>
      </c>
      <c r="S354" s="189"/>
      <c r="T354" s="189"/>
      <c r="U354" s="189"/>
      <c r="V354" s="188"/>
      <c r="W354" s="188"/>
    </row>
    <row r="355" spans="1:23" s="187" customFormat="1" ht="16.5">
      <c r="A355" s="188"/>
      <c r="B355" s="188"/>
      <c r="C355" s="188"/>
      <c r="D355" s="605" t="s">
        <v>418</v>
      </c>
      <c r="E355" s="606"/>
      <c r="F355" s="188" t="s">
        <v>280</v>
      </c>
      <c r="G355" s="189">
        <v>2356.1999999999998</v>
      </c>
      <c r="H355" s="189">
        <v>0</v>
      </c>
      <c r="I355" s="189">
        <v>0</v>
      </c>
      <c r="J355" s="189">
        <v>0</v>
      </c>
      <c r="K355" s="189"/>
      <c r="L355" s="189"/>
      <c r="M355" s="189"/>
      <c r="N355" s="189">
        <v>0</v>
      </c>
      <c r="O355" s="189">
        <v>0</v>
      </c>
      <c r="P355" s="189">
        <v>0</v>
      </c>
      <c r="Q355" s="189">
        <v>0</v>
      </c>
      <c r="R355" s="189">
        <v>0</v>
      </c>
      <c r="S355" s="189"/>
      <c r="T355" s="189"/>
      <c r="U355" s="189"/>
      <c r="V355" s="188"/>
      <c r="W355" s="188"/>
    </row>
    <row r="356" spans="1:23" s="187" customFormat="1" ht="16.5">
      <c r="A356" s="188"/>
      <c r="B356" s="188"/>
      <c r="C356" s="188"/>
      <c r="D356" s="605" t="s">
        <v>580</v>
      </c>
      <c r="E356" s="606"/>
      <c r="F356" s="188" t="s">
        <v>280</v>
      </c>
      <c r="G356" s="189">
        <v>1200</v>
      </c>
      <c r="H356" s="189">
        <v>0</v>
      </c>
      <c r="I356" s="189">
        <v>0</v>
      </c>
      <c r="J356" s="189">
        <v>0</v>
      </c>
      <c r="K356" s="189"/>
      <c r="L356" s="189"/>
      <c r="M356" s="189"/>
      <c r="N356" s="189">
        <v>0</v>
      </c>
      <c r="O356" s="189">
        <v>0</v>
      </c>
      <c r="P356" s="189">
        <v>0</v>
      </c>
      <c r="Q356" s="189">
        <v>0</v>
      </c>
      <c r="R356" s="189">
        <v>0</v>
      </c>
      <c r="S356" s="189"/>
      <c r="T356" s="189"/>
      <c r="U356" s="189"/>
      <c r="V356" s="188"/>
      <c r="W356" s="188"/>
    </row>
    <row r="357" spans="1:23" s="176" customFormat="1" ht="63.75">
      <c r="A357" s="220"/>
      <c r="B357" s="205"/>
      <c r="C357" s="205">
        <v>11006</v>
      </c>
      <c r="D357" s="220" t="s">
        <v>568</v>
      </c>
      <c r="E357" s="220" t="s">
        <v>569</v>
      </c>
      <c r="F357" s="220" t="s">
        <v>280</v>
      </c>
      <c r="G357" s="218">
        <v>538369</v>
      </c>
      <c r="H357" s="218">
        <v>544413.4</v>
      </c>
      <c r="I357" s="218">
        <v>544413.4</v>
      </c>
      <c r="J357" s="218">
        <v>553600.69999999995</v>
      </c>
      <c r="K357" s="218">
        <v>553600.69999999995</v>
      </c>
      <c r="L357" s="218">
        <v>553600.69999999995</v>
      </c>
      <c r="M357" s="218">
        <v>544413.4</v>
      </c>
      <c r="N357" s="218">
        <v>554676.9</v>
      </c>
      <c r="O357" s="218">
        <v>557793.1</v>
      </c>
      <c r="P357" s="218">
        <v>544413.4</v>
      </c>
      <c r="Q357" s="218">
        <v>554676.9</v>
      </c>
      <c r="R357" s="218">
        <v>557793.1</v>
      </c>
      <c r="S357" s="218">
        <v>0</v>
      </c>
      <c r="T357" s="218">
        <v>0</v>
      </c>
      <c r="U357" s="218">
        <v>0</v>
      </c>
      <c r="V357" s="220" t="s">
        <v>870</v>
      </c>
      <c r="W357" s="220"/>
    </row>
    <row r="358" spans="1:23" s="176" customFormat="1" ht="51">
      <c r="A358" s="220"/>
      <c r="B358" s="205"/>
      <c r="C358" s="205">
        <v>11007</v>
      </c>
      <c r="D358" s="220" t="s">
        <v>863</v>
      </c>
      <c r="E358" s="220" t="s">
        <v>869</v>
      </c>
      <c r="F358" s="220" t="s">
        <v>280</v>
      </c>
      <c r="G358" s="218">
        <v>4610.03</v>
      </c>
      <c r="H358" s="218">
        <v>0</v>
      </c>
      <c r="I358" s="218">
        <v>4610.03</v>
      </c>
      <c r="J358" s="218">
        <v>17549.5</v>
      </c>
      <c r="K358" s="218">
        <v>17549.5</v>
      </c>
      <c r="L358" s="218">
        <v>17549.5</v>
      </c>
      <c r="M358" s="218"/>
      <c r="N358" s="218">
        <v>17549.5</v>
      </c>
      <c r="O358" s="218">
        <v>17549.5</v>
      </c>
      <c r="P358" s="218">
        <v>17549.5</v>
      </c>
      <c r="Q358" s="218">
        <v>17549.5</v>
      </c>
      <c r="R358" s="218">
        <v>17549.5</v>
      </c>
      <c r="S358" s="218">
        <v>0</v>
      </c>
      <c r="T358" s="218">
        <v>0</v>
      </c>
      <c r="U358" s="218">
        <v>0</v>
      </c>
      <c r="V358" s="220"/>
      <c r="W358" s="220"/>
    </row>
    <row r="359" spans="1:23" s="176" customFormat="1" ht="89.25">
      <c r="A359" s="220"/>
      <c r="B359" s="205"/>
      <c r="C359" s="205">
        <v>11008</v>
      </c>
      <c r="D359" s="220" t="s">
        <v>570</v>
      </c>
      <c r="E359" s="220" t="s">
        <v>571</v>
      </c>
      <c r="F359" s="220" t="s">
        <v>280</v>
      </c>
      <c r="G359" s="218">
        <f t="shared" ref="G359:U359" si="104">+G360</f>
        <v>6793</v>
      </c>
      <c r="H359" s="218">
        <f>+H360</f>
        <v>6793</v>
      </c>
      <c r="I359" s="218">
        <f t="shared" si="104"/>
        <v>6793</v>
      </c>
      <c r="J359" s="242" t="str">
        <f>+J360</f>
        <v>6793.0</v>
      </c>
      <c r="K359" s="242">
        <f t="shared" ref="K359:M359" si="105">+K360</f>
        <v>6793</v>
      </c>
      <c r="L359" s="242">
        <f t="shared" si="105"/>
        <v>6793</v>
      </c>
      <c r="M359" s="242">
        <f t="shared" si="105"/>
        <v>6793</v>
      </c>
      <c r="N359" s="242" t="str">
        <f t="shared" si="104"/>
        <v>6793.0</v>
      </c>
      <c r="O359" s="242" t="str">
        <f t="shared" si="104"/>
        <v>6793.0</v>
      </c>
      <c r="P359" s="242" t="str">
        <f t="shared" si="104"/>
        <v>6793.0</v>
      </c>
      <c r="Q359" s="242" t="str">
        <f t="shared" si="104"/>
        <v>6793.0</v>
      </c>
      <c r="R359" s="242" t="str">
        <f t="shared" si="104"/>
        <v>6793.0</v>
      </c>
      <c r="S359" s="218">
        <f t="shared" si="104"/>
        <v>0</v>
      </c>
      <c r="T359" s="218">
        <f t="shared" si="104"/>
        <v>0</v>
      </c>
      <c r="U359" s="218">
        <f t="shared" si="104"/>
        <v>0</v>
      </c>
      <c r="V359" s="220" t="s">
        <v>870</v>
      </c>
      <c r="W359" s="220"/>
    </row>
    <row r="360" spans="1:23" s="187" customFormat="1" ht="16.5">
      <c r="A360" s="188"/>
      <c r="B360" s="188"/>
      <c r="C360" s="188"/>
      <c r="D360" s="605" t="s">
        <v>576</v>
      </c>
      <c r="E360" s="606"/>
      <c r="F360" s="188" t="s">
        <v>280</v>
      </c>
      <c r="G360" s="189">
        <v>6793</v>
      </c>
      <c r="H360" s="189">
        <v>6793</v>
      </c>
      <c r="I360" s="189">
        <v>6793</v>
      </c>
      <c r="J360" s="189" t="s">
        <v>942</v>
      </c>
      <c r="K360" s="242">
        <v>6793</v>
      </c>
      <c r="L360" s="242">
        <v>6793</v>
      </c>
      <c r="M360" s="242">
        <v>6793</v>
      </c>
      <c r="N360" s="189" t="s">
        <v>942</v>
      </c>
      <c r="O360" s="189" t="s">
        <v>942</v>
      </c>
      <c r="P360" s="189" t="s">
        <v>942</v>
      </c>
      <c r="Q360" s="189" t="s">
        <v>942</v>
      </c>
      <c r="R360" s="189" t="s">
        <v>942</v>
      </c>
      <c r="S360" s="189"/>
      <c r="T360" s="189"/>
      <c r="U360" s="189"/>
      <c r="V360" s="188"/>
      <c r="W360" s="188"/>
    </row>
    <row r="361" spans="1:23" s="176" customFormat="1" ht="76.5">
      <c r="A361" s="220"/>
      <c r="B361" s="205"/>
      <c r="C361" s="205">
        <v>11014</v>
      </c>
      <c r="D361" s="220" t="s">
        <v>572</v>
      </c>
      <c r="E361" s="220" t="s">
        <v>573</v>
      </c>
      <c r="F361" s="220" t="s">
        <v>280</v>
      </c>
      <c r="G361" s="218">
        <v>28700</v>
      </c>
      <c r="H361" s="218">
        <v>28700</v>
      </c>
      <c r="I361" s="218">
        <v>28700</v>
      </c>
      <c r="J361" s="218">
        <v>38191.199999999997</v>
      </c>
      <c r="K361" s="218">
        <v>38191.199999999997</v>
      </c>
      <c r="L361" s="218">
        <v>38191.199999999997</v>
      </c>
      <c r="M361" s="218">
        <v>28700</v>
      </c>
      <c r="N361" s="218">
        <v>47951</v>
      </c>
      <c r="O361" s="218">
        <v>77721.100000000006</v>
      </c>
      <c r="P361" s="218">
        <v>28700</v>
      </c>
      <c r="Q361" s="218">
        <v>47951</v>
      </c>
      <c r="R361" s="218">
        <v>77721.100000000006</v>
      </c>
      <c r="S361" s="218">
        <v>0</v>
      </c>
      <c r="T361" s="218">
        <v>0</v>
      </c>
      <c r="U361" s="218">
        <v>0</v>
      </c>
      <c r="V361" s="220" t="s">
        <v>870</v>
      </c>
      <c r="W361" s="220"/>
    </row>
    <row r="362" spans="1:23" s="176" customFormat="1" ht="102">
      <c r="A362" s="220"/>
      <c r="B362" s="205"/>
      <c r="C362" s="205">
        <v>12002</v>
      </c>
      <c r="D362" s="220" t="s">
        <v>574</v>
      </c>
      <c r="E362" s="220" t="s">
        <v>575</v>
      </c>
      <c r="F362" s="220" t="s">
        <v>307</v>
      </c>
      <c r="G362" s="218">
        <f>SUM(G363:G374)</f>
        <v>204251.69</v>
      </c>
      <c r="H362" s="218">
        <f t="shared" ref="H362:U362" si="106">SUM(H363:H374)</f>
        <v>366378.49999999994</v>
      </c>
      <c r="I362" s="218">
        <f t="shared" si="106"/>
        <v>366378.49999999994</v>
      </c>
      <c r="J362" s="218">
        <f t="shared" si="106"/>
        <v>908026.9</v>
      </c>
      <c r="K362" s="218">
        <v>908026.9</v>
      </c>
      <c r="L362" s="218">
        <v>908026.9</v>
      </c>
      <c r="M362" s="218">
        <v>366378.5</v>
      </c>
      <c r="N362" s="218">
        <f t="shared" si="106"/>
        <v>1266867.9999999998</v>
      </c>
      <c r="O362" s="218">
        <f t="shared" si="106"/>
        <v>1324718.3000000003</v>
      </c>
      <c r="P362" s="218">
        <f t="shared" si="106"/>
        <v>791539.4</v>
      </c>
      <c r="Q362" s="218">
        <f t="shared" si="106"/>
        <v>1266867.9999999998</v>
      </c>
      <c r="R362" s="218">
        <f t="shared" si="106"/>
        <v>1324718.3000000003</v>
      </c>
      <c r="S362" s="218">
        <f t="shared" ref="S362" si="107">SUM(S363:S374)</f>
        <v>0</v>
      </c>
      <c r="T362" s="218">
        <f t="shared" si="106"/>
        <v>0</v>
      </c>
      <c r="U362" s="218">
        <f t="shared" si="106"/>
        <v>0</v>
      </c>
      <c r="V362" s="220" t="s">
        <v>870</v>
      </c>
      <c r="W362" s="220"/>
    </row>
    <row r="363" spans="1:23" s="187" customFormat="1" ht="16.5">
      <c r="A363" s="188"/>
      <c r="B363" s="188"/>
      <c r="C363" s="188"/>
      <c r="D363" s="605" t="s">
        <v>576</v>
      </c>
      <c r="E363" s="606" t="s">
        <v>576</v>
      </c>
      <c r="F363" s="188" t="s">
        <v>307</v>
      </c>
      <c r="G363" s="189">
        <v>57667.18</v>
      </c>
      <c r="H363" s="189">
        <v>116929.3</v>
      </c>
      <c r="I363" s="189">
        <v>116929.3</v>
      </c>
      <c r="J363" s="189">
        <v>329041.09999999998</v>
      </c>
      <c r="K363" s="189"/>
      <c r="L363" s="189"/>
      <c r="M363" s="189"/>
      <c r="N363" s="189">
        <v>459074.1</v>
      </c>
      <c r="O363" s="189">
        <v>488704.3</v>
      </c>
      <c r="P363" s="189">
        <v>286829.59999999998</v>
      </c>
      <c r="Q363" s="189">
        <v>459074.1</v>
      </c>
      <c r="R363" s="189">
        <v>488704.3</v>
      </c>
      <c r="S363" s="189"/>
      <c r="T363" s="189"/>
      <c r="U363" s="189"/>
      <c r="V363" s="188"/>
      <c r="W363" s="188"/>
    </row>
    <row r="364" spans="1:23" s="187" customFormat="1" ht="16.5">
      <c r="A364" s="188"/>
      <c r="B364" s="188"/>
      <c r="C364" s="188"/>
      <c r="D364" s="605" t="s">
        <v>581</v>
      </c>
      <c r="E364" s="606" t="s">
        <v>581</v>
      </c>
      <c r="F364" s="188" t="s">
        <v>280</v>
      </c>
      <c r="G364" s="189">
        <v>24348.6</v>
      </c>
      <c r="H364" s="189">
        <v>39950.800000000003</v>
      </c>
      <c r="I364" s="189">
        <v>39950.800000000003</v>
      </c>
      <c r="J364" s="189">
        <v>79096.399999999994</v>
      </c>
      <c r="K364" s="189"/>
      <c r="L364" s="189"/>
      <c r="M364" s="189"/>
      <c r="N364" s="189">
        <v>110354.4</v>
      </c>
      <c r="O364" s="189">
        <v>114751.2</v>
      </c>
      <c r="P364" s="189">
        <v>68949.399999999994</v>
      </c>
      <c r="Q364" s="189">
        <v>110354.4</v>
      </c>
      <c r="R364" s="189">
        <v>114751.2</v>
      </c>
      <c r="S364" s="189"/>
      <c r="T364" s="189"/>
      <c r="U364" s="189"/>
      <c r="V364" s="188"/>
      <c r="W364" s="188"/>
    </row>
    <row r="365" spans="1:23" s="187" customFormat="1" ht="16.5">
      <c r="A365" s="188"/>
      <c r="B365" s="188"/>
      <c r="C365" s="188"/>
      <c r="D365" s="605" t="s">
        <v>577</v>
      </c>
      <c r="E365" s="606" t="s">
        <v>577</v>
      </c>
      <c r="F365" s="188" t="s">
        <v>280</v>
      </c>
      <c r="G365" s="189">
        <v>3276</v>
      </c>
      <c r="H365" s="189">
        <v>4872.1000000000004</v>
      </c>
      <c r="I365" s="189">
        <v>4872.1000000000004</v>
      </c>
      <c r="J365" s="189">
        <v>12655.4</v>
      </c>
      <c r="K365" s="189"/>
      <c r="L365" s="189"/>
      <c r="M365" s="189"/>
      <c r="N365" s="189">
        <v>17656.7</v>
      </c>
      <c r="O365" s="189">
        <v>19042.3</v>
      </c>
      <c r="P365" s="189">
        <v>11031.9</v>
      </c>
      <c r="Q365" s="189">
        <v>17656.7</v>
      </c>
      <c r="R365" s="189">
        <v>19042.3</v>
      </c>
      <c r="S365" s="189"/>
      <c r="T365" s="189"/>
      <c r="U365" s="189"/>
      <c r="V365" s="188"/>
      <c r="W365" s="188"/>
    </row>
    <row r="366" spans="1:23" s="187" customFormat="1" ht="16.5">
      <c r="A366" s="188"/>
      <c r="B366" s="188"/>
      <c r="C366" s="188"/>
      <c r="D366" s="605" t="s">
        <v>413</v>
      </c>
      <c r="E366" s="606" t="s">
        <v>413</v>
      </c>
      <c r="F366" s="188" t="s">
        <v>280</v>
      </c>
      <c r="G366" s="189">
        <v>10816.8</v>
      </c>
      <c r="H366" s="189">
        <v>13641.8</v>
      </c>
      <c r="I366" s="189">
        <v>13641.8</v>
      </c>
      <c r="J366" s="189">
        <v>31638.6</v>
      </c>
      <c r="K366" s="189"/>
      <c r="L366" s="189"/>
      <c r="M366" s="189"/>
      <c r="N366" s="189">
        <v>44141.7</v>
      </c>
      <c r="O366" s="189">
        <v>46539.9</v>
      </c>
      <c r="P366" s="189">
        <v>27579.8</v>
      </c>
      <c r="Q366" s="189">
        <v>44141.7</v>
      </c>
      <c r="R366" s="189">
        <v>46539.9</v>
      </c>
      <c r="S366" s="189"/>
      <c r="T366" s="189"/>
      <c r="U366" s="189"/>
      <c r="V366" s="188"/>
      <c r="W366" s="188"/>
    </row>
    <row r="367" spans="1:23" s="187" customFormat="1" ht="16.5">
      <c r="A367" s="188"/>
      <c r="B367" s="188"/>
      <c r="C367" s="188"/>
      <c r="D367" s="605" t="s">
        <v>578</v>
      </c>
      <c r="E367" s="606" t="s">
        <v>578</v>
      </c>
      <c r="F367" s="188" t="s">
        <v>280</v>
      </c>
      <c r="G367" s="189">
        <v>14829.5</v>
      </c>
      <c r="H367" s="189">
        <v>27283.5</v>
      </c>
      <c r="I367" s="189">
        <v>27283.5</v>
      </c>
      <c r="J367" s="189">
        <v>60113.3</v>
      </c>
      <c r="K367" s="189"/>
      <c r="L367" s="189"/>
      <c r="M367" s="189"/>
      <c r="N367" s="189">
        <v>83869.3</v>
      </c>
      <c r="O367" s="189">
        <v>87253.5</v>
      </c>
      <c r="P367" s="189">
        <v>52401.599999999999</v>
      </c>
      <c r="Q367" s="189">
        <v>83869.3</v>
      </c>
      <c r="R367" s="189">
        <v>87253.5</v>
      </c>
      <c r="S367" s="189"/>
      <c r="T367" s="189"/>
      <c r="U367" s="189"/>
      <c r="V367" s="188"/>
      <c r="W367" s="188"/>
    </row>
    <row r="368" spans="1:23" s="187" customFormat="1" ht="16.5">
      <c r="A368" s="188"/>
      <c r="B368" s="188"/>
      <c r="C368" s="188"/>
      <c r="D368" s="605" t="s">
        <v>414</v>
      </c>
      <c r="E368" s="606" t="s">
        <v>414</v>
      </c>
      <c r="F368" s="188" t="s">
        <v>280</v>
      </c>
      <c r="G368" s="189">
        <v>9327.5</v>
      </c>
      <c r="H368" s="189">
        <v>15590.6</v>
      </c>
      <c r="I368" s="189">
        <v>15590.6</v>
      </c>
      <c r="J368" s="189">
        <v>34802.400000000001</v>
      </c>
      <c r="K368" s="189"/>
      <c r="L368" s="189"/>
      <c r="M368" s="189"/>
      <c r="N368" s="189">
        <v>48555.9</v>
      </c>
      <c r="O368" s="189">
        <v>51300.5</v>
      </c>
      <c r="P368" s="189">
        <v>30337.8</v>
      </c>
      <c r="Q368" s="189">
        <v>48555.9</v>
      </c>
      <c r="R368" s="189">
        <v>51300.5</v>
      </c>
      <c r="S368" s="189"/>
      <c r="T368" s="189"/>
      <c r="U368" s="189"/>
      <c r="V368" s="188"/>
      <c r="W368" s="188"/>
    </row>
    <row r="369" spans="1:23" s="187" customFormat="1" ht="16.5">
      <c r="A369" s="188"/>
      <c r="B369" s="188"/>
      <c r="C369" s="188"/>
      <c r="D369" s="605" t="s">
        <v>415</v>
      </c>
      <c r="E369" s="606" t="s">
        <v>415</v>
      </c>
      <c r="F369" s="188" t="s">
        <v>280</v>
      </c>
      <c r="G369" s="189">
        <v>10456.11</v>
      </c>
      <c r="H369" s="189">
        <v>24360.3</v>
      </c>
      <c r="I369" s="189">
        <v>24360.3</v>
      </c>
      <c r="J369" s="189">
        <v>44294</v>
      </c>
      <c r="K369" s="189"/>
      <c r="L369" s="189"/>
      <c r="M369" s="189"/>
      <c r="N369" s="189">
        <v>61798.400000000001</v>
      </c>
      <c r="O369" s="189">
        <v>60253.5</v>
      </c>
      <c r="P369" s="189">
        <v>38611.679999999993</v>
      </c>
      <c r="Q369" s="189">
        <v>61798.400000000001</v>
      </c>
      <c r="R369" s="189">
        <v>60253.5</v>
      </c>
      <c r="S369" s="189"/>
      <c r="T369" s="189"/>
      <c r="U369" s="189"/>
      <c r="V369" s="188"/>
      <c r="W369" s="188"/>
    </row>
    <row r="370" spans="1:23" s="187" customFormat="1" ht="16.5">
      <c r="A370" s="188"/>
      <c r="B370" s="188"/>
      <c r="C370" s="188"/>
      <c r="D370" s="605" t="s">
        <v>579</v>
      </c>
      <c r="E370" s="606" t="s">
        <v>579</v>
      </c>
      <c r="F370" s="188" t="s">
        <v>280</v>
      </c>
      <c r="G370" s="189">
        <v>29128.9</v>
      </c>
      <c r="H370" s="189">
        <v>57490.2</v>
      </c>
      <c r="I370" s="189">
        <v>57490.2</v>
      </c>
      <c r="J370" s="189">
        <v>158192.79999999999</v>
      </c>
      <c r="K370" s="189"/>
      <c r="L370" s="189"/>
      <c r="M370" s="189"/>
      <c r="N370" s="189">
        <v>220708.7</v>
      </c>
      <c r="O370" s="189">
        <v>227370.8</v>
      </c>
      <c r="P370" s="189">
        <v>137898.79999999999</v>
      </c>
      <c r="Q370" s="189">
        <v>220708.7</v>
      </c>
      <c r="R370" s="189">
        <v>227370.8</v>
      </c>
      <c r="S370" s="189"/>
      <c r="T370" s="189"/>
      <c r="U370" s="189"/>
      <c r="V370" s="188"/>
      <c r="W370" s="188"/>
    </row>
    <row r="371" spans="1:23" s="187" customFormat="1" ht="16.5">
      <c r="A371" s="188"/>
      <c r="B371" s="188"/>
      <c r="C371" s="188"/>
      <c r="D371" s="605" t="s">
        <v>416</v>
      </c>
      <c r="E371" s="606" t="s">
        <v>1569</v>
      </c>
      <c r="F371" s="188" t="s">
        <v>280</v>
      </c>
      <c r="G371" s="189">
        <v>18959.599999999999</v>
      </c>
      <c r="H371" s="189">
        <v>30206.7</v>
      </c>
      <c r="I371" s="189">
        <v>30206.7</v>
      </c>
      <c r="J371" s="189">
        <v>66441</v>
      </c>
      <c r="K371" s="189"/>
      <c r="L371" s="189"/>
      <c r="M371" s="189"/>
      <c r="N371" s="189">
        <v>92697.7</v>
      </c>
      <c r="O371" s="189">
        <v>96774.6</v>
      </c>
      <c r="P371" s="189">
        <v>57917.51999999999</v>
      </c>
      <c r="Q371" s="189">
        <v>92697.7</v>
      </c>
      <c r="R371" s="189">
        <v>96774.6</v>
      </c>
      <c r="S371" s="189"/>
      <c r="T371" s="189"/>
      <c r="U371" s="189"/>
      <c r="V371" s="188"/>
      <c r="W371" s="188"/>
    </row>
    <row r="372" spans="1:23" s="187" customFormat="1" ht="16.5">
      <c r="A372" s="188"/>
      <c r="B372" s="188"/>
      <c r="C372" s="188"/>
      <c r="D372" s="605" t="s">
        <v>417</v>
      </c>
      <c r="E372" s="606" t="s">
        <v>417</v>
      </c>
      <c r="F372" s="188" t="s">
        <v>280</v>
      </c>
      <c r="G372" s="189">
        <v>3718</v>
      </c>
      <c r="H372" s="189">
        <v>4872.1000000000004</v>
      </c>
      <c r="I372" s="189">
        <v>4872.1000000000004</v>
      </c>
      <c r="J372" s="189">
        <v>15819.3</v>
      </c>
      <c r="K372" s="189"/>
      <c r="L372" s="189"/>
      <c r="M372" s="189"/>
      <c r="N372" s="189">
        <v>22070.9</v>
      </c>
      <c r="O372" s="189">
        <v>21671.3</v>
      </c>
      <c r="P372" s="189">
        <v>13789.8</v>
      </c>
      <c r="Q372" s="189">
        <v>22070.9</v>
      </c>
      <c r="R372" s="189">
        <v>21671.3</v>
      </c>
      <c r="S372" s="189"/>
      <c r="T372" s="189"/>
      <c r="U372" s="189"/>
      <c r="V372" s="188"/>
      <c r="W372" s="188"/>
    </row>
    <row r="373" spans="1:23" s="187" customFormat="1" ht="16.5">
      <c r="A373" s="188"/>
      <c r="B373" s="188"/>
      <c r="C373" s="188"/>
      <c r="D373" s="605" t="s">
        <v>585</v>
      </c>
      <c r="E373" s="606" t="s">
        <v>585</v>
      </c>
      <c r="F373" s="188" t="s">
        <v>280</v>
      </c>
      <c r="G373" s="189">
        <v>1450.8</v>
      </c>
      <c r="H373" s="189">
        <v>1948.8</v>
      </c>
      <c r="I373" s="189">
        <v>1948.8</v>
      </c>
      <c r="J373" s="189">
        <v>3163.9</v>
      </c>
      <c r="K373" s="189"/>
      <c r="L373" s="189"/>
      <c r="M373" s="189"/>
      <c r="N373" s="189">
        <v>4414.2</v>
      </c>
      <c r="O373" s="189">
        <v>4760.6000000000004</v>
      </c>
      <c r="P373" s="189">
        <v>2758</v>
      </c>
      <c r="Q373" s="189">
        <v>4414.2</v>
      </c>
      <c r="R373" s="189">
        <v>4760.6000000000004</v>
      </c>
      <c r="S373" s="189"/>
      <c r="T373" s="189"/>
      <c r="U373" s="189"/>
      <c r="V373" s="188"/>
      <c r="W373" s="188"/>
    </row>
    <row r="374" spans="1:23" s="187" customFormat="1" ht="16.5">
      <c r="A374" s="188"/>
      <c r="B374" s="188"/>
      <c r="C374" s="188"/>
      <c r="D374" s="605" t="s">
        <v>580</v>
      </c>
      <c r="E374" s="606" t="s">
        <v>580</v>
      </c>
      <c r="F374" s="188" t="s">
        <v>280</v>
      </c>
      <c r="G374" s="189">
        <v>20272.7</v>
      </c>
      <c r="H374" s="189">
        <v>29232.3</v>
      </c>
      <c r="I374" s="189">
        <v>29232.3</v>
      </c>
      <c r="J374" s="189">
        <v>72768.7</v>
      </c>
      <c r="K374" s="189"/>
      <c r="L374" s="189"/>
      <c r="M374" s="189"/>
      <c r="N374" s="189">
        <v>101526</v>
      </c>
      <c r="O374" s="189">
        <v>106295.8</v>
      </c>
      <c r="P374" s="189">
        <v>63433.5</v>
      </c>
      <c r="Q374" s="189">
        <v>101526</v>
      </c>
      <c r="R374" s="189">
        <v>106295.8</v>
      </c>
      <c r="S374" s="189"/>
      <c r="T374" s="189"/>
      <c r="U374" s="189"/>
      <c r="V374" s="188"/>
      <c r="W374" s="188"/>
    </row>
    <row r="375" spans="1:23" s="176" customFormat="1" ht="63.75">
      <c r="A375" s="220"/>
      <c r="B375" s="205"/>
      <c r="C375" s="205">
        <v>32004</v>
      </c>
      <c r="D375" s="220" t="s">
        <v>864</v>
      </c>
      <c r="E375" s="220" t="s">
        <v>865</v>
      </c>
      <c r="F375" s="220" t="s">
        <v>866</v>
      </c>
      <c r="G375" s="218">
        <v>20014.12</v>
      </c>
      <c r="H375" s="218">
        <v>0</v>
      </c>
      <c r="I375" s="218">
        <v>0</v>
      </c>
      <c r="J375" s="218"/>
      <c r="K375" s="218"/>
      <c r="L375" s="218"/>
      <c r="M375" s="218"/>
      <c r="N375" s="218"/>
      <c r="O375" s="218"/>
      <c r="P375" s="218"/>
      <c r="Q375" s="218"/>
      <c r="R375" s="218"/>
      <c r="S375" s="218"/>
      <c r="T375" s="218"/>
      <c r="U375" s="218"/>
      <c r="V375" s="220"/>
      <c r="W375" s="220"/>
    </row>
    <row r="376" spans="1:23" s="176" customFormat="1" ht="76.5">
      <c r="A376" s="220"/>
      <c r="B376" s="205"/>
      <c r="C376" s="205">
        <v>32005</v>
      </c>
      <c r="D376" s="220" t="s">
        <v>867</v>
      </c>
      <c r="E376" s="220" t="s">
        <v>868</v>
      </c>
      <c r="F376" s="220" t="s">
        <v>866</v>
      </c>
      <c r="G376" s="218">
        <v>20097.75</v>
      </c>
      <c r="H376" s="218">
        <v>0</v>
      </c>
      <c r="I376" s="218">
        <v>0</v>
      </c>
      <c r="J376" s="218"/>
      <c r="K376" s="218"/>
      <c r="L376" s="218"/>
      <c r="M376" s="218"/>
      <c r="N376" s="218"/>
      <c r="O376" s="218"/>
      <c r="P376" s="218"/>
      <c r="Q376" s="218"/>
      <c r="R376" s="218"/>
      <c r="S376" s="218"/>
      <c r="T376" s="218"/>
      <c r="U376" s="218"/>
      <c r="V376" s="220"/>
      <c r="W376" s="220"/>
    </row>
    <row r="377" spans="1:23" s="210" customFormat="1" ht="76.5">
      <c r="A377" s="220"/>
      <c r="B377" s="205"/>
      <c r="C377" s="205" t="s">
        <v>885</v>
      </c>
      <c r="D377" s="220" t="s">
        <v>991</v>
      </c>
      <c r="E377" s="220" t="s">
        <v>992</v>
      </c>
      <c r="F377" s="220" t="s">
        <v>280</v>
      </c>
      <c r="G377" s="218">
        <v>0</v>
      </c>
      <c r="H377" s="218">
        <v>0</v>
      </c>
      <c r="I377" s="218">
        <v>0</v>
      </c>
      <c r="J377" s="218">
        <v>0</v>
      </c>
      <c r="K377" s="218"/>
      <c r="L377" s="218">
        <v>30000</v>
      </c>
      <c r="M377" s="218"/>
      <c r="N377" s="218">
        <v>0</v>
      </c>
      <c r="O377" s="218">
        <v>0</v>
      </c>
      <c r="P377" s="218">
        <v>0</v>
      </c>
      <c r="Q377" s="218">
        <v>30000</v>
      </c>
      <c r="R377" s="218">
        <v>30000</v>
      </c>
      <c r="S377" s="218"/>
      <c r="T377" s="218"/>
      <c r="U377" s="218"/>
      <c r="V377" s="220"/>
      <c r="W377" s="220"/>
    </row>
    <row r="378" spans="1:23" s="185" customFormat="1" ht="102">
      <c r="A378" s="551"/>
      <c r="B378" s="552">
        <v>1162</v>
      </c>
      <c r="C378" s="552"/>
      <c r="D378" s="551" t="s">
        <v>586</v>
      </c>
      <c r="E378" s="551" t="s">
        <v>587</v>
      </c>
      <c r="F378" s="551"/>
      <c r="G378" s="237">
        <f t="shared" ref="G378:T378" si="108">+G381+G382+G383+G384+G385+G386+G387+G388+G389+G391+G392+G393+G394+G395+G397+G398+G399+G396</f>
        <v>30009103.320000008</v>
      </c>
      <c r="H378" s="237">
        <f t="shared" si="108"/>
        <v>29224285</v>
      </c>
      <c r="I378" s="237">
        <f t="shared" si="108"/>
        <v>30310901.399999999</v>
      </c>
      <c r="J378" s="237">
        <f t="shared" si="108"/>
        <v>45257513.099999994</v>
      </c>
      <c r="K378" s="237">
        <f t="shared" si="108"/>
        <v>45257513.099999994</v>
      </c>
      <c r="L378" s="237">
        <f t="shared" si="108"/>
        <v>45280089.799999997</v>
      </c>
      <c r="M378" s="237">
        <f t="shared" si="108"/>
        <v>29244542.899999999</v>
      </c>
      <c r="N378" s="237">
        <f t="shared" si="108"/>
        <v>53649695.299999997</v>
      </c>
      <c r="O378" s="237">
        <f t="shared" si="108"/>
        <v>63268884.299999997</v>
      </c>
      <c r="P378" s="237">
        <f t="shared" si="108"/>
        <v>39457824.299999997</v>
      </c>
      <c r="Q378" s="237">
        <f t="shared" si="108"/>
        <v>53669955.200000003</v>
      </c>
      <c r="R378" s="237">
        <f t="shared" si="108"/>
        <v>63289144.200000003</v>
      </c>
      <c r="S378" s="237">
        <f t="shared" ref="S378" si="109">+S381+S382+S383+S384+S385+S386+S387+S388+S389+S391+S392+S393+S394+S395+S397+S398+S399+S396</f>
        <v>0</v>
      </c>
      <c r="T378" s="237">
        <f t="shared" si="108"/>
        <v>0</v>
      </c>
      <c r="U378" s="237"/>
      <c r="V378" s="237"/>
      <c r="W378" s="237"/>
    </row>
    <row r="379" spans="1:23" s="198" customFormat="1" ht="16.5" hidden="1" outlineLevel="1">
      <c r="A379" s="220"/>
      <c r="B379" s="205"/>
      <c r="C379" s="205"/>
      <c r="D379" s="220"/>
      <c r="E379" s="220"/>
      <c r="F379" s="220"/>
      <c r="G379" s="218">
        <v>30009103.320000008</v>
      </c>
      <c r="H379" s="218">
        <v>29224285</v>
      </c>
      <c r="I379" s="218"/>
      <c r="J379" s="218"/>
      <c r="K379" s="218"/>
      <c r="L379" s="218"/>
      <c r="M379" s="218"/>
      <c r="N379" s="218"/>
      <c r="O379" s="218"/>
      <c r="P379" s="218">
        <v>35182797.600000001</v>
      </c>
      <c r="Q379" s="218">
        <v>48419955.200000003</v>
      </c>
      <c r="R379" s="218">
        <v>56039144.200000003</v>
      </c>
      <c r="S379" s="218"/>
      <c r="T379" s="218"/>
      <c r="U379" s="218"/>
      <c r="V379" s="220"/>
      <c r="W379" s="220"/>
    </row>
    <row r="380" spans="1:23" s="198" customFormat="1" ht="16.5" hidden="1" outlineLevel="1">
      <c r="A380" s="220"/>
      <c r="B380" s="205"/>
      <c r="C380" s="205"/>
      <c r="D380" s="220"/>
      <c r="E380" s="220"/>
      <c r="F380" s="220"/>
      <c r="G380" s="218">
        <f>+G378-G379</f>
        <v>0</v>
      </c>
      <c r="H380" s="218">
        <f>+H378-H379</f>
        <v>0</v>
      </c>
      <c r="I380" s="218">
        <f t="shared" ref="I380:R380" si="110">+I378-I379</f>
        <v>30310901.399999999</v>
      </c>
      <c r="J380" s="218">
        <f t="shared" si="110"/>
        <v>45257513.099999994</v>
      </c>
      <c r="K380" s="218">
        <f t="shared" si="110"/>
        <v>45257513.099999994</v>
      </c>
      <c r="L380" s="218">
        <f t="shared" si="110"/>
        <v>45280089.799999997</v>
      </c>
      <c r="M380" s="218">
        <f t="shared" si="110"/>
        <v>29244542.899999999</v>
      </c>
      <c r="N380" s="218">
        <f t="shared" si="110"/>
        <v>53649695.299999997</v>
      </c>
      <c r="O380" s="218">
        <f t="shared" si="110"/>
        <v>63268884.299999997</v>
      </c>
      <c r="P380" s="218">
        <f>+P378-P379</f>
        <v>4275026.6999999955</v>
      </c>
      <c r="Q380" s="218">
        <f t="shared" si="110"/>
        <v>5250000</v>
      </c>
      <c r="R380" s="218">
        <f t="shared" si="110"/>
        <v>7250000</v>
      </c>
      <c r="S380" s="218"/>
      <c r="T380" s="218"/>
      <c r="U380" s="218"/>
      <c r="V380" s="220"/>
      <c r="W380" s="220"/>
    </row>
    <row r="381" spans="1:23" s="176" customFormat="1" ht="86.25" customHeight="1" collapsed="1">
      <c r="A381" s="220"/>
      <c r="B381" s="205"/>
      <c r="C381" s="205">
        <v>11001</v>
      </c>
      <c r="D381" s="220" t="s">
        <v>588</v>
      </c>
      <c r="E381" s="220" t="s">
        <v>588</v>
      </c>
      <c r="F381" s="220" t="s">
        <v>280</v>
      </c>
      <c r="G381" s="218">
        <v>499859.56</v>
      </c>
      <c r="H381" s="218">
        <v>449939.7</v>
      </c>
      <c r="I381" s="218">
        <v>449939.7</v>
      </c>
      <c r="J381" s="218">
        <v>550494.70000000007</v>
      </c>
      <c r="K381" s="218">
        <v>550494.69999999995</v>
      </c>
      <c r="L381" s="218">
        <v>550494.69999999995</v>
      </c>
      <c r="M381" s="218">
        <v>470197.6</v>
      </c>
      <c r="N381" s="218">
        <v>486844.70000000013</v>
      </c>
      <c r="O381" s="218">
        <v>477844.70000000013</v>
      </c>
      <c r="P381" s="218">
        <v>489783.19999999995</v>
      </c>
      <c r="Q381" s="218">
        <v>507104.6</v>
      </c>
      <c r="R381" s="218">
        <v>498104.6</v>
      </c>
      <c r="S381" s="218"/>
      <c r="T381" s="218"/>
      <c r="U381" s="218"/>
      <c r="V381" s="220" t="s">
        <v>152</v>
      </c>
      <c r="W381" s="220"/>
    </row>
    <row r="382" spans="1:23" s="176" customFormat="1" ht="103.5" customHeight="1">
      <c r="A382" s="220"/>
      <c r="B382" s="205"/>
      <c r="C382" s="205">
        <v>11002</v>
      </c>
      <c r="D382" s="220" t="s">
        <v>589</v>
      </c>
      <c r="E382" s="220" t="s">
        <v>590</v>
      </c>
      <c r="F382" s="220" t="s">
        <v>280</v>
      </c>
      <c r="G382" s="218">
        <v>15031392.939999999</v>
      </c>
      <c r="H382" s="218">
        <v>14582613.199999999</v>
      </c>
      <c r="I382" s="218">
        <v>14582613.199999999</v>
      </c>
      <c r="J382" s="218">
        <v>24370327.300000001</v>
      </c>
      <c r="K382" s="218">
        <v>24370327.300000001</v>
      </c>
      <c r="L382" s="218">
        <v>24370327.300000001</v>
      </c>
      <c r="M382" s="218">
        <v>15764579.6</v>
      </c>
      <c r="N382" s="218">
        <v>26628827.300000001</v>
      </c>
      <c r="O382" s="218">
        <v>28321077.300000001</v>
      </c>
      <c r="P382" s="218">
        <v>19973597.300000001</v>
      </c>
      <c r="Q382" s="218">
        <v>26628827.300000001</v>
      </c>
      <c r="R382" s="218">
        <v>28321077.300000001</v>
      </c>
      <c r="S382" s="218"/>
      <c r="T382" s="218"/>
      <c r="U382" s="218"/>
      <c r="V382" s="220" t="s">
        <v>152</v>
      </c>
      <c r="W382" s="220" t="s">
        <v>911</v>
      </c>
    </row>
    <row r="383" spans="1:23" s="176" customFormat="1" ht="63.75">
      <c r="A383" s="220"/>
      <c r="B383" s="205"/>
      <c r="C383" s="205">
        <v>11004</v>
      </c>
      <c r="D383" s="220" t="s">
        <v>591</v>
      </c>
      <c r="E383" s="220" t="s">
        <v>592</v>
      </c>
      <c r="F383" s="220" t="s">
        <v>280</v>
      </c>
      <c r="G383" s="218">
        <v>1055891.3</v>
      </c>
      <c r="H383" s="218">
        <v>962891.3</v>
      </c>
      <c r="I383" s="218">
        <v>962891.3</v>
      </c>
      <c r="J383" s="218">
        <v>0</v>
      </c>
      <c r="K383" s="218"/>
      <c r="L383" s="218"/>
      <c r="M383" s="218"/>
      <c r="N383" s="218">
        <v>0</v>
      </c>
      <c r="O383" s="218">
        <v>0</v>
      </c>
      <c r="P383" s="218">
        <v>0</v>
      </c>
      <c r="Q383" s="218">
        <v>0</v>
      </c>
      <c r="R383" s="218">
        <v>0</v>
      </c>
      <c r="S383" s="218"/>
      <c r="T383" s="218"/>
      <c r="U383" s="218"/>
      <c r="V383" s="220" t="s">
        <v>152</v>
      </c>
      <c r="W383" s="220" t="s">
        <v>912</v>
      </c>
    </row>
    <row r="384" spans="1:23" s="176" customFormat="1" ht="89.25">
      <c r="A384" s="220"/>
      <c r="B384" s="205"/>
      <c r="C384" s="205">
        <v>11005</v>
      </c>
      <c r="D384" s="220" t="s">
        <v>593</v>
      </c>
      <c r="E384" s="220" t="s">
        <v>593</v>
      </c>
      <c r="F384" s="220" t="s">
        <v>280</v>
      </c>
      <c r="G384" s="218">
        <v>8225378.5800000001</v>
      </c>
      <c r="H384" s="218">
        <v>8471170</v>
      </c>
      <c r="I384" s="218">
        <v>8471170</v>
      </c>
      <c r="J384" s="218">
        <v>12895194</v>
      </c>
      <c r="K384" s="218">
        <v>12895194</v>
      </c>
      <c r="L384" s="218">
        <v>12895194</v>
      </c>
      <c r="M384" s="218">
        <v>8471170</v>
      </c>
      <c r="N384" s="218">
        <v>18085101</v>
      </c>
      <c r="O384" s="218">
        <v>23721674</v>
      </c>
      <c r="P384" s="218">
        <v>11527920</v>
      </c>
      <c r="Q384" s="218">
        <v>18085101</v>
      </c>
      <c r="R384" s="218">
        <v>23721674</v>
      </c>
      <c r="S384" s="218"/>
      <c r="T384" s="218"/>
      <c r="U384" s="218"/>
      <c r="V384" s="220" t="s">
        <v>152</v>
      </c>
      <c r="W384" s="220" t="s">
        <v>913</v>
      </c>
    </row>
    <row r="385" spans="1:23" s="176" customFormat="1" ht="76.5">
      <c r="A385" s="220"/>
      <c r="B385" s="205"/>
      <c r="C385" s="205">
        <v>11006</v>
      </c>
      <c r="D385" s="220" t="s">
        <v>594</v>
      </c>
      <c r="E385" s="220" t="s">
        <v>594</v>
      </c>
      <c r="F385" s="220" t="s">
        <v>280</v>
      </c>
      <c r="G385" s="218">
        <v>305343.49</v>
      </c>
      <c r="H385" s="218">
        <v>305766</v>
      </c>
      <c r="I385" s="218">
        <v>305766</v>
      </c>
      <c r="J385" s="218">
        <v>610000</v>
      </c>
      <c r="K385" s="218">
        <v>610000</v>
      </c>
      <c r="L385" s="218">
        <v>610000</v>
      </c>
      <c r="M385" s="218">
        <v>305766</v>
      </c>
      <c r="N385" s="218">
        <v>610000</v>
      </c>
      <c r="O385" s="218">
        <v>915000</v>
      </c>
      <c r="P385" s="218">
        <v>610000</v>
      </c>
      <c r="Q385" s="218">
        <v>610000</v>
      </c>
      <c r="R385" s="218">
        <v>915000</v>
      </c>
      <c r="S385" s="218"/>
      <c r="T385" s="218"/>
      <c r="U385" s="218"/>
      <c r="V385" s="220" t="s">
        <v>152</v>
      </c>
      <c r="W385" s="220" t="s">
        <v>914</v>
      </c>
    </row>
    <row r="386" spans="1:23" s="176" customFormat="1" ht="38.25">
      <c r="A386" s="220"/>
      <c r="B386" s="205"/>
      <c r="C386" s="205">
        <v>11007</v>
      </c>
      <c r="D386" s="220" t="s">
        <v>595</v>
      </c>
      <c r="E386" s="220" t="s">
        <v>595</v>
      </c>
      <c r="F386" s="220" t="s">
        <v>280</v>
      </c>
      <c r="G386" s="218">
        <v>95556.3</v>
      </c>
      <c r="H386" s="218">
        <v>95556.3</v>
      </c>
      <c r="I386" s="218">
        <v>95556.3</v>
      </c>
      <c r="J386" s="218">
        <v>95556.3</v>
      </c>
      <c r="K386" s="218">
        <v>95556.3</v>
      </c>
      <c r="L386" s="218">
        <v>95556.3</v>
      </c>
      <c r="M386" s="218">
        <v>95556.3</v>
      </c>
      <c r="N386" s="218">
        <v>95556.3</v>
      </c>
      <c r="O386" s="218">
        <v>95556.3</v>
      </c>
      <c r="P386" s="218">
        <v>95556.3</v>
      </c>
      <c r="Q386" s="218">
        <v>95556.3</v>
      </c>
      <c r="R386" s="218">
        <v>95556.3</v>
      </c>
      <c r="S386" s="218">
        <v>0</v>
      </c>
      <c r="T386" s="218">
        <v>0</v>
      </c>
      <c r="U386" s="218">
        <v>0</v>
      </c>
      <c r="V386" s="220" t="s">
        <v>156</v>
      </c>
      <c r="W386" s="220"/>
    </row>
    <row r="387" spans="1:23" s="176" customFormat="1" ht="63.75">
      <c r="A387" s="220"/>
      <c r="B387" s="205"/>
      <c r="C387" s="205">
        <v>11008</v>
      </c>
      <c r="D387" s="220" t="s">
        <v>596</v>
      </c>
      <c r="E387" s="220" t="s">
        <v>597</v>
      </c>
      <c r="F387" s="220" t="s">
        <v>280</v>
      </c>
      <c r="G387" s="218">
        <v>1031865.3</v>
      </c>
      <c r="H387" s="218">
        <v>1043171.3</v>
      </c>
      <c r="I387" s="218">
        <v>1043171.3</v>
      </c>
      <c r="J387" s="218">
        <v>0</v>
      </c>
      <c r="K387" s="218"/>
      <c r="L387" s="218"/>
      <c r="M387" s="218"/>
      <c r="N387" s="218">
        <v>0</v>
      </c>
      <c r="O387" s="218">
        <v>0</v>
      </c>
      <c r="P387" s="218">
        <v>0</v>
      </c>
      <c r="Q387" s="218">
        <v>0</v>
      </c>
      <c r="R387" s="218">
        <v>0</v>
      </c>
      <c r="S387" s="218">
        <v>0</v>
      </c>
      <c r="T387" s="218">
        <v>0</v>
      </c>
      <c r="U387" s="218">
        <v>0</v>
      </c>
      <c r="V387" s="220" t="s">
        <v>152</v>
      </c>
      <c r="W387" s="220" t="s">
        <v>915</v>
      </c>
    </row>
    <row r="388" spans="1:23" s="176" customFormat="1" ht="63.75">
      <c r="A388" s="220"/>
      <c r="B388" s="205"/>
      <c r="C388" s="205">
        <v>11009</v>
      </c>
      <c r="D388" s="220" t="s">
        <v>598</v>
      </c>
      <c r="E388" s="220" t="s">
        <v>599</v>
      </c>
      <c r="F388" s="220" t="s">
        <v>280</v>
      </c>
      <c r="G388" s="218">
        <v>261341.21</v>
      </c>
      <c r="H388" s="218">
        <v>262520.2</v>
      </c>
      <c r="I388" s="218">
        <v>262520.2</v>
      </c>
      <c r="J388" s="218">
        <v>0</v>
      </c>
      <c r="K388" s="218"/>
      <c r="L388" s="218"/>
      <c r="M388" s="218"/>
      <c r="N388" s="218">
        <v>0</v>
      </c>
      <c r="O388" s="218">
        <v>0</v>
      </c>
      <c r="P388" s="218">
        <v>0</v>
      </c>
      <c r="Q388" s="218">
        <v>0</v>
      </c>
      <c r="R388" s="218">
        <v>0</v>
      </c>
      <c r="S388" s="218">
        <v>0</v>
      </c>
      <c r="T388" s="218">
        <v>0</v>
      </c>
      <c r="U388" s="218">
        <v>0</v>
      </c>
      <c r="V388" s="220" t="s">
        <v>152</v>
      </c>
      <c r="W388" s="220" t="s">
        <v>916</v>
      </c>
    </row>
    <row r="389" spans="1:23" s="176" customFormat="1" ht="25.5">
      <c r="A389" s="220"/>
      <c r="B389" s="205"/>
      <c r="C389" s="205">
        <v>11010</v>
      </c>
      <c r="D389" s="220" t="s">
        <v>600</v>
      </c>
      <c r="E389" s="220" t="s">
        <v>601</v>
      </c>
      <c r="F389" s="220" t="s">
        <v>280</v>
      </c>
      <c r="G389" s="218">
        <f>+G390</f>
        <v>45000</v>
      </c>
      <c r="H389" s="218">
        <f t="shared" ref="H389:U389" si="111">+H390</f>
        <v>37400</v>
      </c>
      <c r="I389" s="218">
        <f t="shared" si="111"/>
        <v>37400</v>
      </c>
      <c r="J389" s="218">
        <f t="shared" si="111"/>
        <v>37400</v>
      </c>
      <c r="K389" s="218">
        <f t="shared" si="111"/>
        <v>37400</v>
      </c>
      <c r="L389" s="218">
        <f t="shared" si="111"/>
        <v>37400</v>
      </c>
      <c r="M389" s="218">
        <f t="shared" si="111"/>
        <v>37400</v>
      </c>
      <c r="N389" s="218">
        <f t="shared" si="111"/>
        <v>37400</v>
      </c>
      <c r="O389" s="218">
        <f t="shared" si="111"/>
        <v>37400</v>
      </c>
      <c r="P389" s="218">
        <f t="shared" si="111"/>
        <v>37400</v>
      </c>
      <c r="Q389" s="218">
        <f t="shared" si="111"/>
        <v>37400</v>
      </c>
      <c r="R389" s="218">
        <f t="shared" si="111"/>
        <v>37400</v>
      </c>
      <c r="S389" s="218">
        <f t="shared" si="111"/>
        <v>0</v>
      </c>
      <c r="T389" s="218">
        <f t="shared" si="111"/>
        <v>0</v>
      </c>
      <c r="U389" s="218">
        <f t="shared" si="111"/>
        <v>0</v>
      </c>
      <c r="V389" s="220" t="s">
        <v>152</v>
      </c>
      <c r="W389" s="220"/>
    </row>
    <row r="390" spans="1:23" s="187" customFormat="1" ht="16.5">
      <c r="A390" s="188"/>
      <c r="B390" s="188"/>
      <c r="C390" s="188"/>
      <c r="D390" s="605" t="s">
        <v>611</v>
      </c>
      <c r="E390" s="606"/>
      <c r="F390" s="188" t="s">
        <v>280</v>
      </c>
      <c r="G390" s="189">
        <v>45000</v>
      </c>
      <c r="H390" s="189">
        <v>37400</v>
      </c>
      <c r="I390" s="189">
        <v>37400</v>
      </c>
      <c r="J390" s="189">
        <v>37400</v>
      </c>
      <c r="K390" s="189">
        <v>37400</v>
      </c>
      <c r="L390" s="189">
        <v>37400</v>
      </c>
      <c r="M390" s="189">
        <v>37400</v>
      </c>
      <c r="N390" s="189">
        <v>37400</v>
      </c>
      <c r="O390" s="189">
        <v>37400</v>
      </c>
      <c r="P390" s="189">
        <v>37400</v>
      </c>
      <c r="Q390" s="189">
        <v>37400</v>
      </c>
      <c r="R390" s="189">
        <v>37400</v>
      </c>
      <c r="S390" s="189">
        <v>0</v>
      </c>
      <c r="T390" s="189">
        <v>0</v>
      </c>
      <c r="U390" s="189">
        <v>0</v>
      </c>
      <c r="V390" s="188"/>
      <c r="W390" s="188"/>
    </row>
    <row r="391" spans="1:23" s="176" customFormat="1" ht="63.75">
      <c r="A391" s="220"/>
      <c r="B391" s="205"/>
      <c r="C391" s="205">
        <v>11012</v>
      </c>
      <c r="D391" s="220" t="s">
        <v>602</v>
      </c>
      <c r="E391" s="220" t="s">
        <v>603</v>
      </c>
      <c r="F391" s="220" t="s">
        <v>280</v>
      </c>
      <c r="G391" s="218">
        <v>153613.44</v>
      </c>
      <c r="H391" s="218">
        <v>150630.1</v>
      </c>
      <c r="I391" s="218">
        <v>150630.1</v>
      </c>
      <c r="J391" s="218">
        <v>150630.1</v>
      </c>
      <c r="K391" s="218">
        <v>150630.1</v>
      </c>
      <c r="L391" s="218">
        <v>150630.1</v>
      </c>
      <c r="M391" s="218">
        <v>150630.1</v>
      </c>
      <c r="N391" s="218">
        <v>150630.1</v>
      </c>
      <c r="O391" s="218">
        <v>150630.1</v>
      </c>
      <c r="P391" s="218">
        <v>150630.1</v>
      </c>
      <c r="Q391" s="218">
        <v>150630.1</v>
      </c>
      <c r="R391" s="218">
        <v>150630.1</v>
      </c>
      <c r="S391" s="218">
        <v>0</v>
      </c>
      <c r="T391" s="218">
        <v>0</v>
      </c>
      <c r="U391" s="218">
        <v>0</v>
      </c>
      <c r="V391" s="220" t="s">
        <v>152</v>
      </c>
      <c r="W391" s="220"/>
    </row>
    <row r="392" spans="1:23" s="176" customFormat="1" ht="102">
      <c r="A392" s="220"/>
      <c r="B392" s="205"/>
      <c r="C392" s="205">
        <v>11019</v>
      </c>
      <c r="D392" s="220" t="s">
        <v>604</v>
      </c>
      <c r="E392" s="220" t="s">
        <v>605</v>
      </c>
      <c r="F392" s="220" t="s">
        <v>280</v>
      </c>
      <c r="G392" s="218">
        <v>20755.05</v>
      </c>
      <c r="H392" s="218">
        <v>52826.9</v>
      </c>
      <c r="I392" s="218">
        <v>52826.9</v>
      </c>
      <c r="J392" s="218">
        <v>52826.9</v>
      </c>
      <c r="K392" s="218">
        <v>52826.9</v>
      </c>
      <c r="L392" s="218">
        <v>52826.9</v>
      </c>
      <c r="M392" s="218">
        <v>52826.9</v>
      </c>
      <c r="N392" s="218">
        <v>52826.9</v>
      </c>
      <c r="O392" s="218">
        <v>52826.9</v>
      </c>
      <c r="P392" s="218">
        <v>52826.9</v>
      </c>
      <c r="Q392" s="218">
        <v>52826.9</v>
      </c>
      <c r="R392" s="218">
        <v>52826.9</v>
      </c>
      <c r="S392" s="218">
        <v>0</v>
      </c>
      <c r="T392" s="218">
        <v>0</v>
      </c>
      <c r="U392" s="218">
        <v>0</v>
      </c>
      <c r="V392" s="220" t="s">
        <v>152</v>
      </c>
      <c r="W392" s="220"/>
    </row>
    <row r="393" spans="1:23" s="176" customFormat="1" ht="89.25">
      <c r="A393" s="220"/>
      <c r="B393" s="205"/>
      <c r="C393" s="205">
        <v>11020</v>
      </c>
      <c r="D393" s="220" t="s">
        <v>612</v>
      </c>
      <c r="E393" s="220" t="s">
        <v>615</v>
      </c>
      <c r="F393" s="220" t="s">
        <v>616</v>
      </c>
      <c r="G393" s="218">
        <v>7693.6</v>
      </c>
      <c r="H393" s="218">
        <v>0</v>
      </c>
      <c r="I393" s="218">
        <v>0</v>
      </c>
      <c r="J393" s="218">
        <v>0</v>
      </c>
      <c r="K393" s="218"/>
      <c r="L393" s="218"/>
      <c r="M393" s="218"/>
      <c r="N393" s="218">
        <v>0</v>
      </c>
      <c r="O393" s="218">
        <v>0</v>
      </c>
      <c r="P393" s="218">
        <v>0</v>
      </c>
      <c r="Q393" s="218">
        <v>0</v>
      </c>
      <c r="R393" s="218">
        <v>0</v>
      </c>
      <c r="S393" s="218">
        <v>0</v>
      </c>
      <c r="T393" s="218">
        <v>0</v>
      </c>
      <c r="U393" s="218">
        <v>0</v>
      </c>
      <c r="V393" s="220"/>
      <c r="W393" s="220"/>
    </row>
    <row r="394" spans="1:23" s="176" customFormat="1" ht="51">
      <c r="A394" s="220"/>
      <c r="B394" s="205"/>
      <c r="C394" s="205">
        <v>12001</v>
      </c>
      <c r="D394" s="220" t="s">
        <v>606</v>
      </c>
      <c r="E394" s="220" t="s">
        <v>607</v>
      </c>
      <c r="F394" s="220" t="s">
        <v>307</v>
      </c>
      <c r="G394" s="218">
        <v>426160.57</v>
      </c>
      <c r="H394" s="218">
        <v>450000</v>
      </c>
      <c r="I394" s="218">
        <v>450000</v>
      </c>
      <c r="J394" s="218">
        <v>450000</v>
      </c>
      <c r="K394" s="218">
        <v>450000</v>
      </c>
      <c r="L394" s="218">
        <v>450000</v>
      </c>
      <c r="M394" s="218">
        <v>450000</v>
      </c>
      <c r="N394" s="218">
        <v>450000</v>
      </c>
      <c r="O394" s="218">
        <v>450000</v>
      </c>
      <c r="P394" s="218">
        <v>450000</v>
      </c>
      <c r="Q394" s="218">
        <v>450000</v>
      </c>
      <c r="R394" s="218">
        <v>450000</v>
      </c>
      <c r="S394" s="218"/>
      <c r="T394" s="218"/>
      <c r="U394" s="218"/>
      <c r="V394" s="220" t="s">
        <v>152</v>
      </c>
      <c r="W394" s="220"/>
    </row>
    <row r="395" spans="1:23" s="176" customFormat="1" ht="38.25">
      <c r="A395" s="220"/>
      <c r="B395" s="205"/>
      <c r="C395" s="205">
        <v>12002</v>
      </c>
      <c r="D395" s="220" t="s">
        <v>608</v>
      </c>
      <c r="E395" s="220" t="s">
        <v>608</v>
      </c>
      <c r="F395" s="220" t="s">
        <v>307</v>
      </c>
      <c r="G395" s="218">
        <v>91250</v>
      </c>
      <c r="H395" s="218">
        <v>109800</v>
      </c>
      <c r="I395" s="218">
        <v>109800</v>
      </c>
      <c r="J395" s="218">
        <v>109800</v>
      </c>
      <c r="K395" s="218">
        <v>109800</v>
      </c>
      <c r="L395" s="218">
        <v>109800</v>
      </c>
      <c r="M395" s="218">
        <v>109800</v>
      </c>
      <c r="N395" s="218">
        <v>109800</v>
      </c>
      <c r="O395" s="218">
        <v>109800</v>
      </c>
      <c r="P395" s="218">
        <v>109800</v>
      </c>
      <c r="Q395" s="218">
        <v>109800</v>
      </c>
      <c r="R395" s="218">
        <v>109800</v>
      </c>
      <c r="S395" s="218"/>
      <c r="T395" s="218"/>
      <c r="U395" s="218"/>
      <c r="V395" s="220" t="s">
        <v>152</v>
      </c>
      <c r="W395" s="220"/>
    </row>
    <row r="396" spans="1:23" s="210" customFormat="1" ht="67.5" customHeight="1">
      <c r="A396" s="220"/>
      <c r="B396" s="205"/>
      <c r="C396" s="205" t="s">
        <v>1230</v>
      </c>
      <c r="D396" s="554" t="s">
        <v>1530</v>
      </c>
      <c r="E396" s="220" t="s">
        <v>1531</v>
      </c>
      <c r="F396" s="220" t="s">
        <v>925</v>
      </c>
      <c r="G396" s="218">
        <v>0</v>
      </c>
      <c r="H396" s="218">
        <v>0</v>
      </c>
      <c r="I396" s="218">
        <v>0</v>
      </c>
      <c r="J396" s="218">
        <v>0</v>
      </c>
      <c r="K396" s="218"/>
      <c r="L396" s="218">
        <v>22576.7</v>
      </c>
      <c r="M396" s="218"/>
      <c r="N396" s="218">
        <v>0</v>
      </c>
      <c r="O396" s="218">
        <v>0</v>
      </c>
      <c r="P396" s="507">
        <v>25026.7</v>
      </c>
      <c r="Q396" s="507">
        <v>0</v>
      </c>
      <c r="R396" s="507">
        <v>0</v>
      </c>
      <c r="S396" s="218"/>
      <c r="T396" s="218"/>
      <c r="U396" s="218"/>
      <c r="V396" s="220" t="s">
        <v>895</v>
      </c>
      <c r="W396" s="220" t="s">
        <v>926</v>
      </c>
    </row>
    <row r="397" spans="1:23" s="176" customFormat="1" ht="89.25">
      <c r="A397" s="220"/>
      <c r="B397" s="205"/>
      <c r="C397" s="205">
        <v>32004</v>
      </c>
      <c r="D397" s="220" t="s">
        <v>609</v>
      </c>
      <c r="E397" s="220" t="s">
        <v>610</v>
      </c>
      <c r="F397" s="220" t="s">
        <v>320</v>
      </c>
      <c r="G397" s="218">
        <v>1874798.02</v>
      </c>
      <c r="H397" s="218">
        <v>2250000</v>
      </c>
      <c r="I397" s="218">
        <v>2250000</v>
      </c>
      <c r="J397" s="218">
        <v>4250000</v>
      </c>
      <c r="K397" s="218">
        <v>4250000</v>
      </c>
      <c r="L397" s="218">
        <v>4250000</v>
      </c>
      <c r="M397" s="218">
        <v>2250000</v>
      </c>
      <c r="N397" s="218">
        <v>5250000</v>
      </c>
      <c r="O397" s="218">
        <v>7250000</v>
      </c>
      <c r="P397" s="507">
        <v>4250000</v>
      </c>
      <c r="Q397" s="507">
        <v>5250000</v>
      </c>
      <c r="R397" s="507">
        <v>7250000</v>
      </c>
      <c r="S397" s="218"/>
      <c r="T397" s="218"/>
      <c r="U397" s="218"/>
      <c r="V397" s="220" t="s">
        <v>895</v>
      </c>
      <c r="W397" s="220" t="s">
        <v>922</v>
      </c>
    </row>
    <row r="398" spans="1:23" s="176" customFormat="1" ht="102">
      <c r="A398" s="220"/>
      <c r="B398" s="205"/>
      <c r="C398" s="205">
        <v>32005</v>
      </c>
      <c r="D398" s="220" t="s">
        <v>614</v>
      </c>
      <c r="E398" s="220" t="s">
        <v>613</v>
      </c>
      <c r="F398" s="220" t="s">
        <v>320</v>
      </c>
      <c r="G398" s="218">
        <v>883203.96</v>
      </c>
      <c r="H398" s="218">
        <v>0</v>
      </c>
      <c r="I398" s="218">
        <v>0</v>
      </c>
      <c r="J398" s="218">
        <v>0</v>
      </c>
      <c r="K398" s="218"/>
      <c r="L398" s="218"/>
      <c r="M398" s="218"/>
      <c r="N398" s="218">
        <v>0</v>
      </c>
      <c r="O398" s="218">
        <v>0</v>
      </c>
      <c r="P398" s="507">
        <v>0</v>
      </c>
      <c r="Q398" s="507">
        <v>0</v>
      </c>
      <c r="R398" s="507">
        <v>0</v>
      </c>
      <c r="S398" s="218"/>
      <c r="T398" s="218"/>
      <c r="U398" s="218"/>
      <c r="V398" s="220"/>
      <c r="W398" s="220"/>
    </row>
    <row r="399" spans="1:23" s="176" customFormat="1" ht="67.5" customHeight="1">
      <c r="A399" s="220"/>
      <c r="B399" s="205"/>
      <c r="C399" s="205">
        <v>11021</v>
      </c>
      <c r="D399" s="220" t="s">
        <v>917</v>
      </c>
      <c r="E399" s="220" t="s">
        <v>918</v>
      </c>
      <c r="F399" s="220" t="s">
        <v>280</v>
      </c>
      <c r="G399" s="218">
        <v>0</v>
      </c>
      <c r="H399" s="218">
        <v>0</v>
      </c>
      <c r="I399" s="218">
        <v>1086616.3999999999</v>
      </c>
      <c r="J399" s="218">
        <v>1685283.8</v>
      </c>
      <c r="K399" s="218">
        <v>1685283.8</v>
      </c>
      <c r="L399" s="218">
        <v>1685283.8</v>
      </c>
      <c r="M399" s="218">
        <v>1086616.3999999999</v>
      </c>
      <c r="N399" s="218">
        <v>1692709</v>
      </c>
      <c r="O399" s="218">
        <v>1687075</v>
      </c>
      <c r="P399" s="218">
        <v>1685283.8</v>
      </c>
      <c r="Q399" s="218">
        <v>1692709</v>
      </c>
      <c r="R399" s="218">
        <v>1687075</v>
      </c>
      <c r="S399" s="218"/>
      <c r="T399" s="218"/>
      <c r="U399" s="218"/>
      <c r="V399" s="220"/>
      <c r="W399" s="220" t="s">
        <v>919</v>
      </c>
    </row>
    <row r="400" spans="1:23" s="185" customFormat="1" ht="76.5">
      <c r="A400" s="551">
        <v>104010</v>
      </c>
      <c r="B400" s="552">
        <v>1163</v>
      </c>
      <c r="C400" s="552"/>
      <c r="D400" s="551" t="s">
        <v>617</v>
      </c>
      <c r="E400" s="551" t="s">
        <v>618</v>
      </c>
      <c r="F400" s="551"/>
      <c r="G400" s="237">
        <f>+G403+G404+G405+G406+G407+G408+G409+G410+G411+G412+G413+G414+G415+G419+G420+G422+G425+G428++G429+G431</f>
        <v>3153970.83</v>
      </c>
      <c r="H400" s="237">
        <f t="shared" ref="H400:S400" si="112">+H403+H404+H405+H406+H407+H408+H409+H410+H411+H412+H413+H414+H415+H419+H420+H422+H425+H428++H429+H431</f>
        <v>5500693.5</v>
      </c>
      <c r="I400" s="237">
        <f t="shared" si="112"/>
        <v>5599890.8999999994</v>
      </c>
      <c r="J400" s="237">
        <f t="shared" si="112"/>
        <v>719476</v>
      </c>
      <c r="K400" s="237">
        <f t="shared" si="112"/>
        <v>5526880.5</v>
      </c>
      <c r="L400" s="237">
        <f t="shared" si="112"/>
        <v>5536880.5</v>
      </c>
      <c r="M400" s="237">
        <f t="shared" si="112"/>
        <v>5480982.7999999998</v>
      </c>
      <c r="N400" s="237">
        <f t="shared" si="112"/>
        <v>724966</v>
      </c>
      <c r="O400" s="237">
        <f t="shared" si="112"/>
        <v>743970</v>
      </c>
      <c r="P400" s="237">
        <f>+P403+P404+P405+P406+P407+P408+P409+P410+P411+P412+P413+P414+P415+P419+P420+P422+P425+P428++P429+P431</f>
        <v>11744519.384656291</v>
      </c>
      <c r="Q400" s="237">
        <f t="shared" si="112"/>
        <v>11998645.892518807</v>
      </c>
      <c r="R400" s="237">
        <f t="shared" si="112"/>
        <v>3182603.1314500663</v>
      </c>
      <c r="S400" s="237">
        <f t="shared" si="112"/>
        <v>0</v>
      </c>
      <c r="T400" s="237">
        <f t="shared" ref="T400:U400" si="113">+T403+T404+T405+T406+T407+T408+T409+T410+T411+T412+T413+T414+T415+T419+T420+T422+T425+T428++T429+T431</f>
        <v>0</v>
      </c>
      <c r="U400" s="237">
        <f t="shared" si="113"/>
        <v>0</v>
      </c>
      <c r="V400" s="237"/>
      <c r="W400" s="237"/>
    </row>
    <row r="401" spans="1:23" s="198" customFormat="1" ht="16.5">
      <c r="A401" s="220"/>
      <c r="B401" s="205"/>
      <c r="C401" s="205"/>
      <c r="D401" s="220"/>
      <c r="E401" s="220"/>
      <c r="F401" s="220"/>
      <c r="G401" s="218">
        <v>3153970.83</v>
      </c>
      <c r="H401" s="218">
        <v>5500693.5</v>
      </c>
      <c r="I401" s="218"/>
      <c r="J401" s="218"/>
      <c r="K401" s="218"/>
      <c r="L401" s="218"/>
      <c r="M401" s="218"/>
      <c r="N401" s="218"/>
      <c r="O401" s="218"/>
      <c r="P401" s="218">
        <v>626384</v>
      </c>
      <c r="Q401" s="218">
        <v>666388</v>
      </c>
      <c r="R401" s="218">
        <v>685392</v>
      </c>
      <c r="S401" s="218"/>
      <c r="T401" s="218"/>
      <c r="U401" s="218"/>
      <c r="V401" s="220"/>
      <c r="W401" s="220"/>
    </row>
    <row r="402" spans="1:23" s="198" customFormat="1" ht="16.5">
      <c r="A402" s="220"/>
      <c r="B402" s="205"/>
      <c r="C402" s="205"/>
      <c r="D402" s="220"/>
      <c r="E402" s="220"/>
      <c r="F402" s="220"/>
      <c r="G402" s="218">
        <f>+G400-G401</f>
        <v>0</v>
      </c>
      <c r="H402" s="218">
        <f>+H400-H401</f>
        <v>0</v>
      </c>
      <c r="I402" s="218">
        <f t="shared" ref="I402:R402" si="114">+I400-I401</f>
        <v>5599890.8999999994</v>
      </c>
      <c r="J402" s="218">
        <f t="shared" si="114"/>
        <v>719476</v>
      </c>
      <c r="K402" s="218"/>
      <c r="L402" s="218"/>
      <c r="M402" s="218"/>
      <c r="N402" s="218">
        <f t="shared" si="114"/>
        <v>724966</v>
      </c>
      <c r="O402" s="218">
        <f t="shared" si="114"/>
        <v>743970</v>
      </c>
      <c r="P402" s="218">
        <f t="shared" si="114"/>
        <v>11118135.384656291</v>
      </c>
      <c r="Q402" s="218">
        <f t="shared" si="114"/>
        <v>11332257.892518807</v>
      </c>
      <c r="R402" s="218">
        <f t="shared" si="114"/>
        <v>2497211.1314500663</v>
      </c>
      <c r="S402" s="218"/>
      <c r="T402" s="218"/>
      <c r="U402" s="218"/>
      <c r="V402" s="220"/>
      <c r="W402" s="220"/>
    </row>
    <row r="403" spans="1:23" s="176" customFormat="1" ht="38.25">
      <c r="A403" s="220"/>
      <c r="B403" s="205"/>
      <c r="C403" s="205">
        <v>11007</v>
      </c>
      <c r="D403" s="220" t="s">
        <v>619</v>
      </c>
      <c r="E403" s="220" t="s">
        <v>620</v>
      </c>
      <c r="F403" s="220" t="s">
        <v>280</v>
      </c>
      <c r="G403" s="218">
        <v>4996.7</v>
      </c>
      <c r="H403" s="218">
        <v>5000</v>
      </c>
      <c r="I403" s="218">
        <v>5000</v>
      </c>
      <c r="J403" s="218">
        <v>5000</v>
      </c>
      <c r="K403" s="218">
        <v>5000</v>
      </c>
      <c r="L403" s="218">
        <v>5000</v>
      </c>
      <c r="M403" s="218">
        <v>5000</v>
      </c>
      <c r="N403" s="218">
        <v>5000</v>
      </c>
      <c r="O403" s="218">
        <v>5000</v>
      </c>
      <c r="P403" s="218">
        <v>5000</v>
      </c>
      <c r="Q403" s="218">
        <v>5000</v>
      </c>
      <c r="R403" s="218">
        <v>5000</v>
      </c>
      <c r="S403" s="218">
        <v>0</v>
      </c>
      <c r="T403" s="218">
        <v>0</v>
      </c>
      <c r="U403" s="218">
        <v>0</v>
      </c>
      <c r="V403" s="220" t="s">
        <v>870</v>
      </c>
      <c r="W403" s="220"/>
    </row>
    <row r="404" spans="1:23" s="176" customFormat="1" ht="63.75">
      <c r="A404" s="220"/>
      <c r="B404" s="205"/>
      <c r="C404" s="205">
        <v>11017</v>
      </c>
      <c r="D404" s="220" t="s">
        <v>621</v>
      </c>
      <c r="E404" s="220" t="s">
        <v>622</v>
      </c>
      <c r="F404" s="220" t="s">
        <v>280</v>
      </c>
      <c r="G404" s="218">
        <v>23957.68</v>
      </c>
      <c r="H404" s="218">
        <v>15500</v>
      </c>
      <c r="I404" s="218">
        <v>15500</v>
      </c>
      <c r="J404" s="247">
        <v>25000</v>
      </c>
      <c r="K404" s="218">
        <v>25000</v>
      </c>
      <c r="L404" s="218">
        <v>25000</v>
      </c>
      <c r="M404" s="218">
        <v>25000</v>
      </c>
      <c r="N404" s="247">
        <v>15500</v>
      </c>
      <c r="O404" s="247">
        <v>25000</v>
      </c>
      <c r="P404" s="218">
        <v>25000</v>
      </c>
      <c r="Q404" s="218">
        <v>15500</v>
      </c>
      <c r="R404" s="218">
        <v>25000</v>
      </c>
      <c r="S404" s="218">
        <v>0</v>
      </c>
      <c r="T404" s="218">
        <v>0</v>
      </c>
      <c r="U404" s="218">
        <v>0</v>
      </c>
      <c r="V404" s="220" t="s">
        <v>152</v>
      </c>
      <c r="W404" s="220"/>
    </row>
    <row r="405" spans="1:23" s="176" customFormat="1" ht="76.5">
      <c r="A405" s="220"/>
      <c r="B405" s="205"/>
      <c r="C405" s="205">
        <v>11018</v>
      </c>
      <c r="D405" s="220" t="s">
        <v>623</v>
      </c>
      <c r="E405" s="220" t="s">
        <v>624</v>
      </c>
      <c r="F405" s="220" t="s">
        <v>280</v>
      </c>
      <c r="G405" s="218">
        <v>39734.67</v>
      </c>
      <c r="H405" s="218">
        <v>40013.5</v>
      </c>
      <c r="I405" s="218">
        <v>40013.5</v>
      </c>
      <c r="J405" s="218">
        <v>40013.5</v>
      </c>
      <c r="K405" s="218">
        <v>40013.5</v>
      </c>
      <c r="L405" s="218">
        <v>40013.5</v>
      </c>
      <c r="M405" s="218">
        <v>40013.5</v>
      </c>
      <c r="N405" s="218">
        <v>40013.5</v>
      </c>
      <c r="O405" s="218">
        <v>40013.5</v>
      </c>
      <c r="P405" s="218">
        <v>40013.5</v>
      </c>
      <c r="Q405" s="218">
        <v>40013.5</v>
      </c>
      <c r="R405" s="218">
        <v>40013.5</v>
      </c>
      <c r="S405" s="218">
        <v>0</v>
      </c>
      <c r="T405" s="218">
        <v>0</v>
      </c>
      <c r="U405" s="218">
        <v>0</v>
      </c>
      <c r="V405" s="220" t="s">
        <v>870</v>
      </c>
      <c r="W405" s="220"/>
    </row>
    <row r="406" spans="1:23" s="176" customFormat="1" ht="63.75">
      <c r="A406" s="220"/>
      <c r="B406" s="205"/>
      <c r="C406" s="205">
        <v>11021</v>
      </c>
      <c r="D406" s="220" t="s">
        <v>625</v>
      </c>
      <c r="E406" s="220" t="s">
        <v>626</v>
      </c>
      <c r="F406" s="220" t="s">
        <v>280</v>
      </c>
      <c r="G406" s="218">
        <v>47828.78</v>
      </c>
      <c r="H406" s="218">
        <v>48930.2</v>
      </c>
      <c r="I406" s="218">
        <v>48930.2</v>
      </c>
      <c r="J406" s="218">
        <v>48930.2</v>
      </c>
      <c r="K406" s="218">
        <v>48930.2</v>
      </c>
      <c r="L406" s="218">
        <v>48930.2</v>
      </c>
      <c r="M406" s="218">
        <v>48930.2</v>
      </c>
      <c r="N406" s="218">
        <v>48930.2</v>
      </c>
      <c r="O406" s="218">
        <v>48930.2</v>
      </c>
      <c r="P406" s="218">
        <v>48930.2</v>
      </c>
      <c r="Q406" s="218">
        <v>48930.2</v>
      </c>
      <c r="R406" s="218">
        <v>48930.2</v>
      </c>
      <c r="S406" s="218">
        <v>0</v>
      </c>
      <c r="T406" s="218">
        <v>0</v>
      </c>
      <c r="U406" s="218">
        <v>0</v>
      </c>
      <c r="V406" s="220" t="s">
        <v>870</v>
      </c>
      <c r="W406" s="220"/>
    </row>
    <row r="407" spans="1:23" s="176" customFormat="1" ht="76.5">
      <c r="A407" s="220"/>
      <c r="B407" s="205"/>
      <c r="C407" s="205">
        <v>11022</v>
      </c>
      <c r="D407" s="220" t="s">
        <v>627</v>
      </c>
      <c r="E407" s="220" t="s">
        <v>628</v>
      </c>
      <c r="F407" s="220" t="s">
        <v>280</v>
      </c>
      <c r="G407" s="218">
        <v>38335.300000000003</v>
      </c>
      <c r="H407" s="218">
        <v>50000</v>
      </c>
      <c r="I407" s="218">
        <v>50000</v>
      </c>
      <c r="J407" s="218">
        <v>80000</v>
      </c>
      <c r="K407" s="218">
        <v>80000</v>
      </c>
      <c r="L407" s="218">
        <v>80000</v>
      </c>
      <c r="M407" s="218">
        <v>50000</v>
      </c>
      <c r="N407" s="218">
        <v>80000</v>
      </c>
      <c r="O407" s="218">
        <v>80000</v>
      </c>
      <c r="P407" s="218">
        <v>50000</v>
      </c>
      <c r="Q407" s="218">
        <v>80000</v>
      </c>
      <c r="R407" s="218">
        <v>80000</v>
      </c>
      <c r="S407" s="218">
        <v>0</v>
      </c>
      <c r="T407" s="218">
        <v>0</v>
      </c>
      <c r="U407" s="218">
        <v>0</v>
      </c>
      <c r="V407" s="220" t="s">
        <v>870</v>
      </c>
      <c r="W407" s="220"/>
    </row>
    <row r="408" spans="1:23" s="176" customFormat="1" ht="63.75">
      <c r="A408" s="220"/>
      <c r="B408" s="205"/>
      <c r="C408" s="205">
        <v>11023</v>
      </c>
      <c r="D408" s="220" t="s">
        <v>629</v>
      </c>
      <c r="E408" s="220" t="s">
        <v>630</v>
      </c>
      <c r="F408" s="220" t="s">
        <v>280</v>
      </c>
      <c r="G408" s="218">
        <v>29054.89</v>
      </c>
      <c r="H408" s="218">
        <v>29274.9</v>
      </c>
      <c r="I408" s="218">
        <v>29274.9</v>
      </c>
      <c r="J408" s="218">
        <v>60839.3</v>
      </c>
      <c r="K408" s="218">
        <v>60839.3</v>
      </c>
      <c r="L408" s="218">
        <v>60839.3</v>
      </c>
      <c r="M408" s="218">
        <v>60839.3</v>
      </c>
      <c r="N408" s="218">
        <v>60839.3</v>
      </c>
      <c r="O408" s="218">
        <v>60839.3</v>
      </c>
      <c r="P408" s="218">
        <v>60839.3</v>
      </c>
      <c r="Q408" s="218">
        <v>60839.3</v>
      </c>
      <c r="R408" s="218">
        <v>60839.3</v>
      </c>
      <c r="S408" s="218">
        <v>0</v>
      </c>
      <c r="T408" s="218">
        <v>0</v>
      </c>
      <c r="U408" s="218">
        <v>0</v>
      </c>
      <c r="V408" s="220" t="s">
        <v>870</v>
      </c>
      <c r="W408" s="220"/>
    </row>
    <row r="409" spans="1:23" s="176" customFormat="1" ht="76.5">
      <c r="A409" s="220"/>
      <c r="B409" s="205"/>
      <c r="C409" s="205">
        <v>11024</v>
      </c>
      <c r="D409" s="220" t="s">
        <v>631</v>
      </c>
      <c r="E409" s="220" t="s">
        <v>632</v>
      </c>
      <c r="F409" s="220" t="s">
        <v>280</v>
      </c>
      <c r="G409" s="218">
        <v>48076.9</v>
      </c>
      <c r="H409" s="218">
        <v>54414.1</v>
      </c>
      <c r="I409" s="218">
        <v>54414.1</v>
      </c>
      <c r="J409" s="218">
        <v>54414.1</v>
      </c>
      <c r="K409" s="218">
        <v>54414.1</v>
      </c>
      <c r="L409" s="218">
        <v>54414.1</v>
      </c>
      <c r="M409" s="218">
        <v>54414.1</v>
      </c>
      <c r="N409" s="218">
        <v>54414.1</v>
      </c>
      <c r="O409" s="218">
        <v>54414.1</v>
      </c>
      <c r="P409" s="218">
        <v>54414.1</v>
      </c>
      <c r="Q409" s="218">
        <v>54414.1</v>
      </c>
      <c r="R409" s="218">
        <v>54414.1</v>
      </c>
      <c r="S409" s="218">
        <v>0</v>
      </c>
      <c r="T409" s="218">
        <v>0</v>
      </c>
      <c r="U409" s="218">
        <v>0</v>
      </c>
      <c r="V409" s="220" t="s">
        <v>870</v>
      </c>
      <c r="W409" s="220"/>
    </row>
    <row r="410" spans="1:23" s="176" customFormat="1" ht="63.75">
      <c r="A410" s="220"/>
      <c r="B410" s="205"/>
      <c r="C410" s="205">
        <v>11025</v>
      </c>
      <c r="D410" s="220" t="s">
        <v>633</v>
      </c>
      <c r="E410" s="220" t="s">
        <v>634</v>
      </c>
      <c r="F410" s="220" t="s">
        <v>280</v>
      </c>
      <c r="G410" s="218">
        <v>10824</v>
      </c>
      <c r="H410" s="218">
        <v>64152</v>
      </c>
      <c r="I410" s="218">
        <v>64152</v>
      </c>
      <c r="J410" s="218">
        <v>85536</v>
      </c>
      <c r="K410" s="218">
        <v>85536</v>
      </c>
      <c r="L410" s="218">
        <v>85536</v>
      </c>
      <c r="M410" s="218">
        <v>64152</v>
      </c>
      <c r="N410" s="218">
        <v>95040</v>
      </c>
      <c r="O410" s="218">
        <v>104544</v>
      </c>
      <c r="P410" s="218">
        <v>85536</v>
      </c>
      <c r="Q410" s="218">
        <v>95040</v>
      </c>
      <c r="R410" s="218">
        <v>104544</v>
      </c>
      <c r="S410" s="218">
        <v>0</v>
      </c>
      <c r="T410" s="218">
        <v>0</v>
      </c>
      <c r="U410" s="218">
        <v>0</v>
      </c>
      <c r="V410" s="220" t="s">
        <v>870</v>
      </c>
      <c r="W410" s="220"/>
    </row>
    <row r="411" spans="1:23" s="176" customFormat="1" ht="38.25">
      <c r="A411" s="220"/>
      <c r="B411" s="205"/>
      <c r="C411" s="205">
        <v>11027</v>
      </c>
      <c r="D411" s="220" t="s">
        <v>635</v>
      </c>
      <c r="E411" s="220" t="s">
        <v>636</v>
      </c>
      <c r="F411" s="220" t="s">
        <v>280</v>
      </c>
      <c r="G411" s="218">
        <v>89862.44</v>
      </c>
      <c r="H411" s="218">
        <v>99726</v>
      </c>
      <c r="I411" s="218">
        <v>99726</v>
      </c>
      <c r="J411" s="218">
        <v>99726</v>
      </c>
      <c r="K411" s="218">
        <v>99726</v>
      </c>
      <c r="L411" s="218">
        <v>99726</v>
      </c>
      <c r="M411" s="218">
        <v>99726</v>
      </c>
      <c r="N411" s="218">
        <v>99726</v>
      </c>
      <c r="O411" s="218">
        <v>99726</v>
      </c>
      <c r="P411" s="218">
        <v>99726</v>
      </c>
      <c r="Q411" s="218">
        <v>99726</v>
      </c>
      <c r="R411" s="218">
        <v>99726</v>
      </c>
      <c r="S411" s="218">
        <v>0</v>
      </c>
      <c r="T411" s="218">
        <v>0</v>
      </c>
      <c r="U411" s="218">
        <v>0</v>
      </c>
      <c r="V411" s="220" t="s">
        <v>870</v>
      </c>
      <c r="W411" s="220"/>
    </row>
    <row r="412" spans="1:23" s="176" customFormat="1" ht="51">
      <c r="A412" s="220"/>
      <c r="B412" s="205"/>
      <c r="C412" s="205">
        <v>11029</v>
      </c>
      <c r="D412" s="220" t="s">
        <v>1501</v>
      </c>
      <c r="E412" s="220"/>
      <c r="F412" s="220"/>
      <c r="G412" s="218">
        <v>11834.4</v>
      </c>
      <c r="H412" s="218">
        <v>0</v>
      </c>
      <c r="I412" s="218">
        <v>0</v>
      </c>
      <c r="J412" s="218">
        <v>0</v>
      </c>
      <c r="K412" s="218"/>
      <c r="L412" s="218"/>
      <c r="M412" s="218"/>
      <c r="N412" s="218">
        <v>0</v>
      </c>
      <c r="O412" s="218">
        <v>0</v>
      </c>
      <c r="P412" s="218">
        <v>0</v>
      </c>
      <c r="Q412" s="218">
        <v>0</v>
      </c>
      <c r="R412" s="218">
        <v>0</v>
      </c>
      <c r="S412" s="218">
        <v>0</v>
      </c>
      <c r="T412" s="218">
        <v>0</v>
      </c>
      <c r="U412" s="218">
        <v>0</v>
      </c>
      <c r="V412" s="220"/>
      <c r="W412" s="220"/>
    </row>
    <row r="413" spans="1:23" s="176" customFormat="1" ht="63.75">
      <c r="A413" s="220"/>
      <c r="B413" s="205"/>
      <c r="C413" s="205">
        <v>11030</v>
      </c>
      <c r="D413" s="220" t="s">
        <v>637</v>
      </c>
      <c r="E413" s="220" t="s">
        <v>638</v>
      </c>
      <c r="F413" s="220" t="s">
        <v>280</v>
      </c>
      <c r="G413" s="218">
        <v>60645</v>
      </c>
      <c r="H413" s="218">
        <v>60780.3</v>
      </c>
      <c r="I413" s="218">
        <v>60780.3</v>
      </c>
      <c r="J413" s="218">
        <v>60780.3</v>
      </c>
      <c r="K413" s="218">
        <v>60780.3</v>
      </c>
      <c r="L413" s="218">
        <v>60780.3</v>
      </c>
      <c r="M413" s="218">
        <v>60780.3</v>
      </c>
      <c r="N413" s="218">
        <v>60780.3</v>
      </c>
      <c r="O413" s="218">
        <v>60780.3</v>
      </c>
      <c r="P413" s="218">
        <v>60780.3</v>
      </c>
      <c r="Q413" s="218">
        <v>60780.3</v>
      </c>
      <c r="R413" s="218">
        <v>60780.3</v>
      </c>
      <c r="S413" s="218">
        <v>0</v>
      </c>
      <c r="T413" s="218">
        <v>0</v>
      </c>
      <c r="U413" s="218">
        <v>0</v>
      </c>
      <c r="V413" s="220" t="s">
        <v>870</v>
      </c>
      <c r="W413" s="220"/>
    </row>
    <row r="414" spans="1:23" s="176" customFormat="1" ht="76.5">
      <c r="A414" s="220"/>
      <c r="B414" s="205"/>
      <c r="C414" s="205">
        <v>11031</v>
      </c>
      <c r="D414" s="220" t="s">
        <v>639</v>
      </c>
      <c r="E414" s="220" t="s">
        <v>639</v>
      </c>
      <c r="F414" s="220" t="s">
        <v>280</v>
      </c>
      <c r="G414" s="218">
        <v>86004.800000000003</v>
      </c>
      <c r="H414" s="218">
        <v>86144.6</v>
      </c>
      <c r="I414" s="218">
        <v>86144.6</v>
      </c>
      <c r="J414" s="218">
        <v>86144.6</v>
      </c>
      <c r="K414" s="218">
        <v>86144.6</v>
      </c>
      <c r="L414" s="218">
        <v>86144.6</v>
      </c>
      <c r="M414" s="218">
        <v>86144.6</v>
      </c>
      <c r="N414" s="218">
        <v>86144.6</v>
      </c>
      <c r="O414" s="218">
        <v>86144.6</v>
      </c>
      <c r="P414" s="218">
        <v>86144.6</v>
      </c>
      <c r="Q414" s="218">
        <v>86144.6</v>
      </c>
      <c r="R414" s="218">
        <v>86144.6</v>
      </c>
      <c r="S414" s="218">
        <v>0</v>
      </c>
      <c r="T414" s="218">
        <v>0</v>
      </c>
      <c r="U414" s="218">
        <v>0</v>
      </c>
      <c r="V414" s="220" t="s">
        <v>870</v>
      </c>
      <c r="W414" s="220"/>
    </row>
    <row r="415" spans="1:23" s="176" customFormat="1" ht="63.75">
      <c r="A415" s="220"/>
      <c r="B415" s="205"/>
      <c r="C415" s="205">
        <v>12001</v>
      </c>
      <c r="D415" s="220" t="s">
        <v>640</v>
      </c>
      <c r="E415" s="220" t="s">
        <v>641</v>
      </c>
      <c r="F415" s="220" t="s">
        <v>307</v>
      </c>
      <c r="G415" s="218">
        <f>+G416+G417+G418</f>
        <v>1499914.04</v>
      </c>
      <c r="H415" s="218">
        <f t="shared" ref="H415:U415" si="115">+H416+H417+H418</f>
        <v>2338651.4</v>
      </c>
      <c r="I415" s="218">
        <f t="shared" si="115"/>
        <v>2338651.4</v>
      </c>
      <c r="J415" s="218">
        <f t="shared" si="115"/>
        <v>0</v>
      </c>
      <c r="K415" s="218">
        <v>2338651.4</v>
      </c>
      <c r="L415" s="218">
        <v>2338651.4</v>
      </c>
      <c r="M415" s="218">
        <v>2338651.4</v>
      </c>
      <c r="N415" s="218">
        <f t="shared" si="115"/>
        <v>0</v>
      </c>
      <c r="O415" s="218">
        <f t="shared" si="115"/>
        <v>0</v>
      </c>
      <c r="P415" s="218">
        <f t="shared" si="115"/>
        <v>0</v>
      </c>
      <c r="Q415" s="218">
        <f t="shared" si="115"/>
        <v>0</v>
      </c>
      <c r="R415" s="218">
        <f t="shared" si="115"/>
        <v>0</v>
      </c>
      <c r="S415" s="218">
        <f t="shared" ref="S415" si="116">+S416+S417+S418</f>
        <v>0</v>
      </c>
      <c r="T415" s="218">
        <f t="shared" si="115"/>
        <v>0</v>
      </c>
      <c r="U415" s="218">
        <f t="shared" si="115"/>
        <v>0</v>
      </c>
      <c r="V415" s="220" t="s">
        <v>152</v>
      </c>
      <c r="W415" s="220"/>
    </row>
    <row r="416" spans="1:23" s="213" customFormat="1" ht="24" customHeight="1">
      <c r="A416" s="188"/>
      <c r="B416" s="188"/>
      <c r="C416" s="188"/>
      <c r="D416" s="605" t="s">
        <v>576</v>
      </c>
      <c r="E416" s="606"/>
      <c r="F416" s="188"/>
      <c r="G416" s="189">
        <v>1498434.04</v>
      </c>
      <c r="H416" s="189">
        <v>1500000</v>
      </c>
      <c r="I416" s="189">
        <v>1500000</v>
      </c>
      <c r="J416" s="189"/>
      <c r="K416" s="189"/>
      <c r="L416" s="189"/>
      <c r="M416" s="189"/>
      <c r="N416" s="189"/>
      <c r="O416" s="189"/>
      <c r="P416" s="189">
        <v>0</v>
      </c>
      <c r="Q416" s="189">
        <v>0</v>
      </c>
      <c r="R416" s="189">
        <v>0</v>
      </c>
      <c r="S416" s="189"/>
      <c r="T416" s="189"/>
      <c r="U416" s="189"/>
      <c r="V416" s="188"/>
      <c r="W416" s="188"/>
    </row>
    <row r="417" spans="1:23" s="213" customFormat="1" ht="24" customHeight="1">
      <c r="A417" s="188"/>
      <c r="B417" s="188"/>
      <c r="C417" s="188"/>
      <c r="D417" s="605" t="s">
        <v>691</v>
      </c>
      <c r="E417" s="606"/>
      <c r="F417" s="188"/>
      <c r="G417" s="189">
        <v>1480</v>
      </c>
      <c r="H417" s="189">
        <v>0</v>
      </c>
      <c r="I417" s="189">
        <v>0</v>
      </c>
      <c r="J417" s="189"/>
      <c r="K417" s="189"/>
      <c r="L417" s="189"/>
      <c r="M417" s="189"/>
      <c r="N417" s="189"/>
      <c r="O417" s="189"/>
      <c r="P417" s="189">
        <v>0</v>
      </c>
      <c r="Q417" s="189">
        <v>0</v>
      </c>
      <c r="R417" s="189"/>
      <c r="S417" s="189"/>
      <c r="T417" s="189"/>
      <c r="U417" s="189"/>
      <c r="V417" s="188"/>
      <c r="W417" s="188"/>
    </row>
    <row r="418" spans="1:23" s="213" customFormat="1" ht="25.5" customHeight="1">
      <c r="A418" s="188"/>
      <c r="B418" s="188"/>
      <c r="C418" s="188"/>
      <c r="D418" s="605" t="s">
        <v>651</v>
      </c>
      <c r="E418" s="606"/>
      <c r="F418" s="188"/>
      <c r="G418" s="189">
        <v>0</v>
      </c>
      <c r="H418" s="189">
        <v>838651.4</v>
      </c>
      <c r="I418" s="189">
        <v>838651.4</v>
      </c>
      <c r="J418" s="189"/>
      <c r="K418" s="189"/>
      <c r="L418" s="189"/>
      <c r="M418" s="189"/>
      <c r="N418" s="189"/>
      <c r="O418" s="189"/>
      <c r="P418" s="189">
        <v>0</v>
      </c>
      <c r="Q418" s="189">
        <v>0</v>
      </c>
      <c r="R418" s="189">
        <v>0</v>
      </c>
      <c r="S418" s="189"/>
      <c r="T418" s="189"/>
      <c r="U418" s="189"/>
      <c r="V418" s="188"/>
      <c r="W418" s="188"/>
    </row>
    <row r="419" spans="1:23" s="176" customFormat="1" ht="63.75">
      <c r="A419" s="220"/>
      <c r="B419" s="205"/>
      <c r="C419" s="205">
        <v>12002</v>
      </c>
      <c r="D419" s="220" t="s">
        <v>642</v>
      </c>
      <c r="E419" s="220" t="s">
        <v>643</v>
      </c>
      <c r="F419" s="220" t="s">
        <v>307</v>
      </c>
      <c r="G419" s="218">
        <v>0</v>
      </c>
      <c r="H419" s="218">
        <v>40156</v>
      </c>
      <c r="I419" s="218">
        <v>40156</v>
      </c>
      <c r="J419" s="218">
        <v>73092</v>
      </c>
      <c r="K419" s="218">
        <v>73092</v>
      </c>
      <c r="L419" s="218">
        <v>73092</v>
      </c>
      <c r="M419" s="218">
        <v>78578.3</v>
      </c>
      <c r="N419" s="218">
        <v>78578</v>
      </c>
      <c r="O419" s="218">
        <v>78578</v>
      </c>
      <c r="P419" s="189">
        <v>10000</v>
      </c>
      <c r="Q419" s="189">
        <v>10000</v>
      </c>
      <c r="R419" s="189">
        <v>10000</v>
      </c>
      <c r="S419" s="218">
        <v>0</v>
      </c>
      <c r="T419" s="218">
        <v>0</v>
      </c>
      <c r="U419" s="218">
        <v>0</v>
      </c>
      <c r="V419" s="220" t="s">
        <v>870</v>
      </c>
      <c r="W419" s="220"/>
    </row>
    <row r="420" spans="1:23" s="176" customFormat="1" ht="58.5" customHeight="1">
      <c r="A420" s="220"/>
      <c r="B420" s="205"/>
      <c r="C420" s="205">
        <v>12003</v>
      </c>
      <c r="D420" s="220" t="s">
        <v>656</v>
      </c>
      <c r="E420" s="220" t="s">
        <v>658</v>
      </c>
      <c r="F420" s="220" t="s">
        <v>307</v>
      </c>
      <c r="G420" s="218">
        <f>+G421</f>
        <v>329855</v>
      </c>
      <c r="H420" s="218">
        <f t="shared" ref="H420:U420" si="117">+H421</f>
        <v>0</v>
      </c>
      <c r="I420" s="218">
        <f t="shared" si="117"/>
        <v>0</v>
      </c>
      <c r="J420" s="218">
        <f t="shared" si="117"/>
        <v>0</v>
      </c>
      <c r="K420" s="218"/>
      <c r="L420" s="218"/>
      <c r="M420" s="218"/>
      <c r="N420" s="218">
        <f t="shared" si="117"/>
        <v>0</v>
      </c>
      <c r="O420" s="218">
        <f t="shared" si="117"/>
        <v>0</v>
      </c>
      <c r="P420" s="218">
        <f t="shared" si="117"/>
        <v>0</v>
      </c>
      <c r="Q420" s="218">
        <f t="shared" si="117"/>
        <v>0</v>
      </c>
      <c r="R420" s="218">
        <f t="shared" si="117"/>
        <v>0</v>
      </c>
      <c r="S420" s="218">
        <f t="shared" si="117"/>
        <v>0</v>
      </c>
      <c r="T420" s="218">
        <f t="shared" si="117"/>
        <v>0</v>
      </c>
      <c r="U420" s="218">
        <f t="shared" si="117"/>
        <v>0</v>
      </c>
      <c r="V420" s="220"/>
      <c r="W420" s="220"/>
    </row>
    <row r="421" spans="1:23" s="213" customFormat="1" ht="32.25" customHeight="1">
      <c r="A421" s="188"/>
      <c r="B421" s="188"/>
      <c r="C421" s="188"/>
      <c r="D421" s="605" t="s">
        <v>657</v>
      </c>
      <c r="E421" s="606"/>
      <c r="F421" s="188"/>
      <c r="G421" s="189">
        <v>329855</v>
      </c>
      <c r="H421" s="189">
        <v>0</v>
      </c>
      <c r="I421" s="189">
        <v>0</v>
      </c>
      <c r="J421" s="189"/>
      <c r="K421" s="189"/>
      <c r="L421" s="189"/>
      <c r="M421" s="189"/>
      <c r="N421" s="189"/>
      <c r="O421" s="189"/>
      <c r="P421" s="189"/>
      <c r="Q421" s="189"/>
      <c r="R421" s="189"/>
      <c r="S421" s="189"/>
      <c r="T421" s="189"/>
      <c r="U421" s="189"/>
      <c r="V421" s="188"/>
      <c r="W421" s="188"/>
    </row>
    <row r="422" spans="1:23" s="176" customFormat="1" ht="76.5">
      <c r="A422" s="220"/>
      <c r="B422" s="205"/>
      <c r="C422" s="205">
        <v>32001</v>
      </c>
      <c r="D422" s="220" t="s">
        <v>644</v>
      </c>
      <c r="E422" s="220" t="s">
        <v>645</v>
      </c>
      <c r="F422" s="220" t="s">
        <v>320</v>
      </c>
      <c r="G422" s="218">
        <f t="shared" ref="G422:U422" si="118">+G424+G423</f>
        <v>603257.93999999994</v>
      </c>
      <c r="H422" s="218">
        <f t="shared" si="118"/>
        <v>1968753.0999999999</v>
      </c>
      <c r="I422" s="218">
        <f t="shared" si="118"/>
        <v>1968753.0999999999</v>
      </c>
      <c r="J422" s="218">
        <f t="shared" si="118"/>
        <v>0</v>
      </c>
      <c r="K422" s="218">
        <v>1968753.1</v>
      </c>
      <c r="L422" s="218">
        <v>1968753.1</v>
      </c>
      <c r="M422" s="218">
        <v>1968753.1</v>
      </c>
      <c r="N422" s="218">
        <f t="shared" si="118"/>
        <v>0</v>
      </c>
      <c r="O422" s="218">
        <f t="shared" si="118"/>
        <v>0</v>
      </c>
      <c r="P422" s="218">
        <f t="shared" si="118"/>
        <v>2071446.6446562917</v>
      </c>
      <c r="Q422" s="218">
        <f t="shared" si="118"/>
        <v>2274488.8025188083</v>
      </c>
      <c r="R422" s="218">
        <f t="shared" si="118"/>
        <v>2497211.1314500663</v>
      </c>
      <c r="S422" s="218">
        <f t="shared" ref="S422" si="119">+S424+S423</f>
        <v>0</v>
      </c>
      <c r="T422" s="218">
        <f t="shared" si="118"/>
        <v>0</v>
      </c>
      <c r="U422" s="218">
        <f t="shared" si="118"/>
        <v>0</v>
      </c>
      <c r="V422" s="220" t="s">
        <v>152</v>
      </c>
      <c r="W422" s="220"/>
    </row>
    <row r="423" spans="1:23" s="213" customFormat="1" ht="25.5" customHeight="1">
      <c r="A423" s="188"/>
      <c r="B423" s="188"/>
      <c r="C423" s="188"/>
      <c r="D423" s="605" t="s">
        <v>652</v>
      </c>
      <c r="E423" s="606"/>
      <c r="F423" s="188"/>
      <c r="G423" s="189">
        <v>319678.08000000002</v>
      </c>
      <c r="H423" s="189">
        <v>1734154.7</v>
      </c>
      <c r="I423" s="189">
        <v>1734154.7</v>
      </c>
      <c r="J423" s="189"/>
      <c r="K423" s="189"/>
      <c r="L423" s="189"/>
      <c r="M423" s="189"/>
      <c r="N423" s="189"/>
      <c r="O423" s="189"/>
      <c r="P423" s="189">
        <v>0</v>
      </c>
      <c r="Q423" s="189">
        <v>0</v>
      </c>
      <c r="R423" s="189">
        <v>0</v>
      </c>
      <c r="S423" s="189"/>
      <c r="T423" s="189"/>
      <c r="U423" s="189"/>
      <c r="V423" s="188"/>
      <c r="W423" s="188"/>
    </row>
    <row r="424" spans="1:23" s="213" customFormat="1" ht="25.5" customHeight="1">
      <c r="A424" s="188"/>
      <c r="B424" s="188"/>
      <c r="C424" s="188"/>
      <c r="D424" s="605" t="s">
        <v>653</v>
      </c>
      <c r="E424" s="606"/>
      <c r="F424" s="188"/>
      <c r="G424" s="189">
        <v>283579.86</v>
      </c>
      <c r="H424" s="189">
        <v>234598.39999999999</v>
      </c>
      <c r="I424" s="189">
        <v>234598.39999999999</v>
      </c>
      <c r="J424" s="189"/>
      <c r="K424" s="189"/>
      <c r="L424" s="189"/>
      <c r="M424" s="189"/>
      <c r="N424" s="189"/>
      <c r="O424" s="189"/>
      <c r="P424" s="189">
        <v>2071446.6446562917</v>
      </c>
      <c r="Q424" s="189">
        <v>2274488.8025188083</v>
      </c>
      <c r="R424" s="189">
        <v>2497211.1314500663</v>
      </c>
      <c r="S424" s="189"/>
      <c r="T424" s="189"/>
      <c r="U424" s="189"/>
      <c r="V424" s="188"/>
      <c r="W424" s="188"/>
    </row>
    <row r="425" spans="1:23" s="176" customFormat="1" ht="76.5">
      <c r="A425" s="220"/>
      <c r="B425" s="205"/>
      <c r="C425" s="205">
        <v>32002</v>
      </c>
      <c r="D425" s="220" t="s">
        <v>646</v>
      </c>
      <c r="E425" s="220" t="s">
        <v>647</v>
      </c>
      <c r="F425" s="220" t="s">
        <v>320</v>
      </c>
      <c r="G425" s="218">
        <f t="shared" ref="G425:O425" si="120">SUM(G426:G427)</f>
        <v>99694.23</v>
      </c>
      <c r="H425" s="218">
        <f t="shared" si="120"/>
        <v>99197.4</v>
      </c>
      <c r="I425" s="218">
        <f t="shared" si="120"/>
        <v>198394.8</v>
      </c>
      <c r="J425" s="218">
        <f t="shared" si="120"/>
        <v>0</v>
      </c>
      <c r="K425" s="218">
        <f t="shared" si="120"/>
        <v>0</v>
      </c>
      <c r="L425" s="218">
        <f t="shared" si="120"/>
        <v>0</v>
      </c>
      <c r="M425" s="218">
        <f t="shared" si="120"/>
        <v>0</v>
      </c>
      <c r="N425" s="218">
        <f t="shared" si="120"/>
        <v>0</v>
      </c>
      <c r="O425" s="218">
        <f t="shared" si="120"/>
        <v>0</v>
      </c>
      <c r="P425" s="218">
        <f>SUM(P426:P427)</f>
        <v>738.74</v>
      </c>
      <c r="Q425" s="218">
        <f t="shared" ref="Q425:R425" si="121">SUM(Q426:Q427)</f>
        <v>8319.0899999999983</v>
      </c>
      <c r="R425" s="218">
        <f t="shared" si="121"/>
        <v>0</v>
      </c>
      <c r="S425" s="218">
        <f t="shared" ref="S425" si="122">+S427</f>
        <v>0</v>
      </c>
      <c r="T425" s="218">
        <f t="shared" ref="T425:U425" si="123">+T427</f>
        <v>0</v>
      </c>
      <c r="U425" s="218">
        <f t="shared" si="123"/>
        <v>0</v>
      </c>
      <c r="V425" s="220" t="s">
        <v>152</v>
      </c>
      <c r="W425" s="220"/>
    </row>
    <row r="426" spans="1:23" s="213" customFormat="1" ht="25.5" customHeight="1">
      <c r="A426" s="188"/>
      <c r="B426" s="188"/>
      <c r="C426" s="188"/>
      <c r="D426" s="605" t="s">
        <v>652</v>
      </c>
      <c r="E426" s="606"/>
      <c r="F426" s="188"/>
      <c r="G426" s="189">
        <v>0</v>
      </c>
      <c r="H426" s="189">
        <v>0</v>
      </c>
      <c r="I426" s="189">
        <v>99197.4</v>
      </c>
      <c r="J426" s="189"/>
      <c r="K426" s="189"/>
      <c r="L426" s="189"/>
      <c r="M426" s="189"/>
      <c r="N426" s="189"/>
      <c r="O426" s="189"/>
      <c r="P426" s="189">
        <v>738.74</v>
      </c>
      <c r="Q426" s="189">
        <v>8319.0899999999983</v>
      </c>
      <c r="R426" s="189">
        <v>0</v>
      </c>
      <c r="S426" s="189"/>
      <c r="T426" s="189"/>
      <c r="U426" s="189"/>
      <c r="V426" s="188"/>
      <c r="W426" s="188"/>
    </row>
    <row r="427" spans="1:23" s="213" customFormat="1" ht="25.5" customHeight="1">
      <c r="A427" s="188"/>
      <c r="B427" s="188"/>
      <c r="C427" s="188"/>
      <c r="D427" s="605" t="s">
        <v>653</v>
      </c>
      <c r="E427" s="606"/>
      <c r="F427" s="188"/>
      <c r="G427" s="189">
        <v>99694.23</v>
      </c>
      <c r="H427" s="189">
        <v>99197.4</v>
      </c>
      <c r="I427" s="189">
        <v>99197.4</v>
      </c>
      <c r="J427" s="189"/>
      <c r="K427" s="189"/>
      <c r="L427" s="189"/>
      <c r="M427" s="189"/>
      <c r="N427" s="189"/>
      <c r="O427" s="189"/>
      <c r="P427" s="189"/>
      <c r="Q427" s="189"/>
      <c r="R427" s="189"/>
      <c r="S427" s="189"/>
      <c r="T427" s="189"/>
      <c r="U427" s="189"/>
      <c r="V427" s="188"/>
      <c r="W427" s="188"/>
    </row>
    <row r="428" spans="1:23" s="176" customFormat="1" ht="102">
      <c r="A428" s="220"/>
      <c r="B428" s="205"/>
      <c r="C428" s="205">
        <v>32005</v>
      </c>
      <c r="D428" s="220" t="s">
        <v>655</v>
      </c>
      <c r="E428" s="220" t="s">
        <v>654</v>
      </c>
      <c r="F428" s="220" t="s">
        <v>280</v>
      </c>
      <c r="G428" s="218">
        <v>130094.06</v>
      </c>
      <c r="H428" s="218">
        <v>0</v>
      </c>
      <c r="I428" s="218">
        <v>0</v>
      </c>
      <c r="J428" s="218">
        <v>0</v>
      </c>
      <c r="K428" s="218"/>
      <c r="L428" s="218"/>
      <c r="M428" s="218"/>
      <c r="N428" s="218">
        <v>0</v>
      </c>
      <c r="O428" s="218">
        <v>0</v>
      </c>
      <c r="P428" s="218">
        <v>0</v>
      </c>
      <c r="Q428" s="218">
        <v>0</v>
      </c>
      <c r="R428" s="218">
        <v>0</v>
      </c>
      <c r="S428" s="218">
        <v>0</v>
      </c>
      <c r="T428" s="218">
        <v>0</v>
      </c>
      <c r="U428" s="218">
        <v>0</v>
      </c>
      <c r="V428" s="220"/>
      <c r="W428" s="220"/>
    </row>
    <row r="429" spans="1:23" s="176" customFormat="1" ht="63.75">
      <c r="A429" s="220"/>
      <c r="B429" s="205"/>
      <c r="C429" s="205">
        <v>32006</v>
      </c>
      <c r="D429" s="220" t="s">
        <v>648</v>
      </c>
      <c r="E429" s="220" t="s">
        <v>649</v>
      </c>
      <c r="F429" s="220" t="s">
        <v>320</v>
      </c>
      <c r="G429" s="218">
        <f>+G430</f>
        <v>0</v>
      </c>
      <c r="H429" s="218">
        <f t="shared" ref="H429:T429" si="124">+H430</f>
        <v>500000</v>
      </c>
      <c r="I429" s="218">
        <f>+I430</f>
        <v>500000</v>
      </c>
      <c r="J429" s="218">
        <f t="shared" si="124"/>
        <v>0</v>
      </c>
      <c r="K429" s="218">
        <v>500000</v>
      </c>
      <c r="L429" s="218">
        <v>500000</v>
      </c>
      <c r="M429" s="218">
        <v>500000</v>
      </c>
      <c r="N429" s="218">
        <f t="shared" si="124"/>
        <v>0</v>
      </c>
      <c r="O429" s="218">
        <f t="shared" si="124"/>
        <v>0</v>
      </c>
      <c r="P429" s="218">
        <f t="shared" si="124"/>
        <v>9045950</v>
      </c>
      <c r="Q429" s="218">
        <f t="shared" si="124"/>
        <v>9049450</v>
      </c>
      <c r="R429" s="218">
        <f t="shared" si="124"/>
        <v>0</v>
      </c>
      <c r="S429" s="218">
        <f t="shared" si="124"/>
        <v>0</v>
      </c>
      <c r="T429" s="218">
        <f t="shared" si="124"/>
        <v>0</v>
      </c>
      <c r="U429" s="218">
        <f>+U430</f>
        <v>0</v>
      </c>
      <c r="V429" s="220" t="s">
        <v>152</v>
      </c>
      <c r="W429" s="220"/>
    </row>
    <row r="430" spans="1:23" s="213" customFormat="1" ht="25.5" customHeight="1">
      <c r="A430" s="188">
        <v>105045</v>
      </c>
      <c r="B430" s="188"/>
      <c r="C430" s="188"/>
      <c r="D430" s="605" t="s">
        <v>653</v>
      </c>
      <c r="E430" s="606"/>
      <c r="F430" s="188"/>
      <c r="G430" s="189">
        <v>0</v>
      </c>
      <c r="H430" s="218">
        <v>500000</v>
      </c>
      <c r="I430" s="431">
        <v>500000</v>
      </c>
      <c r="J430" s="189"/>
      <c r="K430" s="189"/>
      <c r="L430" s="189"/>
      <c r="M430" s="189"/>
      <c r="N430" s="189"/>
      <c r="O430" s="189"/>
      <c r="P430" s="218">
        <v>9045950</v>
      </c>
      <c r="Q430" s="218">
        <v>9049450</v>
      </c>
      <c r="R430" s="218">
        <v>0</v>
      </c>
      <c r="S430" s="189"/>
      <c r="T430" s="189"/>
      <c r="U430" s="189"/>
      <c r="V430" s="188"/>
      <c r="W430" s="188"/>
    </row>
    <row r="431" spans="1:23" s="210" customFormat="1" ht="114.75">
      <c r="A431" s="220"/>
      <c r="B431" s="205"/>
      <c r="C431" s="205" t="s">
        <v>885</v>
      </c>
      <c r="D431" s="220" t="s">
        <v>893</v>
      </c>
      <c r="E431" s="220" t="s">
        <v>894</v>
      </c>
      <c r="F431" s="220" t="s">
        <v>280</v>
      </c>
      <c r="G431" s="218">
        <v>0</v>
      </c>
      <c r="H431" s="218">
        <v>0</v>
      </c>
      <c r="I431" s="218">
        <v>0</v>
      </c>
      <c r="J431" s="218">
        <v>0</v>
      </c>
      <c r="K431" s="218"/>
      <c r="L431" s="218">
        <v>10000</v>
      </c>
      <c r="M431" s="218"/>
      <c r="N431" s="218">
        <v>0</v>
      </c>
      <c r="O431" s="218">
        <v>0</v>
      </c>
      <c r="P431" s="218"/>
      <c r="Q431" s="218">
        <v>10000</v>
      </c>
      <c r="R431" s="218">
        <v>10000</v>
      </c>
      <c r="S431" s="218">
        <v>0</v>
      </c>
      <c r="T431" s="218">
        <v>0</v>
      </c>
      <c r="U431" s="218">
        <v>0</v>
      </c>
      <c r="V431" s="220" t="s">
        <v>152</v>
      </c>
      <c r="W431" s="220"/>
    </row>
    <row r="432" spans="1:23" s="176" customFormat="1" ht="16.5">
      <c r="A432" s="179"/>
      <c r="B432" s="180"/>
      <c r="C432" s="180"/>
      <c r="D432" s="179"/>
      <c r="E432" s="179"/>
      <c r="F432" s="181"/>
      <c r="G432" s="181"/>
      <c r="H432" s="181"/>
      <c r="I432" s="181"/>
      <c r="J432" s="218"/>
      <c r="K432" s="197"/>
      <c r="L432" s="197"/>
      <c r="M432" s="197"/>
      <c r="N432" s="218"/>
      <c r="O432" s="218"/>
      <c r="P432" s="218"/>
      <c r="Q432" s="218"/>
      <c r="R432" s="218"/>
      <c r="S432" s="218"/>
      <c r="T432" s="218"/>
      <c r="U432" s="218"/>
      <c r="V432" s="179"/>
      <c r="W432" s="179"/>
    </row>
    <row r="433" spans="1:23" s="185" customFormat="1" ht="63.75">
      <c r="A433" s="551">
        <v>104010</v>
      </c>
      <c r="B433" s="552">
        <v>1168</v>
      </c>
      <c r="C433" s="552"/>
      <c r="D433" s="551" t="s">
        <v>659</v>
      </c>
      <c r="E433" s="551" t="s">
        <v>660</v>
      </c>
      <c r="F433" s="551"/>
      <c r="G433" s="237">
        <f t="shared" ref="G433:O433" si="125">+G436+G437+G438+G442+G445+G446+G447+G449+G451+G452+G453+G454+G456+G458+G459+G462+G465+G466+G467</f>
        <v>10886196.020000001</v>
      </c>
      <c r="H433" s="237">
        <f t="shared" si="125"/>
        <v>11309098.499999998</v>
      </c>
      <c r="I433" s="237">
        <f t="shared" si="125"/>
        <v>11515602.599999998</v>
      </c>
      <c r="J433" s="237">
        <f t="shared" si="125"/>
        <v>16047694</v>
      </c>
      <c r="K433" s="237">
        <f t="shared" si="125"/>
        <v>16818185.899999999</v>
      </c>
      <c r="L433" s="237">
        <f t="shared" si="125"/>
        <v>16848185.899999999</v>
      </c>
      <c r="M433" s="237">
        <f t="shared" si="125"/>
        <v>11350845.600000001</v>
      </c>
      <c r="N433" s="237">
        <f t="shared" si="125"/>
        <v>15345957.5</v>
      </c>
      <c r="O433" s="237">
        <f t="shared" si="125"/>
        <v>15505957.5</v>
      </c>
      <c r="P433" s="237">
        <f>+P436+P437+P438+P442+P445+P446+P447+P449+P451+P452+P453+P454+P455+P456+P458+P459+P462+P465+P466+P467</f>
        <v>16859020.02972728</v>
      </c>
      <c r="Q433" s="237">
        <f>+Q436+Q437+Q438+Q442+Q445+Q446+Q447+Q449+Q451+Q452+Q453+Q454+Q455+Q456+Q458+Q459+Q462+Q465+Q466+Q467</f>
        <v>17224776.371589337</v>
      </c>
      <c r="R433" s="237">
        <f>+R436+R437+R438+R442+R445+R446+R447+R449+R451+R452+R453+R454+R455+R456+R458+R459+R462+R465+R466+R467</f>
        <v>16699245.005905136</v>
      </c>
      <c r="S433" s="237">
        <f>+S436+S437+S438+S442+S445+S446+S447+S449+S451+S452+S453+S454+S456+S458+S459+S462+S465+S466+S467</f>
        <v>0</v>
      </c>
      <c r="T433" s="237">
        <f>+T436+T437+T438+T442+T445+T446+T447+T449+T451+T452+T453+T454+T456+T458+T459+T462+T465+T466+T467</f>
        <v>0</v>
      </c>
      <c r="U433" s="237">
        <f>+U436+U437+U438+U442+U445+U446+U447+U449+U451+U452+U453+U454+U456+U458+U459+U462+U465+U466+U467</f>
        <v>0</v>
      </c>
      <c r="V433" s="237"/>
      <c r="W433" s="237"/>
    </row>
    <row r="434" spans="1:23" s="198" customFormat="1" ht="16.5" hidden="1" outlineLevel="1">
      <c r="A434" s="220"/>
      <c r="B434" s="205"/>
      <c r="C434" s="205"/>
      <c r="D434" s="220"/>
      <c r="E434" s="220"/>
      <c r="F434" s="220"/>
      <c r="G434" s="218">
        <v>10886196.020000001</v>
      </c>
      <c r="H434" s="218">
        <v>11309098.499999998</v>
      </c>
      <c r="I434" s="218"/>
      <c r="J434" s="218"/>
      <c r="K434" s="218"/>
      <c r="L434" s="218"/>
      <c r="M434" s="218"/>
      <c r="N434" s="218"/>
      <c r="O434" s="218"/>
      <c r="P434" s="218">
        <v>15142852.5</v>
      </c>
      <c r="Q434" s="218">
        <v>15429536.300000001</v>
      </c>
      <c r="R434" s="218">
        <v>15594894.4</v>
      </c>
      <c r="S434" s="218"/>
      <c r="T434" s="218"/>
      <c r="U434" s="218"/>
      <c r="V434" s="220"/>
      <c r="W434" s="220"/>
    </row>
    <row r="435" spans="1:23" s="198" customFormat="1" ht="16.5" hidden="1" outlineLevel="1">
      <c r="A435" s="220"/>
      <c r="B435" s="205"/>
      <c r="C435" s="205"/>
      <c r="D435" s="220"/>
      <c r="E435" s="220"/>
      <c r="F435" s="220"/>
      <c r="G435" s="218">
        <f>+G433-G434</f>
        <v>0</v>
      </c>
      <c r="H435" s="218">
        <f>+H433-H434</f>
        <v>0</v>
      </c>
      <c r="I435" s="218">
        <f t="shared" ref="I435:R435" si="126">+I433-I434</f>
        <v>11515602.599999998</v>
      </c>
      <c r="J435" s="218">
        <f t="shared" si="126"/>
        <v>16047694</v>
      </c>
      <c r="K435" s="218">
        <f t="shared" si="126"/>
        <v>16818185.899999999</v>
      </c>
      <c r="L435" s="218">
        <f t="shared" si="126"/>
        <v>16848185.899999999</v>
      </c>
      <c r="M435" s="218">
        <f t="shared" si="126"/>
        <v>11350845.600000001</v>
      </c>
      <c r="N435" s="218">
        <f t="shared" si="126"/>
        <v>15345957.5</v>
      </c>
      <c r="O435" s="218">
        <f t="shared" si="126"/>
        <v>15505957.5</v>
      </c>
      <c r="P435" s="218">
        <f t="shared" si="126"/>
        <v>1716167.5297272801</v>
      </c>
      <c r="Q435" s="218">
        <f t="shared" si="126"/>
        <v>1795240.0715893358</v>
      </c>
      <c r="R435" s="218">
        <f t="shared" si="126"/>
        <v>1104350.6059051361</v>
      </c>
      <c r="S435" s="218"/>
      <c r="T435" s="218"/>
      <c r="U435" s="218"/>
      <c r="V435" s="220"/>
      <c r="W435" s="220"/>
    </row>
    <row r="436" spans="1:23" s="176" customFormat="1" ht="63.75" collapsed="1">
      <c r="A436" s="220"/>
      <c r="B436" s="205"/>
      <c r="C436" s="205">
        <v>11001</v>
      </c>
      <c r="D436" s="220" t="s">
        <v>661</v>
      </c>
      <c r="E436" s="220" t="s">
        <v>662</v>
      </c>
      <c r="F436" s="220" t="s">
        <v>280</v>
      </c>
      <c r="G436" s="218">
        <v>2129702.4500000002</v>
      </c>
      <c r="H436" s="218">
        <v>2190000</v>
      </c>
      <c r="I436" s="218">
        <v>2190000</v>
      </c>
      <c r="J436" s="218">
        <v>2400000</v>
      </c>
      <c r="K436" s="218">
        <v>2400000</v>
      </c>
      <c r="L436" s="218">
        <v>2400000</v>
      </c>
      <c r="M436" s="218">
        <v>2400000</v>
      </c>
      <c r="N436" s="218">
        <v>2400000</v>
      </c>
      <c r="O436" s="218">
        <v>2400000</v>
      </c>
      <c r="P436" s="218">
        <v>2400000</v>
      </c>
      <c r="Q436" s="218">
        <v>2400000</v>
      </c>
      <c r="R436" s="218">
        <v>2400000</v>
      </c>
      <c r="S436" s="218">
        <f t="shared" ref="S436:U438" si="127">SUM(S437:S439)</f>
        <v>0</v>
      </c>
      <c r="T436" s="218">
        <f t="shared" si="127"/>
        <v>0</v>
      </c>
      <c r="U436" s="218">
        <f t="shared" si="127"/>
        <v>0</v>
      </c>
      <c r="V436" s="220" t="s">
        <v>152</v>
      </c>
      <c r="W436" s="220"/>
    </row>
    <row r="437" spans="1:23" s="176" customFormat="1" ht="51">
      <c r="A437" s="220"/>
      <c r="B437" s="205"/>
      <c r="C437" s="205">
        <v>11002</v>
      </c>
      <c r="D437" s="220" t="s">
        <v>663</v>
      </c>
      <c r="E437" s="220" t="s">
        <v>664</v>
      </c>
      <c r="F437" s="220" t="s">
        <v>280</v>
      </c>
      <c r="G437" s="218">
        <v>370923.6</v>
      </c>
      <c r="H437" s="218">
        <v>414905.59999999998</v>
      </c>
      <c r="I437" s="218">
        <v>414905.59999999998</v>
      </c>
      <c r="J437" s="218">
        <v>414905.59999999998</v>
      </c>
      <c r="K437" s="218">
        <v>414905.59999999998</v>
      </c>
      <c r="L437" s="218">
        <v>414905.59999999998</v>
      </c>
      <c r="M437" s="218">
        <v>414905.59999999998</v>
      </c>
      <c r="N437" s="218">
        <v>414905.59999999998</v>
      </c>
      <c r="O437" s="218">
        <v>414905.59999999998</v>
      </c>
      <c r="P437" s="218">
        <v>414905.59999999998</v>
      </c>
      <c r="Q437" s="218">
        <v>414905.59999999998</v>
      </c>
      <c r="R437" s="218">
        <v>414905.59999999998</v>
      </c>
      <c r="S437" s="218">
        <f t="shared" si="127"/>
        <v>0</v>
      </c>
      <c r="T437" s="218">
        <f t="shared" si="127"/>
        <v>0</v>
      </c>
      <c r="U437" s="218">
        <f t="shared" si="127"/>
        <v>0</v>
      </c>
      <c r="V437" s="220" t="s">
        <v>152</v>
      </c>
      <c r="W437" s="220"/>
    </row>
    <row r="438" spans="1:23" s="176" customFormat="1" ht="38.25">
      <c r="A438" s="220"/>
      <c r="B438" s="205"/>
      <c r="C438" s="205">
        <v>11003</v>
      </c>
      <c r="D438" s="220" t="s">
        <v>665</v>
      </c>
      <c r="E438" s="220" t="s">
        <v>666</v>
      </c>
      <c r="F438" s="220" t="s">
        <v>280</v>
      </c>
      <c r="G438" s="218">
        <f>SUM(G439:G441)</f>
        <v>2038279.5000000002</v>
      </c>
      <c r="H438" s="218">
        <f t="shared" ref="H438:U438" si="128">SUM(H439:H441)</f>
        <v>2427665.5999999996</v>
      </c>
      <c r="I438" s="218">
        <f t="shared" si="128"/>
        <v>2427665.5999999996</v>
      </c>
      <c r="J438" s="218">
        <f>SUM(J439:J441)</f>
        <v>2448691.7999999998</v>
      </c>
      <c r="K438" s="218">
        <v>2448691.7999999998</v>
      </c>
      <c r="L438" s="218">
        <v>2448691.7999999998</v>
      </c>
      <c r="M438" s="218">
        <v>2448681.7999999998</v>
      </c>
      <c r="N438" s="218">
        <f t="shared" si="128"/>
        <v>2448691.7999999998</v>
      </c>
      <c r="O438" s="218">
        <f t="shared" si="128"/>
        <v>2448691.7999999998</v>
      </c>
      <c r="P438" s="218">
        <f t="shared" si="128"/>
        <v>2448691.7999999998</v>
      </c>
      <c r="Q438" s="218">
        <f t="shared" si="128"/>
        <v>2448691.7999999998</v>
      </c>
      <c r="R438" s="218">
        <f t="shared" si="128"/>
        <v>2448691.7999999998</v>
      </c>
      <c r="S438" s="218">
        <f t="shared" si="127"/>
        <v>0</v>
      </c>
      <c r="T438" s="218">
        <f t="shared" si="128"/>
        <v>0</v>
      </c>
      <c r="U438" s="218">
        <f t="shared" si="128"/>
        <v>0</v>
      </c>
      <c r="V438" s="220" t="s">
        <v>152</v>
      </c>
      <c r="W438" s="220"/>
    </row>
    <row r="439" spans="1:23" s="187" customFormat="1" ht="25.5" customHeight="1">
      <c r="A439" s="188"/>
      <c r="B439" s="188"/>
      <c r="C439" s="188"/>
      <c r="D439" s="605" t="s">
        <v>691</v>
      </c>
      <c r="E439" s="606"/>
      <c r="F439" s="188" t="s">
        <v>280</v>
      </c>
      <c r="G439" s="189">
        <v>1910028.58</v>
      </c>
      <c r="H439" s="189">
        <v>2273761.7999999998</v>
      </c>
      <c r="I439" s="189">
        <v>2273761.7999999998</v>
      </c>
      <c r="J439" s="189">
        <v>2294788</v>
      </c>
      <c r="K439" s="189"/>
      <c r="L439" s="189"/>
      <c r="M439" s="189"/>
      <c r="N439" s="189">
        <v>2294788</v>
      </c>
      <c r="O439" s="189">
        <v>2294788</v>
      </c>
      <c r="P439" s="189">
        <v>2294788</v>
      </c>
      <c r="Q439" s="189">
        <v>2294788</v>
      </c>
      <c r="R439" s="189">
        <v>2294788</v>
      </c>
      <c r="S439" s="218">
        <f t="shared" ref="S439:U439" si="129">SUM(S440:S442)</f>
        <v>0</v>
      </c>
      <c r="T439" s="218">
        <f t="shared" si="129"/>
        <v>0</v>
      </c>
      <c r="U439" s="218">
        <f t="shared" si="129"/>
        <v>0</v>
      </c>
      <c r="V439" s="188"/>
      <c r="W439" s="188"/>
    </row>
    <row r="440" spans="1:23" s="187" customFormat="1" ht="25.5" customHeight="1">
      <c r="A440" s="188"/>
      <c r="B440" s="188"/>
      <c r="C440" s="188"/>
      <c r="D440" s="605" t="s">
        <v>414</v>
      </c>
      <c r="E440" s="606"/>
      <c r="F440" s="188" t="s">
        <v>280</v>
      </c>
      <c r="G440" s="189">
        <v>55341.120000000003</v>
      </c>
      <c r="H440" s="189">
        <v>66412</v>
      </c>
      <c r="I440" s="189">
        <v>66412</v>
      </c>
      <c r="J440" s="189">
        <v>66412</v>
      </c>
      <c r="K440" s="189"/>
      <c r="L440" s="189"/>
      <c r="M440" s="189"/>
      <c r="N440" s="189">
        <v>66412</v>
      </c>
      <c r="O440" s="189">
        <v>66412</v>
      </c>
      <c r="P440" s="189">
        <v>66412</v>
      </c>
      <c r="Q440" s="189">
        <v>66412</v>
      </c>
      <c r="R440" s="189">
        <v>66412</v>
      </c>
      <c r="S440" s="218">
        <f t="shared" ref="S440:U440" si="130">SUM(S441:S443)</f>
        <v>0</v>
      </c>
      <c r="T440" s="218">
        <f t="shared" si="130"/>
        <v>0</v>
      </c>
      <c r="U440" s="218">
        <f t="shared" si="130"/>
        <v>0</v>
      </c>
      <c r="V440" s="188"/>
      <c r="W440" s="188"/>
    </row>
    <row r="441" spans="1:23" s="187" customFormat="1" ht="25.5" customHeight="1">
      <c r="A441" s="188"/>
      <c r="B441" s="188"/>
      <c r="C441" s="188"/>
      <c r="D441" s="605" t="s">
        <v>417</v>
      </c>
      <c r="E441" s="606"/>
      <c r="F441" s="188" t="s">
        <v>280</v>
      </c>
      <c r="G441" s="189">
        <v>72909.8</v>
      </c>
      <c r="H441" s="189">
        <v>87491.8</v>
      </c>
      <c r="I441" s="189">
        <v>87491.8</v>
      </c>
      <c r="J441" s="189">
        <v>87491.8</v>
      </c>
      <c r="K441" s="189"/>
      <c r="L441" s="189"/>
      <c r="M441" s="189"/>
      <c r="N441" s="189">
        <v>87491.8</v>
      </c>
      <c r="O441" s="189">
        <v>87491.8</v>
      </c>
      <c r="P441" s="189">
        <v>87491.8</v>
      </c>
      <c r="Q441" s="189">
        <v>87491.8</v>
      </c>
      <c r="R441" s="189">
        <v>87491.8</v>
      </c>
      <c r="S441" s="218">
        <f t="shared" ref="S441:U441" si="131">SUM(S442:S444)</f>
        <v>0</v>
      </c>
      <c r="T441" s="218">
        <f t="shared" si="131"/>
        <v>0</v>
      </c>
      <c r="U441" s="218">
        <f t="shared" si="131"/>
        <v>0</v>
      </c>
      <c r="V441" s="188"/>
      <c r="W441" s="188"/>
    </row>
    <row r="442" spans="1:23" s="176" customFormat="1" ht="51">
      <c r="A442" s="220"/>
      <c r="B442" s="205"/>
      <c r="C442" s="205">
        <v>11004</v>
      </c>
      <c r="D442" s="220" t="s">
        <v>667</v>
      </c>
      <c r="E442" s="220" t="s">
        <v>668</v>
      </c>
      <c r="F442" s="220" t="s">
        <v>280</v>
      </c>
      <c r="G442" s="218">
        <f>SUM(G443:G444)</f>
        <v>3008613.15</v>
      </c>
      <c r="H442" s="218">
        <f t="shared" ref="H442:U442" si="132">SUM(H443:H444)</f>
        <v>3010792.7</v>
      </c>
      <c r="I442" s="218">
        <f t="shared" si="132"/>
        <v>3010792.7</v>
      </c>
      <c r="J442" s="267">
        <f t="shared" si="132"/>
        <v>3357192.7</v>
      </c>
      <c r="K442" s="189">
        <v>3357192.7</v>
      </c>
      <c r="L442" s="189">
        <v>3357192.7</v>
      </c>
      <c r="M442" s="189">
        <v>3010792.7</v>
      </c>
      <c r="N442" s="218">
        <f t="shared" si="132"/>
        <v>3010792.7</v>
      </c>
      <c r="O442" s="218">
        <f t="shared" si="132"/>
        <v>3010792.7</v>
      </c>
      <c r="P442" s="218">
        <f t="shared" si="132"/>
        <v>3402192.7</v>
      </c>
      <c r="Q442" s="218">
        <f t="shared" si="132"/>
        <v>3010792.7</v>
      </c>
      <c r="R442" s="218">
        <f t="shared" si="132"/>
        <v>3010792.7</v>
      </c>
      <c r="S442" s="218">
        <f t="shared" ref="S442" si="133">SUM(S443:S444)</f>
        <v>0</v>
      </c>
      <c r="T442" s="218">
        <f t="shared" si="132"/>
        <v>0</v>
      </c>
      <c r="U442" s="218">
        <f t="shared" si="132"/>
        <v>0</v>
      </c>
      <c r="V442" s="220" t="s">
        <v>152</v>
      </c>
      <c r="W442" s="220"/>
    </row>
    <row r="443" spans="1:23" s="187" customFormat="1" ht="25.5" customHeight="1">
      <c r="A443" s="188"/>
      <c r="B443" s="188"/>
      <c r="C443" s="188"/>
      <c r="D443" s="605" t="s">
        <v>691</v>
      </c>
      <c r="E443" s="606"/>
      <c r="F443" s="188" t="s">
        <v>280</v>
      </c>
      <c r="G443" s="189">
        <v>2862018.75</v>
      </c>
      <c r="H443" s="189">
        <v>2834876</v>
      </c>
      <c r="I443" s="189">
        <f>2834876</f>
        <v>2834876</v>
      </c>
      <c r="J443" s="392">
        <f>2834876+346400</f>
        <v>3181276</v>
      </c>
      <c r="K443" s="189"/>
      <c r="L443" s="189"/>
      <c r="M443" s="189"/>
      <c r="N443" s="189">
        <v>2834876</v>
      </c>
      <c r="O443" s="189">
        <v>2834876</v>
      </c>
      <c r="P443" s="189">
        <f>2834876+346400+45000</f>
        <v>3226276</v>
      </c>
      <c r="Q443" s="189">
        <v>2834876</v>
      </c>
      <c r="R443" s="189">
        <v>2834876</v>
      </c>
      <c r="S443" s="189"/>
      <c r="T443" s="189"/>
      <c r="U443" s="189"/>
      <c r="V443" s="188"/>
      <c r="W443" s="188" t="s">
        <v>1466</v>
      </c>
    </row>
    <row r="444" spans="1:23" s="187" customFormat="1" ht="25.5" customHeight="1">
      <c r="A444" s="188"/>
      <c r="B444" s="188"/>
      <c r="C444" s="188"/>
      <c r="D444" s="605" t="s">
        <v>416</v>
      </c>
      <c r="E444" s="606"/>
      <c r="F444" s="188" t="s">
        <v>280</v>
      </c>
      <c r="G444" s="189">
        <v>146594.4</v>
      </c>
      <c r="H444" s="189">
        <v>175916.7</v>
      </c>
      <c r="I444" s="189">
        <v>175916.7</v>
      </c>
      <c r="J444" s="243">
        <v>175916.7</v>
      </c>
      <c r="K444" s="243"/>
      <c r="L444" s="243"/>
      <c r="M444" s="243"/>
      <c r="N444" s="243">
        <v>175916.7</v>
      </c>
      <c r="O444" s="243">
        <v>175916.7</v>
      </c>
      <c r="P444" s="243">
        <v>175916.7</v>
      </c>
      <c r="Q444" s="243">
        <v>175916.7</v>
      </c>
      <c r="R444" s="243">
        <v>175916.7</v>
      </c>
      <c r="S444" s="189"/>
      <c r="T444" s="189"/>
      <c r="U444" s="189"/>
      <c r="V444" s="188"/>
      <c r="W444" s="188"/>
    </row>
    <row r="445" spans="1:23" s="176" customFormat="1" ht="25.5">
      <c r="A445" s="220"/>
      <c r="B445" s="205"/>
      <c r="C445" s="205">
        <v>11005</v>
      </c>
      <c r="D445" s="220" t="s">
        <v>669</v>
      </c>
      <c r="E445" s="220" t="s">
        <v>670</v>
      </c>
      <c r="F445" s="220" t="s">
        <v>280</v>
      </c>
      <c r="G445" s="218">
        <v>1048352</v>
      </c>
      <c r="H445" s="218">
        <v>1216787</v>
      </c>
      <c r="I445" s="218">
        <v>1216787</v>
      </c>
      <c r="J445" s="218">
        <f>2288336.5+327000</f>
        <v>2615336.5</v>
      </c>
      <c r="K445" s="218">
        <v>2615336.5</v>
      </c>
      <c r="L445" s="218">
        <v>2615336.5</v>
      </c>
      <c r="M445" s="218">
        <v>1216787</v>
      </c>
      <c r="N445" s="218">
        <v>2235000</v>
      </c>
      <c r="O445" s="218">
        <v>2395000</v>
      </c>
      <c r="P445" s="218">
        <f>+H445+400000</f>
        <v>1616787</v>
      </c>
      <c r="Q445" s="218">
        <v>2235000</v>
      </c>
      <c r="R445" s="218">
        <v>2395000</v>
      </c>
      <c r="S445" s="218"/>
      <c r="T445" s="218"/>
      <c r="U445" s="218"/>
      <c r="V445" s="220" t="s">
        <v>870</v>
      </c>
      <c r="W445" s="220"/>
    </row>
    <row r="446" spans="1:23" s="176" customFormat="1" ht="38.25">
      <c r="A446" s="220"/>
      <c r="B446" s="205"/>
      <c r="C446" s="205">
        <v>11006</v>
      </c>
      <c r="D446" s="220" t="s">
        <v>671</v>
      </c>
      <c r="E446" s="220" t="s">
        <v>672</v>
      </c>
      <c r="F446" s="220" t="s">
        <v>280</v>
      </c>
      <c r="G446" s="218">
        <v>412056.6</v>
      </c>
      <c r="H446" s="218">
        <v>404616.6</v>
      </c>
      <c r="I446" s="218">
        <v>404616.6</v>
      </c>
      <c r="J446" s="218">
        <v>404616.6</v>
      </c>
      <c r="K446" s="218">
        <v>404616.6</v>
      </c>
      <c r="L446" s="218">
        <v>404616.6</v>
      </c>
      <c r="M446" s="218">
        <v>404616.6</v>
      </c>
      <c r="N446" s="218">
        <v>404616.6</v>
      </c>
      <c r="O446" s="218">
        <v>404616.6</v>
      </c>
      <c r="P446" s="218">
        <v>404616.6</v>
      </c>
      <c r="Q446" s="218">
        <v>404616.6</v>
      </c>
      <c r="R446" s="218">
        <v>404616.6</v>
      </c>
      <c r="S446" s="218"/>
      <c r="T446" s="218"/>
      <c r="U446" s="218"/>
      <c r="V446" s="220" t="s">
        <v>152</v>
      </c>
      <c r="W446" s="220"/>
    </row>
    <row r="447" spans="1:23" s="176" customFormat="1" ht="89.25">
      <c r="A447" s="220"/>
      <c r="B447" s="205"/>
      <c r="C447" s="205">
        <v>11008</v>
      </c>
      <c r="D447" s="220" t="s">
        <v>673</v>
      </c>
      <c r="E447" s="220" t="s">
        <v>674</v>
      </c>
      <c r="F447" s="220" t="s">
        <v>280</v>
      </c>
      <c r="G447" s="218">
        <f>+G448</f>
        <v>61.29</v>
      </c>
      <c r="H447" s="218">
        <f t="shared" ref="H447:U447" si="134">+H448</f>
        <v>95</v>
      </c>
      <c r="I447" s="218">
        <f t="shared" si="134"/>
        <v>95</v>
      </c>
      <c r="J447" s="218">
        <f t="shared" si="134"/>
        <v>50</v>
      </c>
      <c r="K447" s="218">
        <f t="shared" si="134"/>
        <v>50</v>
      </c>
      <c r="L447" s="218">
        <f t="shared" si="134"/>
        <v>50</v>
      </c>
      <c r="M447" s="218">
        <f t="shared" si="134"/>
        <v>50</v>
      </c>
      <c r="N447" s="218">
        <f t="shared" si="134"/>
        <v>50</v>
      </c>
      <c r="O447" s="218">
        <f t="shared" si="134"/>
        <v>50</v>
      </c>
      <c r="P447" s="218">
        <f t="shared" si="134"/>
        <v>50</v>
      </c>
      <c r="Q447" s="218">
        <f t="shared" si="134"/>
        <v>50</v>
      </c>
      <c r="R447" s="218">
        <f t="shared" si="134"/>
        <v>50</v>
      </c>
      <c r="S447" s="218">
        <f t="shared" si="134"/>
        <v>0</v>
      </c>
      <c r="T447" s="218">
        <f t="shared" si="134"/>
        <v>0</v>
      </c>
      <c r="U447" s="218">
        <f t="shared" si="134"/>
        <v>0</v>
      </c>
      <c r="V447" s="220" t="s">
        <v>870</v>
      </c>
      <c r="W447" s="220"/>
    </row>
    <row r="448" spans="1:23" s="187" customFormat="1" ht="25.5" customHeight="1">
      <c r="A448" s="188"/>
      <c r="B448" s="188"/>
      <c r="C448" s="188"/>
      <c r="D448" s="605" t="s">
        <v>692</v>
      </c>
      <c r="E448" s="606"/>
      <c r="F448" s="188" t="s">
        <v>280</v>
      </c>
      <c r="G448" s="189">
        <v>61.29</v>
      </c>
      <c r="H448" s="189">
        <v>95</v>
      </c>
      <c r="I448" s="189">
        <v>95</v>
      </c>
      <c r="J448" s="189">
        <v>50</v>
      </c>
      <c r="K448" s="189">
        <v>50</v>
      </c>
      <c r="L448" s="189">
        <v>50</v>
      </c>
      <c r="M448" s="189">
        <v>50</v>
      </c>
      <c r="N448" s="189">
        <v>50</v>
      </c>
      <c r="O448" s="189">
        <v>50</v>
      </c>
      <c r="P448" s="189">
        <v>50</v>
      </c>
      <c r="Q448" s="189">
        <v>50</v>
      </c>
      <c r="R448" s="189">
        <v>50</v>
      </c>
      <c r="S448" s="189"/>
      <c r="T448" s="189"/>
      <c r="U448" s="189"/>
      <c r="V448" s="188"/>
      <c r="W448" s="188"/>
    </row>
    <row r="449" spans="1:23" s="176" customFormat="1" ht="32.25" customHeight="1">
      <c r="A449" s="220"/>
      <c r="B449" s="205"/>
      <c r="C449" s="205">
        <v>11010</v>
      </c>
      <c r="D449" s="220" t="s">
        <v>697</v>
      </c>
      <c r="E449" s="220" t="s">
        <v>698</v>
      </c>
      <c r="F449" s="220" t="s">
        <v>280</v>
      </c>
      <c r="G449" s="218">
        <f>+G450</f>
        <v>191937.7</v>
      </c>
      <c r="H449" s="218">
        <f t="shared" ref="H449:U449" si="135">+H450</f>
        <v>0</v>
      </c>
      <c r="I449" s="218">
        <f t="shared" si="135"/>
        <v>0</v>
      </c>
      <c r="J449" s="218">
        <f t="shared" si="135"/>
        <v>0</v>
      </c>
      <c r="K449" s="218"/>
      <c r="L449" s="218"/>
      <c r="M449" s="218"/>
      <c r="N449" s="218">
        <f t="shared" si="135"/>
        <v>0</v>
      </c>
      <c r="O449" s="218">
        <f t="shared" si="135"/>
        <v>0</v>
      </c>
      <c r="P449" s="218">
        <f t="shared" si="135"/>
        <v>0</v>
      </c>
      <c r="Q449" s="218">
        <f t="shared" si="135"/>
        <v>0</v>
      </c>
      <c r="R449" s="218">
        <f t="shared" si="135"/>
        <v>0</v>
      </c>
      <c r="S449" s="218">
        <f t="shared" si="135"/>
        <v>0</v>
      </c>
      <c r="T449" s="218">
        <f t="shared" si="135"/>
        <v>0</v>
      </c>
      <c r="U449" s="218">
        <f t="shared" si="135"/>
        <v>0</v>
      </c>
      <c r="V449" s="220"/>
      <c r="W449" s="220"/>
    </row>
    <row r="450" spans="1:23" s="187" customFormat="1" ht="25.5" customHeight="1">
      <c r="A450" s="188"/>
      <c r="B450" s="188"/>
      <c r="C450" s="188"/>
      <c r="D450" s="605" t="s">
        <v>696</v>
      </c>
      <c r="E450" s="606"/>
      <c r="F450" s="188" t="s">
        <v>280</v>
      </c>
      <c r="G450" s="189">
        <v>191937.7</v>
      </c>
      <c r="H450" s="189">
        <v>0</v>
      </c>
      <c r="I450" s="189">
        <v>0</v>
      </c>
      <c r="J450" s="189">
        <v>0</v>
      </c>
      <c r="K450" s="189"/>
      <c r="L450" s="189"/>
      <c r="M450" s="189"/>
      <c r="N450" s="189">
        <v>0</v>
      </c>
      <c r="O450" s="189">
        <v>0</v>
      </c>
      <c r="P450" s="189">
        <v>0</v>
      </c>
      <c r="Q450" s="189">
        <v>0</v>
      </c>
      <c r="R450" s="189">
        <v>0</v>
      </c>
      <c r="S450" s="189">
        <v>0</v>
      </c>
      <c r="T450" s="189">
        <v>0</v>
      </c>
      <c r="U450" s="189">
        <v>0</v>
      </c>
      <c r="V450" s="188"/>
      <c r="W450" s="188"/>
    </row>
    <row r="451" spans="1:23" s="176" customFormat="1" ht="114.75">
      <c r="A451" s="220"/>
      <c r="B451" s="205"/>
      <c r="C451" s="205">
        <v>11025</v>
      </c>
      <c r="D451" s="220" t="s">
        <v>675</v>
      </c>
      <c r="E451" s="220" t="s">
        <v>676</v>
      </c>
      <c r="F451" s="220" t="s">
        <v>280</v>
      </c>
      <c r="G451" s="218">
        <v>189238.6</v>
      </c>
      <c r="H451" s="218">
        <v>50000</v>
      </c>
      <c r="I451" s="218">
        <v>50000</v>
      </c>
      <c r="J451" s="218">
        <v>50000</v>
      </c>
      <c r="K451" s="218">
        <v>50000</v>
      </c>
      <c r="L451" s="218">
        <v>50000</v>
      </c>
      <c r="M451" s="218">
        <v>50000</v>
      </c>
      <c r="N451" s="218">
        <v>50000</v>
      </c>
      <c r="O451" s="218">
        <v>50000</v>
      </c>
      <c r="P451" s="218">
        <v>50000</v>
      </c>
      <c r="Q451" s="218">
        <v>50000</v>
      </c>
      <c r="R451" s="218">
        <v>50000</v>
      </c>
      <c r="S451" s="189">
        <v>0</v>
      </c>
      <c r="T451" s="189">
        <v>0</v>
      </c>
      <c r="U451" s="189">
        <v>0</v>
      </c>
      <c r="V451" s="220" t="s">
        <v>870</v>
      </c>
      <c r="W451" s="220"/>
    </row>
    <row r="452" spans="1:23" s="176" customFormat="1" ht="102">
      <c r="A452" s="220"/>
      <c r="B452" s="205"/>
      <c r="C452" s="205">
        <v>11030</v>
      </c>
      <c r="D452" s="220" t="s">
        <v>871</v>
      </c>
      <c r="E452" s="220" t="s">
        <v>693</v>
      </c>
      <c r="F452" s="220" t="s">
        <v>280</v>
      </c>
      <c r="G452" s="218">
        <v>314477.40000000002</v>
      </c>
      <c r="H452" s="218">
        <v>0</v>
      </c>
      <c r="I452" s="218">
        <v>0</v>
      </c>
      <c r="J452" s="218">
        <v>0</v>
      </c>
      <c r="K452" s="218"/>
      <c r="L452" s="218"/>
      <c r="M452" s="218"/>
      <c r="N452" s="218">
        <v>0</v>
      </c>
      <c r="O452" s="218">
        <v>0</v>
      </c>
      <c r="P452" s="218">
        <v>0</v>
      </c>
      <c r="Q452" s="218">
        <v>0</v>
      </c>
      <c r="R452" s="218">
        <v>0</v>
      </c>
      <c r="S452" s="189">
        <v>0</v>
      </c>
      <c r="T452" s="189">
        <v>0</v>
      </c>
      <c r="U452" s="189">
        <v>0</v>
      </c>
      <c r="V452" s="220"/>
      <c r="W452" s="220"/>
    </row>
    <row r="453" spans="1:23" s="176" customFormat="1" ht="89.25">
      <c r="A453" s="220"/>
      <c r="B453" s="205"/>
      <c r="C453" s="205">
        <v>11031</v>
      </c>
      <c r="D453" s="220" t="s">
        <v>872</v>
      </c>
      <c r="E453" s="220" t="s">
        <v>694</v>
      </c>
      <c r="F453" s="220" t="s">
        <v>280</v>
      </c>
      <c r="G453" s="218">
        <v>52981.9</v>
      </c>
      <c r="H453" s="218">
        <v>0</v>
      </c>
      <c r="I453" s="218">
        <v>0</v>
      </c>
      <c r="J453" s="218">
        <v>0</v>
      </c>
      <c r="K453" s="218"/>
      <c r="L453" s="218"/>
      <c r="M453" s="218"/>
      <c r="N453" s="218">
        <v>0</v>
      </c>
      <c r="O453" s="218">
        <v>0</v>
      </c>
      <c r="P453" s="218">
        <v>0</v>
      </c>
      <c r="Q453" s="218">
        <v>0</v>
      </c>
      <c r="R453" s="218">
        <v>0</v>
      </c>
      <c r="S453" s="189">
        <v>0</v>
      </c>
      <c r="T453" s="189">
        <v>0</v>
      </c>
      <c r="U453" s="189">
        <v>0</v>
      </c>
      <c r="V453" s="220"/>
      <c r="W453" s="220"/>
    </row>
    <row r="454" spans="1:23" s="176" customFormat="1" ht="25.5">
      <c r="A454" s="220"/>
      <c r="B454" s="205"/>
      <c r="C454" s="205">
        <v>11053</v>
      </c>
      <c r="D454" s="220" t="s">
        <v>677</v>
      </c>
      <c r="E454" s="220" t="s">
        <v>678</v>
      </c>
      <c r="F454" s="220" t="s">
        <v>280</v>
      </c>
      <c r="G454" s="218">
        <v>0</v>
      </c>
      <c r="H454" s="218">
        <v>500000</v>
      </c>
      <c r="I454" s="218">
        <v>500000</v>
      </c>
      <c r="J454" s="218">
        <v>4221900.7999999998</v>
      </c>
      <c r="K454" s="218">
        <v>4221900.7999999998</v>
      </c>
      <c r="L454" s="218">
        <v>4221900.7999999998</v>
      </c>
      <c r="M454" s="218">
        <v>500000</v>
      </c>
      <c r="N454" s="218">
        <v>4221900.7999999998</v>
      </c>
      <c r="O454" s="218">
        <v>4221900.7999999998</v>
      </c>
      <c r="P454" s="218">
        <v>4221900.7999999998</v>
      </c>
      <c r="Q454" s="218">
        <v>4221900.7999999998</v>
      </c>
      <c r="R454" s="218">
        <v>4221900.7999999998</v>
      </c>
      <c r="S454" s="189">
        <v>0</v>
      </c>
      <c r="T454" s="189">
        <v>0</v>
      </c>
      <c r="U454" s="189">
        <v>0</v>
      </c>
      <c r="V454" s="220"/>
      <c r="W454" s="220"/>
    </row>
    <row r="455" spans="1:23" s="176" customFormat="1" ht="127.5">
      <c r="A455" s="220"/>
      <c r="B455" s="205"/>
      <c r="C455" s="205">
        <v>11055</v>
      </c>
      <c r="D455" s="220" t="s">
        <v>970</v>
      </c>
      <c r="E455" s="220" t="s">
        <v>971</v>
      </c>
      <c r="F455" s="220"/>
      <c r="G455" s="218">
        <v>0</v>
      </c>
      <c r="H455" s="218">
        <v>0</v>
      </c>
      <c r="I455" s="218"/>
      <c r="J455" s="218"/>
      <c r="K455" s="218"/>
      <c r="L455" s="218"/>
      <c r="M455" s="218"/>
      <c r="N455" s="218"/>
      <c r="O455" s="218"/>
      <c r="P455" s="218">
        <v>48708</v>
      </c>
      <c r="Q455" s="218">
        <v>53578.8</v>
      </c>
      <c r="R455" s="218">
        <v>58936.9</v>
      </c>
      <c r="S455" s="189">
        <v>0</v>
      </c>
      <c r="T455" s="189">
        <v>0</v>
      </c>
      <c r="U455" s="189">
        <v>0</v>
      </c>
      <c r="V455" s="220"/>
      <c r="W455" s="220"/>
    </row>
    <row r="456" spans="1:23" s="176" customFormat="1" ht="76.5">
      <c r="A456" s="220"/>
      <c r="B456" s="205"/>
      <c r="C456" s="205">
        <v>12001</v>
      </c>
      <c r="D456" s="220" t="s">
        <v>679</v>
      </c>
      <c r="E456" s="220" t="s">
        <v>680</v>
      </c>
      <c r="F456" s="220" t="s">
        <v>307</v>
      </c>
      <c r="G456" s="218">
        <f>+G457</f>
        <v>28607.48</v>
      </c>
      <c r="H456" s="218">
        <f t="shared" ref="H456:U456" si="136">+H457</f>
        <v>31440</v>
      </c>
      <c r="I456" s="218">
        <f t="shared" si="136"/>
        <v>31440</v>
      </c>
      <c r="J456" s="218">
        <f t="shared" si="136"/>
        <v>30000</v>
      </c>
      <c r="K456" s="218">
        <f t="shared" si="136"/>
        <v>30000</v>
      </c>
      <c r="L456" s="218">
        <f t="shared" si="136"/>
        <v>30000</v>
      </c>
      <c r="M456" s="218">
        <f t="shared" si="136"/>
        <v>29520</v>
      </c>
      <c r="N456" s="218">
        <f t="shared" si="136"/>
        <v>30000</v>
      </c>
      <c r="O456" s="218">
        <f t="shared" si="136"/>
        <v>30000</v>
      </c>
      <c r="P456" s="218">
        <f t="shared" si="136"/>
        <v>30000</v>
      </c>
      <c r="Q456" s="218">
        <f t="shared" si="136"/>
        <v>30000</v>
      </c>
      <c r="R456" s="218">
        <f t="shared" si="136"/>
        <v>30000</v>
      </c>
      <c r="S456" s="218">
        <f t="shared" si="136"/>
        <v>0</v>
      </c>
      <c r="T456" s="218">
        <f t="shared" si="136"/>
        <v>0</v>
      </c>
      <c r="U456" s="218">
        <f t="shared" si="136"/>
        <v>0</v>
      </c>
      <c r="V456" s="220" t="s">
        <v>870</v>
      </c>
      <c r="W456" s="220"/>
    </row>
    <row r="457" spans="1:23" s="187" customFormat="1" ht="25.5" customHeight="1">
      <c r="A457" s="188"/>
      <c r="B457" s="188"/>
      <c r="C457" s="188"/>
      <c r="D457" s="605" t="s">
        <v>692</v>
      </c>
      <c r="E457" s="606"/>
      <c r="F457" s="188" t="s">
        <v>280</v>
      </c>
      <c r="G457" s="189">
        <v>28607.48</v>
      </c>
      <c r="H457" s="189">
        <v>31440</v>
      </c>
      <c r="I457" s="189">
        <v>31440</v>
      </c>
      <c r="J457" s="189">
        <v>30000</v>
      </c>
      <c r="K457" s="189">
        <v>30000</v>
      </c>
      <c r="L457" s="189">
        <v>30000</v>
      </c>
      <c r="M457" s="189">
        <v>29520</v>
      </c>
      <c r="N457" s="189">
        <v>30000</v>
      </c>
      <c r="O457" s="189">
        <v>30000</v>
      </c>
      <c r="P457" s="189">
        <v>30000</v>
      </c>
      <c r="Q457" s="189">
        <v>30000</v>
      </c>
      <c r="R457" s="189">
        <v>30000</v>
      </c>
      <c r="S457" s="189"/>
      <c r="T457" s="189"/>
      <c r="U457" s="189"/>
      <c r="V457" s="188"/>
      <c r="W457" s="188"/>
    </row>
    <row r="458" spans="1:23" s="176" customFormat="1" ht="102">
      <c r="A458" s="220"/>
      <c r="B458" s="205"/>
      <c r="C458" s="205">
        <v>12002</v>
      </c>
      <c r="D458" s="220" t="s">
        <v>681</v>
      </c>
      <c r="E458" s="220" t="s">
        <v>682</v>
      </c>
      <c r="F458" s="220" t="s">
        <v>307</v>
      </c>
      <c r="G458" s="218">
        <v>122165.23</v>
      </c>
      <c r="H458" s="218">
        <v>85800</v>
      </c>
      <c r="I458" s="218">
        <v>85800</v>
      </c>
      <c r="J458" s="218">
        <v>105000</v>
      </c>
      <c r="K458" s="218">
        <v>105000</v>
      </c>
      <c r="L458" s="218">
        <v>105000</v>
      </c>
      <c r="M458" s="218">
        <v>105000</v>
      </c>
      <c r="N458" s="218">
        <v>130000</v>
      </c>
      <c r="O458" s="218">
        <v>130000</v>
      </c>
      <c r="P458" s="218">
        <v>105000</v>
      </c>
      <c r="Q458" s="218">
        <v>130000</v>
      </c>
      <c r="R458" s="218">
        <v>130000</v>
      </c>
      <c r="S458" s="218">
        <v>0</v>
      </c>
      <c r="T458" s="218">
        <v>0</v>
      </c>
      <c r="U458" s="218">
        <v>0</v>
      </c>
      <c r="V458" s="220" t="s">
        <v>870</v>
      </c>
      <c r="W458" s="220"/>
    </row>
    <row r="459" spans="1:23" s="176" customFormat="1" ht="89.25">
      <c r="A459" s="220"/>
      <c r="B459" s="205"/>
      <c r="C459" s="205">
        <v>32001</v>
      </c>
      <c r="D459" s="220" t="s">
        <v>683</v>
      </c>
      <c r="E459" s="220" t="s">
        <v>684</v>
      </c>
      <c r="F459" s="220" t="s">
        <v>320</v>
      </c>
      <c r="G459" s="218">
        <f>+G460+G461</f>
        <v>225902.06</v>
      </c>
      <c r="H459" s="218">
        <f t="shared" ref="H459:U459" si="137">+H460+H461</f>
        <v>332336.09999999998</v>
      </c>
      <c r="I459" s="218">
        <f t="shared" si="137"/>
        <v>332336.09999999998</v>
      </c>
      <c r="J459" s="218">
        <f t="shared" si="137"/>
        <v>0</v>
      </c>
      <c r="K459" s="218">
        <v>332336.09999999998</v>
      </c>
      <c r="L459" s="218">
        <v>332336.09999999998</v>
      </c>
      <c r="M459" s="218">
        <v>332336.09999999998</v>
      </c>
      <c r="N459" s="218">
        <f t="shared" si="137"/>
        <v>0</v>
      </c>
      <c r="O459" s="218">
        <f t="shared" si="137"/>
        <v>0</v>
      </c>
      <c r="P459" s="218">
        <f t="shared" si="137"/>
        <v>433104.17436522566</v>
      </c>
      <c r="Q459" s="218">
        <f t="shared" si="137"/>
        <v>927697.60836522561</v>
      </c>
      <c r="R459" s="218">
        <f t="shared" si="137"/>
        <v>0</v>
      </c>
      <c r="S459" s="218">
        <f t="shared" ref="S459" si="138">+S460+S461</f>
        <v>0</v>
      </c>
      <c r="T459" s="218">
        <f t="shared" si="137"/>
        <v>0</v>
      </c>
      <c r="U459" s="218">
        <f t="shared" si="137"/>
        <v>0</v>
      </c>
      <c r="V459" s="220" t="s">
        <v>152</v>
      </c>
      <c r="W459" s="220"/>
    </row>
    <row r="460" spans="1:23" s="187" customFormat="1" ht="25.5" customHeight="1">
      <c r="A460" s="188"/>
      <c r="B460" s="188"/>
      <c r="C460" s="188"/>
      <c r="D460" s="605" t="s">
        <v>412</v>
      </c>
      <c r="E460" s="606"/>
      <c r="F460" s="188" t="s">
        <v>320</v>
      </c>
      <c r="G460" s="189">
        <v>40200</v>
      </c>
      <c r="H460" s="189">
        <v>0</v>
      </c>
      <c r="I460" s="189">
        <v>0</v>
      </c>
      <c r="J460" s="189"/>
      <c r="K460" s="189"/>
      <c r="L460" s="189"/>
      <c r="M460" s="189"/>
      <c r="N460" s="189"/>
      <c r="O460" s="189"/>
      <c r="P460" s="504">
        <v>0</v>
      </c>
      <c r="Q460" s="504">
        <v>0</v>
      </c>
      <c r="R460" s="504">
        <v>0</v>
      </c>
      <c r="S460" s="189"/>
      <c r="T460" s="189"/>
      <c r="U460" s="189"/>
      <c r="V460" s="188"/>
      <c r="W460" s="188"/>
    </row>
    <row r="461" spans="1:23" s="187" customFormat="1" ht="25.5" customHeight="1">
      <c r="A461" s="188"/>
      <c r="B461" s="188"/>
      <c r="C461" s="188"/>
      <c r="D461" s="605" t="s">
        <v>695</v>
      </c>
      <c r="E461" s="606"/>
      <c r="F461" s="188" t="s">
        <v>320</v>
      </c>
      <c r="G461" s="189">
        <v>185702.06</v>
      </c>
      <c r="H461" s="189">
        <v>332336.09999999998</v>
      </c>
      <c r="I461" s="189">
        <v>332336.09999999998</v>
      </c>
      <c r="J461" s="189"/>
      <c r="K461" s="189"/>
      <c r="L461" s="189"/>
      <c r="M461" s="189"/>
      <c r="N461" s="189"/>
      <c r="O461" s="189"/>
      <c r="P461" s="504">
        <v>433104.17436522566</v>
      </c>
      <c r="Q461" s="504">
        <v>927697.60836522561</v>
      </c>
      <c r="R461" s="504">
        <v>0</v>
      </c>
      <c r="S461" s="189"/>
      <c r="T461" s="189"/>
      <c r="U461" s="189"/>
      <c r="V461" s="188"/>
      <c r="W461" s="188"/>
    </row>
    <row r="462" spans="1:23" s="176" customFormat="1" ht="63.75">
      <c r="A462" s="220"/>
      <c r="B462" s="205"/>
      <c r="C462" s="205">
        <v>32002</v>
      </c>
      <c r="D462" s="220" t="s">
        <v>685</v>
      </c>
      <c r="E462" s="220" t="s">
        <v>686</v>
      </c>
      <c r="F462" s="220" t="s">
        <v>320</v>
      </c>
      <c r="G462" s="218">
        <f>SUM(G463:G464)</f>
        <v>0</v>
      </c>
      <c r="H462" s="218">
        <f t="shared" ref="H462:R462" si="139">SUM(H463:H464)</f>
        <v>206504.1</v>
      </c>
      <c r="I462" s="218">
        <f t="shared" si="139"/>
        <v>413008.2</v>
      </c>
      <c r="J462" s="218">
        <f t="shared" si="139"/>
        <v>0</v>
      </c>
      <c r="K462" s="218">
        <f t="shared" si="139"/>
        <v>0</v>
      </c>
      <c r="L462" s="218">
        <f t="shared" si="139"/>
        <v>0</v>
      </c>
      <c r="M462" s="218">
        <f t="shared" si="139"/>
        <v>0</v>
      </c>
      <c r="N462" s="218">
        <f t="shared" si="139"/>
        <v>0</v>
      </c>
      <c r="O462" s="218">
        <f t="shared" si="139"/>
        <v>0</v>
      </c>
      <c r="P462" s="218">
        <f t="shared" si="139"/>
        <v>360643.0053620541</v>
      </c>
      <c r="Q462" s="218">
        <f t="shared" si="139"/>
        <v>856842.46322410833</v>
      </c>
      <c r="R462" s="218">
        <f t="shared" si="139"/>
        <v>1104350.6059051352</v>
      </c>
      <c r="S462" s="218">
        <f t="shared" ref="S462" si="140">+S464</f>
        <v>0</v>
      </c>
      <c r="T462" s="218">
        <f t="shared" ref="T462:U462" si="141">+T464</f>
        <v>0</v>
      </c>
      <c r="U462" s="218">
        <f t="shared" si="141"/>
        <v>0</v>
      </c>
      <c r="V462" s="220" t="s">
        <v>152</v>
      </c>
      <c r="W462" s="220"/>
    </row>
    <row r="463" spans="1:23" s="187" customFormat="1" ht="25.5" customHeight="1">
      <c r="A463" s="188"/>
      <c r="B463" s="188"/>
      <c r="C463" s="188"/>
      <c r="D463" s="605" t="s">
        <v>695</v>
      </c>
      <c r="E463" s="606"/>
      <c r="F463" s="188" t="s">
        <v>320</v>
      </c>
      <c r="G463" s="189">
        <v>0</v>
      </c>
      <c r="H463" s="189">
        <v>0</v>
      </c>
      <c r="I463" s="189">
        <v>206504.1</v>
      </c>
      <c r="J463" s="189"/>
      <c r="K463" s="189"/>
      <c r="L463" s="189"/>
      <c r="M463" s="189"/>
      <c r="N463" s="189"/>
      <c r="O463" s="189"/>
      <c r="P463" s="504">
        <v>43213.53</v>
      </c>
      <c r="Q463" s="504">
        <v>221983.51250000001</v>
      </c>
      <c r="R463" s="504">
        <v>310776.91749999992</v>
      </c>
      <c r="S463" s="189"/>
      <c r="T463" s="189"/>
      <c r="U463" s="189"/>
      <c r="V463" s="188"/>
      <c r="W463" s="188"/>
    </row>
    <row r="464" spans="1:23" s="187" customFormat="1" ht="25.5" customHeight="1">
      <c r="A464" s="188"/>
      <c r="B464" s="188"/>
      <c r="C464" s="188"/>
      <c r="D464" s="605" t="s">
        <v>412</v>
      </c>
      <c r="E464" s="606"/>
      <c r="F464" s="188" t="s">
        <v>320</v>
      </c>
      <c r="G464" s="189">
        <v>0</v>
      </c>
      <c r="H464" s="189">
        <v>206504.1</v>
      </c>
      <c r="I464" s="189">
        <v>206504.1</v>
      </c>
      <c r="J464" s="189"/>
      <c r="K464" s="189"/>
      <c r="L464" s="189"/>
      <c r="M464" s="189"/>
      <c r="N464" s="189"/>
      <c r="O464" s="189"/>
      <c r="P464" s="504">
        <v>317429.47536205413</v>
      </c>
      <c r="Q464" s="504">
        <v>634858.95072410826</v>
      </c>
      <c r="R464" s="504">
        <v>793573.6884051353</v>
      </c>
      <c r="S464" s="189"/>
      <c r="T464" s="189"/>
      <c r="U464" s="189"/>
      <c r="V464" s="188"/>
      <c r="W464" s="188"/>
    </row>
    <row r="465" spans="1:23" s="176" customFormat="1" ht="63.75">
      <c r="A465" s="220"/>
      <c r="B465" s="205"/>
      <c r="C465" s="205">
        <v>32007</v>
      </c>
      <c r="D465" s="220" t="s">
        <v>687</v>
      </c>
      <c r="E465" s="220" t="s">
        <v>688</v>
      </c>
      <c r="F465" s="220" t="s">
        <v>320</v>
      </c>
      <c r="G465" s="218">
        <v>675141.06</v>
      </c>
      <c r="H465" s="218">
        <v>293300.8</v>
      </c>
      <c r="I465" s="218">
        <v>293300.8</v>
      </c>
      <c r="J465" s="218"/>
      <c r="K465" s="218">
        <v>293300.8</v>
      </c>
      <c r="L465" s="218">
        <v>293300.8</v>
      </c>
      <c r="M465" s="218">
        <v>293300.8</v>
      </c>
      <c r="N465" s="218"/>
      <c r="O465" s="218"/>
      <c r="P465" s="507">
        <v>729162.35</v>
      </c>
      <c r="Q465" s="507">
        <v>0</v>
      </c>
      <c r="R465" s="507">
        <v>0</v>
      </c>
      <c r="S465" s="218"/>
      <c r="T465" s="218"/>
      <c r="U465" s="218"/>
      <c r="V465" s="220" t="s">
        <v>152</v>
      </c>
      <c r="W465" s="220"/>
    </row>
    <row r="466" spans="1:23" s="176" customFormat="1" ht="63.75">
      <c r="A466" s="220"/>
      <c r="B466" s="205"/>
      <c r="C466" s="205">
        <v>32008</v>
      </c>
      <c r="D466" s="220" t="s">
        <v>689</v>
      </c>
      <c r="E466" s="220" t="s">
        <v>690</v>
      </c>
      <c r="F466" s="220" t="s">
        <v>320</v>
      </c>
      <c r="G466" s="218">
        <v>77756</v>
      </c>
      <c r="H466" s="218">
        <v>144855</v>
      </c>
      <c r="I466" s="218">
        <v>144855</v>
      </c>
      <c r="J466" s="218"/>
      <c r="K466" s="218">
        <v>144855</v>
      </c>
      <c r="L466" s="218">
        <v>144855</v>
      </c>
      <c r="M466" s="218">
        <v>144855</v>
      </c>
      <c r="N466" s="218"/>
      <c r="O466" s="218"/>
      <c r="P466" s="507">
        <v>193258</v>
      </c>
      <c r="Q466" s="507">
        <v>10700</v>
      </c>
      <c r="R466" s="507">
        <v>0</v>
      </c>
      <c r="S466" s="218"/>
      <c r="T466" s="218"/>
      <c r="U466" s="218"/>
      <c r="V466" s="220" t="s">
        <v>152</v>
      </c>
      <c r="W466" s="220"/>
    </row>
    <row r="467" spans="1:23" s="210" customFormat="1" ht="76.5">
      <c r="A467" s="220"/>
      <c r="B467" s="205"/>
      <c r="C467" s="205" t="s">
        <v>885</v>
      </c>
      <c r="D467" s="220" t="s">
        <v>993</v>
      </c>
      <c r="E467" s="220" t="s">
        <v>994</v>
      </c>
      <c r="F467" s="220" t="s">
        <v>280</v>
      </c>
      <c r="G467" s="218">
        <v>0</v>
      </c>
      <c r="H467" s="218">
        <v>0</v>
      </c>
      <c r="I467" s="218">
        <v>0</v>
      </c>
      <c r="J467" s="218">
        <v>0</v>
      </c>
      <c r="K467" s="218"/>
      <c r="L467" s="218">
        <v>30000</v>
      </c>
      <c r="M467" s="218"/>
      <c r="N467" s="218">
        <v>0</v>
      </c>
      <c r="O467" s="218">
        <v>0</v>
      </c>
      <c r="P467" s="218">
        <v>0</v>
      </c>
      <c r="Q467" s="218">
        <v>30000</v>
      </c>
      <c r="R467" s="218">
        <v>30000</v>
      </c>
      <c r="S467" s="218"/>
      <c r="T467" s="218"/>
      <c r="U467" s="218"/>
      <c r="V467" s="220"/>
      <c r="W467" s="220"/>
    </row>
    <row r="468" spans="1:23" s="185" customFormat="1" ht="89.25">
      <c r="A468" s="551"/>
      <c r="B468" s="552">
        <v>1183</v>
      </c>
      <c r="C468" s="552"/>
      <c r="D468" s="551" t="s">
        <v>699</v>
      </c>
      <c r="E468" s="551" t="s">
        <v>700</v>
      </c>
      <c r="F468" s="551"/>
      <c r="G468" s="237">
        <f>+G471+G472+G482+G483+G484+G487</f>
        <v>1696718.8300000003</v>
      </c>
      <c r="H468" s="237">
        <f t="shared" ref="H468:U468" si="142">+H471+H472+H482+H483+H484+H487</f>
        <v>841704.9</v>
      </c>
      <c r="I468" s="237">
        <f t="shared" si="142"/>
        <v>841704.9</v>
      </c>
      <c r="J468" s="237">
        <f t="shared" si="142"/>
        <v>0</v>
      </c>
      <c r="K468" s="237">
        <f t="shared" si="142"/>
        <v>841704.89999999991</v>
      </c>
      <c r="L468" s="237">
        <f t="shared" si="142"/>
        <v>841704.89999999991</v>
      </c>
      <c r="M468" s="237">
        <f t="shared" si="142"/>
        <v>841704.89999999991</v>
      </c>
      <c r="N468" s="237">
        <f t="shared" si="142"/>
        <v>0</v>
      </c>
      <c r="O468" s="237">
        <f t="shared" si="142"/>
        <v>0</v>
      </c>
      <c r="P468" s="237">
        <f>+P471+P472+P482+P483+P484+P487</f>
        <v>468936.21959676151</v>
      </c>
      <c r="Q468" s="237">
        <f t="shared" ref="Q468:S468" si="143">+Q471+Q472+Q482+Q483+Q484+Q487</f>
        <v>100000</v>
      </c>
      <c r="R468" s="237">
        <f t="shared" si="143"/>
        <v>100000</v>
      </c>
      <c r="S468" s="237">
        <f t="shared" si="143"/>
        <v>0</v>
      </c>
      <c r="T468" s="237">
        <f t="shared" si="142"/>
        <v>0</v>
      </c>
      <c r="U468" s="237">
        <f t="shared" si="142"/>
        <v>0</v>
      </c>
      <c r="V468" s="237"/>
      <c r="W468" s="237"/>
    </row>
    <row r="469" spans="1:23" s="198" customFormat="1" ht="16.5">
      <c r="A469" s="220"/>
      <c r="B469" s="205"/>
      <c r="C469" s="205"/>
      <c r="D469" s="220"/>
      <c r="E469" s="220"/>
      <c r="F469" s="220"/>
      <c r="G469" s="218">
        <v>1696718.8300000003</v>
      </c>
      <c r="H469" s="218">
        <v>841704.9</v>
      </c>
      <c r="I469" s="218"/>
      <c r="J469" s="218"/>
      <c r="K469" s="218"/>
      <c r="L469" s="218"/>
      <c r="M469" s="218"/>
      <c r="N469" s="218"/>
      <c r="O469" s="218"/>
      <c r="P469" s="218"/>
      <c r="Q469" s="218"/>
      <c r="R469" s="218"/>
      <c r="S469" s="218"/>
      <c r="T469" s="218"/>
      <c r="U469" s="218"/>
      <c r="V469" s="220"/>
      <c r="W469" s="220"/>
    </row>
    <row r="470" spans="1:23" s="198" customFormat="1" ht="16.5">
      <c r="A470" s="220"/>
      <c r="B470" s="205"/>
      <c r="C470" s="205"/>
      <c r="D470" s="220"/>
      <c r="E470" s="220"/>
      <c r="F470" s="220"/>
      <c r="G470" s="218">
        <f>+G468-G469</f>
        <v>0</v>
      </c>
      <c r="H470" s="218">
        <f>+H468-H469</f>
        <v>0</v>
      </c>
      <c r="I470" s="218"/>
      <c r="J470" s="218"/>
      <c r="K470" s="218"/>
      <c r="L470" s="218"/>
      <c r="M470" s="218"/>
      <c r="N470" s="218"/>
      <c r="O470" s="218"/>
      <c r="P470" s="218"/>
      <c r="Q470" s="218"/>
      <c r="R470" s="218"/>
      <c r="S470" s="218"/>
      <c r="T470" s="218"/>
      <c r="U470" s="218"/>
      <c r="V470" s="220"/>
      <c r="W470" s="220"/>
    </row>
    <row r="471" spans="1:23" s="176" customFormat="1" ht="76.5">
      <c r="A471" s="220"/>
      <c r="B471" s="205"/>
      <c r="C471" s="205">
        <v>11002</v>
      </c>
      <c r="D471" s="220" t="s">
        <v>701</v>
      </c>
      <c r="E471" s="220" t="s">
        <v>702</v>
      </c>
      <c r="F471" s="220" t="s">
        <v>280</v>
      </c>
      <c r="G471" s="218">
        <v>132406.57</v>
      </c>
      <c r="H471" s="218">
        <v>80000</v>
      </c>
      <c r="I471" s="218">
        <v>80000</v>
      </c>
      <c r="J471" s="218"/>
      <c r="K471" s="218">
        <v>80000</v>
      </c>
      <c r="L471" s="218">
        <v>80000</v>
      </c>
      <c r="M471" s="218">
        <v>80000</v>
      </c>
      <c r="N471" s="218"/>
      <c r="O471" s="218"/>
      <c r="P471" s="507">
        <v>100000</v>
      </c>
      <c r="Q471" s="507">
        <v>100000</v>
      </c>
      <c r="R471" s="507">
        <v>100000</v>
      </c>
      <c r="S471" s="218"/>
      <c r="T471" s="218"/>
      <c r="U471" s="218"/>
      <c r="V471" s="220" t="s">
        <v>152</v>
      </c>
      <c r="W471" s="220"/>
    </row>
    <row r="472" spans="1:23" s="176" customFormat="1" ht="76.5">
      <c r="A472" s="220"/>
      <c r="B472" s="205"/>
      <c r="C472" s="205">
        <v>32001</v>
      </c>
      <c r="D472" s="220" t="s">
        <v>708</v>
      </c>
      <c r="E472" s="220" t="s">
        <v>715</v>
      </c>
      <c r="F472" s="220" t="s">
        <v>716</v>
      </c>
      <c r="G472" s="218">
        <f>SUM(G473:G481)</f>
        <v>1037392.5900000001</v>
      </c>
      <c r="H472" s="218">
        <f t="shared" ref="H472:U472" si="144">SUM(H473:H481)</f>
        <v>0</v>
      </c>
      <c r="I472" s="218">
        <f t="shared" si="144"/>
        <v>0</v>
      </c>
      <c r="J472" s="218">
        <f t="shared" si="144"/>
        <v>0</v>
      </c>
      <c r="K472" s="218"/>
      <c r="L472" s="218"/>
      <c r="M472" s="218"/>
      <c r="N472" s="218">
        <f t="shared" si="144"/>
        <v>0</v>
      </c>
      <c r="O472" s="218">
        <f t="shared" si="144"/>
        <v>0</v>
      </c>
      <c r="P472" s="218">
        <f t="shared" si="144"/>
        <v>0</v>
      </c>
      <c r="Q472" s="218">
        <f t="shared" si="144"/>
        <v>0</v>
      </c>
      <c r="R472" s="218">
        <f t="shared" si="144"/>
        <v>0</v>
      </c>
      <c r="S472" s="218">
        <f t="shared" ref="S472" si="145">SUM(S473:S481)</f>
        <v>0</v>
      </c>
      <c r="T472" s="218">
        <f t="shared" si="144"/>
        <v>0</v>
      </c>
      <c r="U472" s="218">
        <f t="shared" si="144"/>
        <v>0</v>
      </c>
      <c r="V472" s="220"/>
      <c r="W472" s="220"/>
    </row>
    <row r="473" spans="1:23" s="187" customFormat="1" ht="25.5" customHeight="1">
      <c r="A473" s="188"/>
      <c r="B473" s="188"/>
      <c r="C473" s="188"/>
      <c r="D473" s="605" t="s">
        <v>709</v>
      </c>
      <c r="E473" s="606"/>
      <c r="F473" s="188" t="s">
        <v>716</v>
      </c>
      <c r="G473" s="189">
        <v>55417.04</v>
      </c>
      <c r="H473" s="189">
        <v>0</v>
      </c>
      <c r="I473" s="189">
        <v>0</v>
      </c>
      <c r="J473" s="189"/>
      <c r="K473" s="189"/>
      <c r="L473" s="189"/>
      <c r="M473" s="189"/>
      <c r="N473" s="189"/>
      <c r="O473" s="189"/>
      <c r="P473" s="189"/>
      <c r="Q473" s="189"/>
      <c r="R473" s="189"/>
      <c r="S473" s="189"/>
      <c r="T473" s="189"/>
      <c r="U473" s="189"/>
      <c r="V473" s="188"/>
      <c r="W473" s="188"/>
    </row>
    <row r="474" spans="1:23" s="187" customFormat="1" ht="25.5" customHeight="1">
      <c r="A474" s="188"/>
      <c r="B474" s="188"/>
      <c r="C474" s="188"/>
      <c r="D474" s="605" t="s">
        <v>1570</v>
      </c>
      <c r="E474" s="606"/>
      <c r="F474" s="188" t="s">
        <v>716</v>
      </c>
      <c r="G474" s="189">
        <v>45995.63</v>
      </c>
      <c r="H474" s="189">
        <v>0</v>
      </c>
      <c r="I474" s="189">
        <v>0</v>
      </c>
      <c r="J474" s="189"/>
      <c r="K474" s="189"/>
      <c r="L474" s="189"/>
      <c r="M474" s="189"/>
      <c r="N474" s="189"/>
      <c r="O474" s="189"/>
      <c r="P474" s="189"/>
      <c r="Q474" s="189"/>
      <c r="R474" s="189"/>
      <c r="S474" s="189"/>
      <c r="T474" s="189"/>
      <c r="U474" s="189"/>
      <c r="V474" s="188"/>
      <c r="W474" s="188"/>
    </row>
    <row r="475" spans="1:23" s="187" customFormat="1" ht="25.5" customHeight="1">
      <c r="A475" s="188"/>
      <c r="B475" s="188"/>
      <c r="C475" s="188"/>
      <c r="D475" s="605" t="s">
        <v>711</v>
      </c>
      <c r="E475" s="606"/>
      <c r="F475" s="188" t="s">
        <v>716</v>
      </c>
      <c r="G475" s="189">
        <v>138846.16</v>
      </c>
      <c r="H475" s="189">
        <v>0</v>
      </c>
      <c r="I475" s="189">
        <v>0</v>
      </c>
      <c r="J475" s="189"/>
      <c r="K475" s="189"/>
      <c r="L475" s="189"/>
      <c r="M475" s="189"/>
      <c r="N475" s="189"/>
      <c r="O475" s="189"/>
      <c r="P475" s="189"/>
      <c r="Q475" s="189"/>
      <c r="R475" s="189"/>
      <c r="S475" s="189"/>
      <c r="T475" s="189"/>
      <c r="U475" s="189"/>
      <c r="V475" s="188"/>
      <c r="W475" s="188"/>
    </row>
    <row r="476" spans="1:23" s="187" customFormat="1" ht="25.5" customHeight="1">
      <c r="A476" s="188"/>
      <c r="B476" s="188"/>
      <c r="C476" s="188"/>
      <c r="D476" s="605" t="s">
        <v>413</v>
      </c>
      <c r="E476" s="606"/>
      <c r="F476" s="188" t="s">
        <v>716</v>
      </c>
      <c r="G476" s="189">
        <v>313457.84000000003</v>
      </c>
      <c r="H476" s="189">
        <v>0</v>
      </c>
      <c r="I476" s="189">
        <v>0</v>
      </c>
      <c r="J476" s="189"/>
      <c r="K476" s="189"/>
      <c r="L476" s="189"/>
      <c r="M476" s="189"/>
      <c r="N476" s="189"/>
      <c r="O476" s="189"/>
      <c r="P476" s="189"/>
      <c r="Q476" s="189"/>
      <c r="R476" s="189"/>
      <c r="S476" s="189"/>
      <c r="T476" s="189"/>
      <c r="U476" s="189"/>
      <c r="V476" s="188"/>
      <c r="W476" s="188"/>
    </row>
    <row r="477" spans="1:23" s="187" customFormat="1" ht="25.5" customHeight="1">
      <c r="A477" s="188"/>
      <c r="B477" s="188"/>
      <c r="C477" s="188"/>
      <c r="D477" s="605" t="s">
        <v>578</v>
      </c>
      <c r="E477" s="606"/>
      <c r="F477" s="188" t="s">
        <v>716</v>
      </c>
      <c r="G477" s="189">
        <v>27136.400000000001</v>
      </c>
      <c r="H477" s="189">
        <v>0</v>
      </c>
      <c r="I477" s="189">
        <v>0</v>
      </c>
      <c r="J477" s="189"/>
      <c r="K477" s="189"/>
      <c r="L477" s="189"/>
      <c r="M477" s="189"/>
      <c r="N477" s="189"/>
      <c r="O477" s="189"/>
      <c r="P477" s="189"/>
      <c r="Q477" s="189"/>
      <c r="R477" s="189"/>
      <c r="S477" s="189"/>
      <c r="T477" s="189"/>
      <c r="U477" s="189"/>
      <c r="V477" s="188"/>
      <c r="W477" s="188"/>
    </row>
    <row r="478" spans="1:23" s="187" customFormat="1" ht="25.5" customHeight="1">
      <c r="A478" s="188"/>
      <c r="B478" s="188"/>
      <c r="C478" s="188"/>
      <c r="D478" s="605" t="s">
        <v>712</v>
      </c>
      <c r="E478" s="606"/>
      <c r="F478" s="188" t="s">
        <v>716</v>
      </c>
      <c r="G478" s="189">
        <v>285082.8</v>
      </c>
      <c r="H478" s="189">
        <v>0</v>
      </c>
      <c r="I478" s="189">
        <v>0</v>
      </c>
      <c r="J478" s="189"/>
      <c r="K478" s="189"/>
      <c r="L478" s="189"/>
      <c r="M478" s="189"/>
      <c r="N478" s="189"/>
      <c r="O478" s="189"/>
      <c r="P478" s="189"/>
      <c r="Q478" s="189"/>
      <c r="R478" s="189"/>
      <c r="S478" s="189"/>
      <c r="T478" s="189"/>
      <c r="U478" s="189"/>
      <c r="V478" s="188"/>
      <c r="W478" s="188"/>
    </row>
    <row r="479" spans="1:23" s="187" customFormat="1" ht="25.5" customHeight="1">
      <c r="A479" s="188"/>
      <c r="B479" s="188"/>
      <c r="C479" s="188"/>
      <c r="D479" s="605" t="s">
        <v>713</v>
      </c>
      <c r="E479" s="606"/>
      <c r="F479" s="188" t="s">
        <v>716</v>
      </c>
      <c r="G479" s="189">
        <v>114700.61</v>
      </c>
      <c r="H479" s="189">
        <v>0</v>
      </c>
      <c r="I479" s="189">
        <v>0</v>
      </c>
      <c r="J479" s="189"/>
      <c r="K479" s="189"/>
      <c r="L479" s="189"/>
      <c r="M479" s="189"/>
      <c r="N479" s="189"/>
      <c r="O479" s="189"/>
      <c r="P479" s="189"/>
      <c r="Q479" s="189"/>
      <c r="R479" s="189"/>
      <c r="S479" s="189"/>
      <c r="T479" s="189"/>
      <c r="U479" s="189"/>
      <c r="V479" s="188"/>
      <c r="W479" s="188"/>
    </row>
    <row r="480" spans="1:23" s="187" customFormat="1" ht="25.5" customHeight="1">
      <c r="A480" s="188"/>
      <c r="B480" s="188"/>
      <c r="C480" s="188"/>
      <c r="D480" s="605" t="s">
        <v>416</v>
      </c>
      <c r="E480" s="606"/>
      <c r="F480" s="188" t="s">
        <v>716</v>
      </c>
      <c r="G480" s="189">
        <v>3049.1</v>
      </c>
      <c r="H480" s="189">
        <v>0</v>
      </c>
      <c r="I480" s="189">
        <v>0</v>
      </c>
      <c r="J480" s="189"/>
      <c r="K480" s="189"/>
      <c r="L480" s="189"/>
      <c r="M480" s="189"/>
      <c r="N480" s="189"/>
      <c r="O480" s="189"/>
      <c r="P480" s="189"/>
      <c r="Q480" s="189"/>
      <c r="R480" s="189"/>
      <c r="S480" s="189"/>
      <c r="T480" s="189"/>
      <c r="U480" s="189"/>
      <c r="V480" s="188"/>
      <c r="W480" s="188"/>
    </row>
    <row r="481" spans="1:23" s="187" customFormat="1" ht="25.5" customHeight="1">
      <c r="A481" s="188"/>
      <c r="B481" s="188"/>
      <c r="C481" s="188"/>
      <c r="D481" s="605" t="s">
        <v>714</v>
      </c>
      <c r="E481" s="606"/>
      <c r="F481" s="188" t="s">
        <v>716</v>
      </c>
      <c r="G481" s="189">
        <v>53707.01</v>
      </c>
      <c r="H481" s="189">
        <v>0</v>
      </c>
      <c r="I481" s="189">
        <v>0</v>
      </c>
      <c r="J481" s="189"/>
      <c r="K481" s="189"/>
      <c r="L481" s="189"/>
      <c r="M481" s="189"/>
      <c r="N481" s="189"/>
      <c r="O481" s="189"/>
      <c r="P481" s="189"/>
      <c r="Q481" s="189"/>
      <c r="R481" s="189"/>
      <c r="S481" s="189"/>
      <c r="T481" s="189"/>
      <c r="U481" s="189"/>
      <c r="V481" s="188"/>
      <c r="W481" s="188"/>
    </row>
    <row r="482" spans="1:23" s="176" customFormat="1" ht="76.5">
      <c r="A482" s="220"/>
      <c r="B482" s="205"/>
      <c r="C482" s="205">
        <v>32002</v>
      </c>
      <c r="D482" s="220" t="s">
        <v>717</v>
      </c>
      <c r="E482" s="220" t="s">
        <v>720</v>
      </c>
      <c r="F482" s="220" t="s">
        <v>320</v>
      </c>
      <c r="G482" s="218">
        <v>132336.22</v>
      </c>
      <c r="H482" s="218">
        <v>0</v>
      </c>
      <c r="I482" s="218">
        <v>0</v>
      </c>
      <c r="J482" s="218"/>
      <c r="K482" s="218"/>
      <c r="L482" s="218"/>
      <c r="M482" s="218"/>
      <c r="N482" s="218"/>
      <c r="O482" s="218"/>
      <c r="P482" s="189"/>
      <c r="Q482" s="189"/>
      <c r="R482" s="189"/>
      <c r="S482" s="218"/>
      <c r="T482" s="218"/>
      <c r="U482" s="218"/>
      <c r="V482" s="220"/>
      <c r="W482" s="220"/>
    </row>
    <row r="483" spans="1:23" s="176" customFormat="1" ht="63.75">
      <c r="A483" s="220"/>
      <c r="B483" s="205"/>
      <c r="C483" s="205">
        <v>32004</v>
      </c>
      <c r="D483" s="220" t="s">
        <v>718</v>
      </c>
      <c r="E483" s="220" t="s">
        <v>719</v>
      </c>
      <c r="F483" s="220" t="s">
        <v>320</v>
      </c>
      <c r="G483" s="218">
        <v>14360.55</v>
      </c>
      <c r="H483" s="218">
        <v>0</v>
      </c>
      <c r="I483" s="218">
        <v>0</v>
      </c>
      <c r="J483" s="218"/>
      <c r="K483" s="218"/>
      <c r="L483" s="218"/>
      <c r="M483" s="218"/>
      <c r="N483" s="218"/>
      <c r="O483" s="218"/>
      <c r="P483" s="189"/>
      <c r="Q483" s="189"/>
      <c r="R483" s="189"/>
      <c r="S483" s="218"/>
      <c r="T483" s="218"/>
      <c r="U483" s="218"/>
      <c r="V483" s="220"/>
      <c r="W483" s="220"/>
    </row>
    <row r="484" spans="1:23" s="176" customFormat="1" ht="76.5">
      <c r="A484" s="220"/>
      <c r="B484" s="205"/>
      <c r="C484" s="205">
        <v>32007</v>
      </c>
      <c r="D484" s="220" t="s">
        <v>703</v>
      </c>
      <c r="E484" s="220" t="s">
        <v>704</v>
      </c>
      <c r="F484" s="220" t="s">
        <v>320</v>
      </c>
      <c r="G484" s="218">
        <f>+G485+G486</f>
        <v>189957.33000000002</v>
      </c>
      <c r="H484" s="218">
        <f t="shared" ref="H484:U484" si="146">+H485+H486</f>
        <v>258188.80000000002</v>
      </c>
      <c r="I484" s="218">
        <f t="shared" si="146"/>
        <v>258188.80000000002</v>
      </c>
      <c r="J484" s="218">
        <f t="shared" si="146"/>
        <v>0</v>
      </c>
      <c r="K484" s="218">
        <v>258188.79999999999</v>
      </c>
      <c r="L484" s="218">
        <v>258188.79999999999</v>
      </c>
      <c r="M484" s="218">
        <v>258188.79999999999</v>
      </c>
      <c r="N484" s="218">
        <f t="shared" si="146"/>
        <v>0</v>
      </c>
      <c r="O484" s="218">
        <f t="shared" si="146"/>
        <v>0</v>
      </c>
      <c r="P484" s="218">
        <f t="shared" si="146"/>
        <v>114660</v>
      </c>
      <c r="Q484" s="218">
        <f t="shared" si="146"/>
        <v>0</v>
      </c>
      <c r="R484" s="218">
        <f t="shared" si="146"/>
        <v>0</v>
      </c>
      <c r="S484" s="218">
        <f t="shared" ref="S484" si="147">+S485+S486</f>
        <v>0</v>
      </c>
      <c r="T484" s="218">
        <f t="shared" si="146"/>
        <v>0</v>
      </c>
      <c r="U484" s="218">
        <f t="shared" si="146"/>
        <v>0</v>
      </c>
      <c r="V484" s="220" t="s">
        <v>152</v>
      </c>
      <c r="W484" s="220"/>
    </row>
    <row r="485" spans="1:23" s="187" customFormat="1" ht="25.5" customHeight="1">
      <c r="A485" s="188"/>
      <c r="B485" s="188"/>
      <c r="C485" s="188"/>
      <c r="D485" s="605" t="s">
        <v>707</v>
      </c>
      <c r="E485" s="606"/>
      <c r="F485" s="188" t="s">
        <v>320</v>
      </c>
      <c r="G485" s="189">
        <v>130905.16</v>
      </c>
      <c r="H485" s="189">
        <v>5046.1000000000004</v>
      </c>
      <c r="I485" s="189">
        <v>5046.1000000000004</v>
      </c>
      <c r="J485" s="189"/>
      <c r="K485" s="189"/>
      <c r="L485" s="189"/>
      <c r="M485" s="189"/>
      <c r="N485" s="189"/>
      <c r="O485" s="189"/>
      <c r="P485" s="189">
        <v>0</v>
      </c>
      <c r="Q485" s="189">
        <v>0</v>
      </c>
      <c r="R485" s="189">
        <v>0</v>
      </c>
      <c r="S485" s="189"/>
      <c r="T485" s="189"/>
      <c r="U485" s="189"/>
      <c r="V485" s="188"/>
      <c r="W485" s="188"/>
    </row>
    <row r="486" spans="1:23" s="187" customFormat="1" ht="25.5" customHeight="1">
      <c r="A486" s="188"/>
      <c r="B486" s="188"/>
      <c r="C486" s="188"/>
      <c r="D486" s="605" t="s">
        <v>412</v>
      </c>
      <c r="E486" s="606"/>
      <c r="F486" s="188" t="s">
        <v>320</v>
      </c>
      <c r="G486" s="189">
        <v>59052.17</v>
      </c>
      <c r="H486" s="189">
        <v>253142.7</v>
      </c>
      <c r="I486" s="189">
        <v>253142.7</v>
      </c>
      <c r="J486" s="189"/>
      <c r="K486" s="189"/>
      <c r="L486" s="189"/>
      <c r="M486" s="189"/>
      <c r="N486" s="189"/>
      <c r="O486" s="189"/>
      <c r="P486" s="189">
        <v>114660</v>
      </c>
      <c r="Q486" s="189">
        <v>0</v>
      </c>
      <c r="R486" s="189">
        <v>0</v>
      </c>
      <c r="S486" s="189"/>
      <c r="T486" s="189"/>
      <c r="U486" s="189"/>
      <c r="V486" s="188"/>
      <c r="W486" s="188"/>
    </row>
    <row r="487" spans="1:23" s="176" customFormat="1" ht="76.5">
      <c r="A487" s="220"/>
      <c r="B487" s="205"/>
      <c r="C487" s="205">
        <v>32009</v>
      </c>
      <c r="D487" s="220" t="s">
        <v>705</v>
      </c>
      <c r="E487" s="220" t="s">
        <v>706</v>
      </c>
      <c r="F487" s="220" t="s">
        <v>320</v>
      </c>
      <c r="G487" s="218">
        <f>+G488</f>
        <v>190265.57</v>
      </c>
      <c r="H487" s="218">
        <f t="shared" ref="H487:U487" si="148">+H488</f>
        <v>503516.1</v>
      </c>
      <c r="I487" s="218">
        <f t="shared" si="148"/>
        <v>503516.1</v>
      </c>
      <c r="J487" s="218">
        <f t="shared" si="148"/>
        <v>0</v>
      </c>
      <c r="K487" s="218">
        <f t="shared" si="148"/>
        <v>503516.1</v>
      </c>
      <c r="L487" s="218">
        <f t="shared" si="148"/>
        <v>503516.1</v>
      </c>
      <c r="M487" s="218">
        <f t="shared" si="148"/>
        <v>503516.1</v>
      </c>
      <c r="N487" s="218">
        <f t="shared" si="148"/>
        <v>0</v>
      </c>
      <c r="O487" s="218">
        <f t="shared" si="148"/>
        <v>0</v>
      </c>
      <c r="P487" s="218">
        <f t="shared" si="148"/>
        <v>254276.21959676151</v>
      </c>
      <c r="Q487" s="218">
        <f t="shared" si="148"/>
        <v>0</v>
      </c>
      <c r="R487" s="218">
        <f t="shared" si="148"/>
        <v>0</v>
      </c>
      <c r="S487" s="218">
        <f t="shared" si="148"/>
        <v>0</v>
      </c>
      <c r="T487" s="218">
        <f t="shared" si="148"/>
        <v>0</v>
      </c>
      <c r="U487" s="218">
        <f t="shared" si="148"/>
        <v>0</v>
      </c>
      <c r="V487" s="220" t="s">
        <v>152</v>
      </c>
      <c r="W487" s="220"/>
    </row>
    <row r="488" spans="1:23" s="187" customFormat="1" ht="25.5" customHeight="1">
      <c r="A488" s="188"/>
      <c r="B488" s="188"/>
      <c r="C488" s="188"/>
      <c r="D488" s="605" t="s">
        <v>412</v>
      </c>
      <c r="E488" s="606"/>
      <c r="F488" s="188" t="s">
        <v>320</v>
      </c>
      <c r="G488" s="189">
        <v>190265.57</v>
      </c>
      <c r="H488" s="189">
        <v>503516.1</v>
      </c>
      <c r="I488" s="189">
        <v>503516.1</v>
      </c>
      <c r="J488" s="189"/>
      <c r="K488" s="189">
        <v>503516.1</v>
      </c>
      <c r="L488" s="189">
        <v>503516.1</v>
      </c>
      <c r="M488" s="189">
        <v>503516.1</v>
      </c>
      <c r="N488" s="189"/>
      <c r="O488" s="189"/>
      <c r="P488" s="504">
        <v>254276.21959676151</v>
      </c>
      <c r="Q488" s="504">
        <v>0</v>
      </c>
      <c r="R488" s="504">
        <v>0</v>
      </c>
      <c r="S488" s="189"/>
      <c r="T488" s="189"/>
      <c r="U488" s="189"/>
      <c r="V488" s="188"/>
      <c r="W488" s="188"/>
    </row>
    <row r="489" spans="1:23" s="185" customFormat="1" ht="51">
      <c r="A489" s="551">
        <v>104010</v>
      </c>
      <c r="B489" s="552">
        <v>1189</v>
      </c>
      <c r="C489" s="552"/>
      <c r="D489" s="551" t="s">
        <v>721</v>
      </c>
      <c r="E489" s="551" t="s">
        <v>722</v>
      </c>
      <c r="F489" s="551"/>
      <c r="G489" s="237">
        <f>+G492+G494+G496+G498</f>
        <v>14649983.550000001</v>
      </c>
      <c r="H489" s="237">
        <f t="shared" ref="H489:U489" si="149">+H492+H494+H496+H498</f>
        <v>8574812.5</v>
      </c>
      <c r="I489" s="237">
        <f t="shared" si="149"/>
        <v>8574812.5</v>
      </c>
      <c r="J489" s="237">
        <f t="shared" si="149"/>
        <v>0</v>
      </c>
      <c r="K489" s="237">
        <f t="shared" si="149"/>
        <v>0</v>
      </c>
      <c r="L489" s="237">
        <f t="shared" si="149"/>
        <v>0</v>
      </c>
      <c r="M489" s="237">
        <f t="shared" si="149"/>
        <v>3262006.6000000006</v>
      </c>
      <c r="N489" s="237">
        <f t="shared" si="149"/>
        <v>0</v>
      </c>
      <c r="O489" s="237">
        <f t="shared" si="149"/>
        <v>0</v>
      </c>
      <c r="P489" s="237">
        <f t="shared" si="149"/>
        <v>11490836.388857597</v>
      </c>
      <c r="Q489" s="237">
        <f t="shared" si="149"/>
        <v>695999.68632333342</v>
      </c>
      <c r="R489" s="237">
        <f t="shared" si="149"/>
        <v>0</v>
      </c>
      <c r="S489" s="237">
        <f t="shared" ref="S489" si="150">+S492+S494+S496+S498</f>
        <v>0</v>
      </c>
      <c r="T489" s="237">
        <f t="shared" si="149"/>
        <v>0</v>
      </c>
      <c r="U489" s="237">
        <f t="shared" si="149"/>
        <v>0</v>
      </c>
      <c r="V489" s="237"/>
      <c r="W489" s="237"/>
    </row>
    <row r="490" spans="1:23" s="198" customFormat="1" ht="16.5">
      <c r="A490" s="220"/>
      <c r="B490" s="205"/>
      <c r="C490" s="205"/>
      <c r="D490" s="220"/>
      <c r="E490" s="220"/>
      <c r="F490" s="220"/>
      <c r="G490" s="218">
        <v>14649983.550000001</v>
      </c>
      <c r="H490" s="218">
        <v>8574812.5</v>
      </c>
      <c r="I490" s="218"/>
      <c r="J490" s="218"/>
      <c r="K490" s="218"/>
      <c r="L490" s="218"/>
      <c r="M490" s="218"/>
      <c r="N490" s="218"/>
      <c r="O490" s="218"/>
      <c r="P490" s="218"/>
      <c r="Q490" s="218"/>
      <c r="R490" s="218"/>
      <c r="S490" s="218"/>
      <c r="T490" s="218"/>
      <c r="U490" s="218"/>
      <c r="V490" s="220"/>
      <c r="W490" s="220"/>
    </row>
    <row r="491" spans="1:23" s="198" customFormat="1" ht="16.5">
      <c r="A491" s="220"/>
      <c r="B491" s="205"/>
      <c r="C491" s="205"/>
      <c r="D491" s="220"/>
      <c r="E491" s="220"/>
      <c r="F491" s="220"/>
      <c r="G491" s="218">
        <f>+G489-G490</f>
        <v>0</v>
      </c>
      <c r="H491" s="218">
        <f>+H489-H490</f>
        <v>0</v>
      </c>
      <c r="I491" s="218"/>
      <c r="J491" s="218"/>
      <c r="K491" s="218"/>
      <c r="L491" s="218"/>
      <c r="M491" s="218"/>
      <c r="N491" s="218"/>
      <c r="O491" s="218"/>
      <c r="P491" s="218"/>
      <c r="Q491" s="218"/>
      <c r="R491" s="218"/>
      <c r="S491" s="218"/>
      <c r="T491" s="218"/>
      <c r="U491" s="218"/>
      <c r="V491" s="220"/>
      <c r="W491" s="220"/>
    </row>
    <row r="492" spans="1:23" s="176" customFormat="1" ht="76.5">
      <c r="A492" s="220"/>
      <c r="B492" s="205"/>
      <c r="C492" s="205">
        <v>11002</v>
      </c>
      <c r="D492" s="220" t="s">
        <v>723</v>
      </c>
      <c r="E492" s="220" t="s">
        <v>724</v>
      </c>
      <c r="F492" s="220" t="s">
        <v>280</v>
      </c>
      <c r="G492" s="218">
        <f>+G493</f>
        <v>220267.26</v>
      </c>
      <c r="H492" s="218">
        <f t="shared" ref="H492:U492" si="151">+H493</f>
        <v>334202.3</v>
      </c>
      <c r="I492" s="218">
        <f t="shared" si="151"/>
        <v>334202.3</v>
      </c>
      <c r="J492" s="218">
        <f t="shared" si="151"/>
        <v>0</v>
      </c>
      <c r="K492" s="218">
        <f t="shared" si="151"/>
        <v>0</v>
      </c>
      <c r="L492" s="218">
        <f t="shared" si="151"/>
        <v>0</v>
      </c>
      <c r="M492" s="218">
        <f t="shared" si="151"/>
        <v>398639.30000000005</v>
      </c>
      <c r="N492" s="218">
        <f t="shared" si="151"/>
        <v>0</v>
      </c>
      <c r="O492" s="218">
        <f t="shared" si="151"/>
        <v>0</v>
      </c>
      <c r="P492" s="218">
        <f t="shared" si="151"/>
        <v>292712.12</v>
      </c>
      <c r="Q492" s="218">
        <f t="shared" si="151"/>
        <v>0</v>
      </c>
      <c r="R492" s="218">
        <f t="shared" si="151"/>
        <v>0</v>
      </c>
      <c r="S492" s="218">
        <f t="shared" si="151"/>
        <v>0</v>
      </c>
      <c r="T492" s="218">
        <f t="shared" si="151"/>
        <v>0</v>
      </c>
      <c r="U492" s="218">
        <f t="shared" si="151"/>
        <v>0</v>
      </c>
      <c r="V492" s="220" t="s">
        <v>152</v>
      </c>
      <c r="W492" s="220"/>
    </row>
    <row r="493" spans="1:23" s="187" customFormat="1" ht="25.5" customHeight="1">
      <c r="A493" s="188"/>
      <c r="B493" s="188"/>
      <c r="C493" s="188"/>
      <c r="D493" s="605" t="s">
        <v>731</v>
      </c>
      <c r="E493" s="606"/>
      <c r="F493" s="188" t="s">
        <v>280</v>
      </c>
      <c r="G493" s="189">
        <v>220267.26</v>
      </c>
      <c r="H493" s="189">
        <v>334202.3</v>
      </c>
      <c r="I493" s="189">
        <v>334202.3</v>
      </c>
      <c r="J493" s="189"/>
      <c r="K493" s="189">
        <v>0</v>
      </c>
      <c r="L493" s="189">
        <v>0</v>
      </c>
      <c r="M493" s="189">
        <v>398639.30000000005</v>
      </c>
      <c r="N493" s="189"/>
      <c r="O493" s="189"/>
      <c r="P493" s="504">
        <v>292712.12</v>
      </c>
      <c r="Q493" s="504">
        <v>0</v>
      </c>
      <c r="R493" s="504">
        <v>0</v>
      </c>
      <c r="S493" s="189"/>
      <c r="T493" s="189"/>
      <c r="U493" s="189"/>
      <c r="V493" s="188"/>
      <c r="W493" s="188"/>
    </row>
    <row r="494" spans="1:23" s="176" customFormat="1" ht="102">
      <c r="A494" s="220"/>
      <c r="B494" s="205"/>
      <c r="C494" s="205">
        <v>12001</v>
      </c>
      <c r="D494" s="220" t="s">
        <v>725</v>
      </c>
      <c r="E494" s="220" t="s">
        <v>726</v>
      </c>
      <c r="F494" s="220" t="s">
        <v>280</v>
      </c>
      <c r="G494" s="218">
        <f>+G495</f>
        <v>2437708.91</v>
      </c>
      <c r="H494" s="218">
        <f t="shared" ref="H494:U494" si="152">+H495</f>
        <v>443954</v>
      </c>
      <c r="I494" s="218">
        <f t="shared" si="152"/>
        <v>443954</v>
      </c>
      <c r="J494" s="218">
        <f t="shared" si="152"/>
        <v>0</v>
      </c>
      <c r="K494" s="218">
        <f t="shared" si="152"/>
        <v>0</v>
      </c>
      <c r="L494" s="218">
        <f t="shared" si="152"/>
        <v>0</v>
      </c>
      <c r="M494" s="218">
        <f t="shared" si="152"/>
        <v>0</v>
      </c>
      <c r="N494" s="218">
        <f t="shared" si="152"/>
        <v>0</v>
      </c>
      <c r="O494" s="218">
        <f t="shared" si="152"/>
        <v>0</v>
      </c>
      <c r="P494" s="218">
        <f t="shared" si="152"/>
        <v>0</v>
      </c>
      <c r="Q494" s="218">
        <f t="shared" si="152"/>
        <v>0</v>
      </c>
      <c r="R494" s="218">
        <f t="shared" si="152"/>
        <v>0</v>
      </c>
      <c r="S494" s="218">
        <f t="shared" si="152"/>
        <v>0</v>
      </c>
      <c r="T494" s="218">
        <f t="shared" si="152"/>
        <v>0</v>
      </c>
      <c r="U494" s="218">
        <f t="shared" si="152"/>
        <v>0</v>
      </c>
      <c r="V494" s="220" t="s">
        <v>152</v>
      </c>
      <c r="W494" s="220"/>
    </row>
    <row r="495" spans="1:23" s="187" customFormat="1" ht="25.5" customHeight="1">
      <c r="A495" s="188"/>
      <c r="B495" s="188"/>
      <c r="C495" s="188"/>
      <c r="D495" s="605" t="s">
        <v>731</v>
      </c>
      <c r="E495" s="606"/>
      <c r="F495" s="188" t="s">
        <v>280</v>
      </c>
      <c r="G495" s="189">
        <v>2437708.91</v>
      </c>
      <c r="H495" s="189">
        <v>443954</v>
      </c>
      <c r="I495" s="189">
        <v>443954</v>
      </c>
      <c r="J495" s="189"/>
      <c r="K495" s="189">
        <v>0</v>
      </c>
      <c r="L495" s="189">
        <v>0</v>
      </c>
      <c r="M495" s="189">
        <v>0</v>
      </c>
      <c r="N495" s="189"/>
      <c r="O495" s="189"/>
      <c r="P495" s="504"/>
      <c r="Q495" s="504"/>
      <c r="R495" s="504"/>
      <c r="S495" s="189"/>
      <c r="T495" s="189"/>
      <c r="U495" s="189"/>
      <c r="V495" s="188"/>
      <c r="W495" s="188"/>
    </row>
    <row r="496" spans="1:23" s="176" customFormat="1" ht="114.75">
      <c r="A496" s="220"/>
      <c r="B496" s="205"/>
      <c r="C496" s="205">
        <v>12003</v>
      </c>
      <c r="D496" s="220" t="s">
        <v>727</v>
      </c>
      <c r="E496" s="220" t="s">
        <v>728</v>
      </c>
      <c r="F496" s="220" t="s">
        <v>307</v>
      </c>
      <c r="G496" s="218">
        <f>+G497</f>
        <v>11992007.380000001</v>
      </c>
      <c r="H496" s="218">
        <f t="shared" ref="H496:U496" si="153">+H497</f>
        <v>6939132.0999999996</v>
      </c>
      <c r="I496" s="218">
        <f t="shared" si="153"/>
        <v>6939132.0999999996</v>
      </c>
      <c r="J496" s="218">
        <f t="shared" si="153"/>
        <v>0</v>
      </c>
      <c r="K496" s="218">
        <f t="shared" si="153"/>
        <v>0</v>
      </c>
      <c r="L496" s="218">
        <f t="shared" si="153"/>
        <v>0</v>
      </c>
      <c r="M496" s="218">
        <f t="shared" si="153"/>
        <v>2031927.1</v>
      </c>
      <c r="N496" s="218">
        <f t="shared" si="153"/>
        <v>0</v>
      </c>
      <c r="O496" s="218">
        <f t="shared" si="153"/>
        <v>0</v>
      </c>
      <c r="P496" s="218">
        <f t="shared" si="153"/>
        <v>10102808.168857599</v>
      </c>
      <c r="Q496" s="218">
        <f t="shared" si="153"/>
        <v>0</v>
      </c>
      <c r="R496" s="218">
        <f t="shared" si="153"/>
        <v>0</v>
      </c>
      <c r="S496" s="218">
        <f t="shared" si="153"/>
        <v>0</v>
      </c>
      <c r="T496" s="218">
        <f t="shared" si="153"/>
        <v>0</v>
      </c>
      <c r="U496" s="218">
        <f t="shared" si="153"/>
        <v>0</v>
      </c>
      <c r="V496" s="220" t="s">
        <v>152</v>
      </c>
      <c r="W496" s="220"/>
    </row>
    <row r="497" spans="1:23" s="187" customFormat="1" ht="25.5" customHeight="1">
      <c r="A497" s="188"/>
      <c r="B497" s="188"/>
      <c r="C497" s="188"/>
      <c r="D497" s="605" t="s">
        <v>731</v>
      </c>
      <c r="E497" s="606"/>
      <c r="F497" s="188" t="s">
        <v>307</v>
      </c>
      <c r="G497" s="189">
        <v>11992007.380000001</v>
      </c>
      <c r="H497" s="189">
        <v>6939132.0999999996</v>
      </c>
      <c r="I497" s="189">
        <v>6939132.0999999996</v>
      </c>
      <c r="J497" s="189"/>
      <c r="K497" s="189">
        <v>0</v>
      </c>
      <c r="L497" s="189">
        <v>0</v>
      </c>
      <c r="M497" s="189">
        <v>2031927.1</v>
      </c>
      <c r="N497" s="189"/>
      <c r="O497" s="189"/>
      <c r="P497" s="504">
        <v>10102808.168857599</v>
      </c>
      <c r="Q497" s="504"/>
      <c r="R497" s="504"/>
      <c r="S497" s="189"/>
      <c r="T497" s="189"/>
      <c r="U497" s="189"/>
      <c r="V497" s="188"/>
      <c r="W497" s="188"/>
    </row>
    <row r="498" spans="1:23" s="176" customFormat="1" ht="108" customHeight="1">
      <c r="A498" s="220"/>
      <c r="B498" s="205">
        <v>1189</v>
      </c>
      <c r="C498" s="205">
        <v>12004</v>
      </c>
      <c r="D498" s="220" t="s">
        <v>1493</v>
      </c>
      <c r="E498" s="220" t="s">
        <v>1494</v>
      </c>
      <c r="F498" s="220" t="s">
        <v>307</v>
      </c>
      <c r="G498" s="218">
        <f>+G499</f>
        <v>0</v>
      </c>
      <c r="H498" s="218">
        <f t="shared" ref="H498:U498" si="154">+H499</f>
        <v>857524.1</v>
      </c>
      <c r="I498" s="218">
        <f t="shared" si="154"/>
        <v>857524.1</v>
      </c>
      <c r="J498" s="218">
        <f t="shared" si="154"/>
        <v>0</v>
      </c>
      <c r="K498" s="218">
        <f t="shared" si="154"/>
        <v>0</v>
      </c>
      <c r="L498" s="218">
        <f t="shared" si="154"/>
        <v>0</v>
      </c>
      <c r="M498" s="218">
        <f t="shared" si="154"/>
        <v>831440.2</v>
      </c>
      <c r="N498" s="218">
        <f t="shared" si="154"/>
        <v>0</v>
      </c>
      <c r="O498" s="218">
        <f t="shared" si="154"/>
        <v>0</v>
      </c>
      <c r="P498" s="218">
        <f t="shared" si="154"/>
        <v>1095316.1000000001</v>
      </c>
      <c r="Q498" s="218">
        <f t="shared" si="154"/>
        <v>695999.68632333342</v>
      </c>
      <c r="R498" s="218">
        <f t="shared" si="154"/>
        <v>0</v>
      </c>
      <c r="S498" s="218">
        <f t="shared" si="154"/>
        <v>0</v>
      </c>
      <c r="T498" s="218">
        <f t="shared" si="154"/>
        <v>0</v>
      </c>
      <c r="U498" s="218">
        <f t="shared" si="154"/>
        <v>0</v>
      </c>
      <c r="V498" s="220" t="s">
        <v>152</v>
      </c>
      <c r="W498" s="220"/>
    </row>
    <row r="499" spans="1:23" s="187" customFormat="1" ht="25.5" customHeight="1">
      <c r="A499" s="188"/>
      <c r="B499" s="188"/>
      <c r="C499" s="188"/>
      <c r="D499" s="605" t="s">
        <v>731</v>
      </c>
      <c r="E499" s="606"/>
      <c r="F499" s="188" t="s">
        <v>307</v>
      </c>
      <c r="G499" s="189">
        <v>0</v>
      </c>
      <c r="H499" s="189">
        <v>857524.1</v>
      </c>
      <c r="I499" s="189">
        <v>857524.1</v>
      </c>
      <c r="J499" s="189"/>
      <c r="K499" s="189">
        <v>0</v>
      </c>
      <c r="L499" s="189">
        <v>0</v>
      </c>
      <c r="M499" s="189">
        <v>831440.2</v>
      </c>
      <c r="N499" s="189"/>
      <c r="O499" s="189"/>
      <c r="P499" s="504">
        <v>1095316.1000000001</v>
      </c>
      <c r="Q499" s="504">
        <v>695999.68632333342</v>
      </c>
      <c r="R499" s="504"/>
      <c r="S499" s="189"/>
      <c r="T499" s="189"/>
      <c r="U499" s="189"/>
      <c r="V499" s="188"/>
      <c r="W499" s="188"/>
    </row>
    <row r="500" spans="1:23" s="176" customFormat="1" ht="16.5">
      <c r="A500" s="179"/>
      <c r="B500" s="180"/>
      <c r="C500" s="180"/>
      <c r="D500" s="179"/>
      <c r="E500" s="179"/>
      <c r="F500" s="179"/>
      <c r="G500" s="181"/>
      <c r="H500" s="181"/>
      <c r="I500" s="181"/>
      <c r="J500" s="218"/>
      <c r="K500" s="197"/>
      <c r="L500" s="197"/>
      <c r="M500" s="197"/>
      <c r="N500" s="218"/>
      <c r="O500" s="218"/>
      <c r="P500" s="218"/>
      <c r="Q500" s="218"/>
      <c r="R500" s="218"/>
      <c r="S500" s="218"/>
      <c r="T500" s="218"/>
      <c r="U500" s="218"/>
      <c r="V500" s="179"/>
      <c r="W500" s="179"/>
    </row>
    <row r="501" spans="1:23" s="185" customFormat="1" ht="102">
      <c r="A501" s="182">
        <v>104010</v>
      </c>
      <c r="B501" s="183">
        <v>1192</v>
      </c>
      <c r="C501" s="183"/>
      <c r="D501" s="182" t="s">
        <v>732</v>
      </c>
      <c r="E501" s="182" t="s">
        <v>733</v>
      </c>
      <c r="F501" s="182"/>
      <c r="G501" s="184">
        <f>+G504+G505+G506+G520+G521+G534+G535+G536+G537+G538+G539</f>
        <v>18276881.859999999</v>
      </c>
      <c r="H501" s="184">
        <f t="shared" ref="H501:U501" si="155">+H504+H505+H506+H520+H521+H534+H535+H536+H537+H538+H539</f>
        <v>20132676.200000003</v>
      </c>
      <c r="I501" s="184">
        <f t="shared" si="155"/>
        <v>20132676.200000003</v>
      </c>
      <c r="J501" s="237">
        <f t="shared" si="155"/>
        <v>21387699.499999996</v>
      </c>
      <c r="K501" s="441">
        <f t="shared" si="155"/>
        <v>24075923.300000001</v>
      </c>
      <c r="L501" s="441">
        <f t="shared" si="155"/>
        <v>24075923.300000001</v>
      </c>
      <c r="M501" s="441">
        <f t="shared" si="155"/>
        <v>21599737.82</v>
      </c>
      <c r="N501" s="237">
        <f t="shared" si="155"/>
        <v>26589934.861999996</v>
      </c>
      <c r="O501" s="237">
        <f t="shared" si="155"/>
        <v>31813622.409140002</v>
      </c>
      <c r="P501" s="237">
        <f>+P504+P505+P506+P520+P521+P534+P535+P536+P537+P538+P539</f>
        <v>19186451.719999999</v>
      </c>
      <c r="Q501" s="237">
        <f t="shared" si="155"/>
        <v>26770918.859999999</v>
      </c>
      <c r="R501" s="237">
        <f t="shared" si="155"/>
        <v>31813623.429591201</v>
      </c>
      <c r="S501" s="237">
        <f t="shared" ref="S501" si="156">+S504+S505+S506+S520+S521+S534+S535+S536+S537+S538+S539</f>
        <v>0</v>
      </c>
      <c r="T501" s="237">
        <f t="shared" si="155"/>
        <v>0</v>
      </c>
      <c r="U501" s="237">
        <f t="shared" si="155"/>
        <v>0</v>
      </c>
      <c r="V501" s="184"/>
      <c r="W501" s="184"/>
    </row>
    <row r="502" spans="1:23" s="198" customFormat="1" ht="16.5">
      <c r="A502" s="196"/>
      <c r="B502" s="195"/>
      <c r="C502" s="195"/>
      <c r="D502" s="196"/>
      <c r="E502" s="196"/>
      <c r="F502" s="196"/>
      <c r="G502" s="197">
        <v>18276848.25</v>
      </c>
      <c r="H502" s="197">
        <v>20132676.200000003</v>
      </c>
      <c r="I502" s="197"/>
      <c r="J502" s="218"/>
      <c r="K502" s="197"/>
      <c r="L502" s="197"/>
      <c r="M502" s="197"/>
      <c r="N502" s="218"/>
      <c r="O502" s="218"/>
      <c r="P502" s="197">
        <v>19186451.719999999</v>
      </c>
      <c r="Q502" s="197">
        <v>26770918.861999996</v>
      </c>
      <c r="R502" s="197">
        <v>31813622.428731203</v>
      </c>
      <c r="S502" s="218"/>
      <c r="T502" s="218"/>
      <c r="U502" s="218"/>
      <c r="V502" s="196"/>
      <c r="W502" s="196"/>
    </row>
    <row r="503" spans="1:23" s="198" customFormat="1" ht="16.5">
      <c r="A503" s="196"/>
      <c r="B503" s="195"/>
      <c r="C503" s="195"/>
      <c r="D503" s="196"/>
      <c r="E503" s="196"/>
      <c r="F503" s="196"/>
      <c r="G503" s="197">
        <f>+G501-G502</f>
        <v>33.609999999403954</v>
      </c>
      <c r="H503" s="197">
        <f>+H501-H502</f>
        <v>0</v>
      </c>
      <c r="I503" s="197">
        <f t="shared" ref="I503:R503" si="157">+I501-I502</f>
        <v>20132676.200000003</v>
      </c>
      <c r="J503" s="197">
        <f t="shared" si="157"/>
        <v>21387699.499999996</v>
      </c>
      <c r="K503" s="197">
        <f t="shared" si="157"/>
        <v>24075923.300000001</v>
      </c>
      <c r="L503" s="197">
        <f t="shared" si="157"/>
        <v>24075923.300000001</v>
      </c>
      <c r="M503" s="197">
        <f t="shared" si="157"/>
        <v>21599737.82</v>
      </c>
      <c r="N503" s="197">
        <f t="shared" si="157"/>
        <v>26589934.861999996</v>
      </c>
      <c r="O503" s="197">
        <f t="shared" si="157"/>
        <v>31813622.409140002</v>
      </c>
      <c r="P503" s="197">
        <f t="shared" si="157"/>
        <v>0</v>
      </c>
      <c r="Q503" s="197">
        <f t="shared" si="157"/>
        <v>-1.9999966025352478E-3</v>
      </c>
      <c r="R503" s="197">
        <f t="shared" si="157"/>
        <v>1.0008599981665611</v>
      </c>
      <c r="S503" s="218"/>
      <c r="T503" s="218"/>
      <c r="U503" s="218"/>
      <c r="V503" s="196"/>
      <c r="W503" s="196"/>
    </row>
    <row r="504" spans="1:23" s="176" customFormat="1" ht="63.75">
      <c r="A504" s="179"/>
      <c r="B504" s="180"/>
      <c r="C504" s="180">
        <v>11001</v>
      </c>
      <c r="D504" s="179" t="s">
        <v>734</v>
      </c>
      <c r="E504" s="179" t="s">
        <v>735</v>
      </c>
      <c r="F504" s="179" t="s">
        <v>280</v>
      </c>
      <c r="G504" s="181">
        <v>199405.4</v>
      </c>
      <c r="H504" s="181">
        <v>206676.6</v>
      </c>
      <c r="I504" s="181">
        <v>206676.6</v>
      </c>
      <c r="J504" s="218">
        <v>218280.8</v>
      </c>
      <c r="K504" s="197">
        <v>218280.8</v>
      </c>
      <c r="L504" s="197">
        <v>218280.8</v>
      </c>
      <c r="M504" s="197">
        <v>206676.6</v>
      </c>
      <c r="N504" s="218">
        <v>219664.8</v>
      </c>
      <c r="O504" s="218">
        <v>221543.2</v>
      </c>
      <c r="P504" s="218">
        <v>218280.8</v>
      </c>
      <c r="Q504" s="218">
        <v>219664.8</v>
      </c>
      <c r="R504" s="218">
        <v>221543.2</v>
      </c>
      <c r="S504" s="218"/>
      <c r="T504" s="218"/>
      <c r="U504" s="218"/>
      <c r="V504" s="179" t="s">
        <v>152</v>
      </c>
      <c r="W504" s="179"/>
    </row>
    <row r="505" spans="1:23" s="176" customFormat="1" ht="25.5">
      <c r="A505" s="179"/>
      <c r="B505" s="180"/>
      <c r="C505" s="180">
        <v>11006</v>
      </c>
      <c r="D505" s="179" t="s">
        <v>736</v>
      </c>
      <c r="E505" s="179" t="s">
        <v>737</v>
      </c>
      <c r="F505" s="179" t="s">
        <v>280</v>
      </c>
      <c r="G505" s="181">
        <v>543186.4</v>
      </c>
      <c r="H505" s="181">
        <v>543186.4</v>
      </c>
      <c r="I505" s="181">
        <v>543186.4</v>
      </c>
      <c r="J505" s="218">
        <v>476709.9</v>
      </c>
      <c r="K505" s="197">
        <v>476709.9</v>
      </c>
      <c r="L505" s="197">
        <v>476709.9</v>
      </c>
      <c r="M505" s="197">
        <v>543186.4</v>
      </c>
      <c r="N505" s="218">
        <v>512039.6</v>
      </c>
      <c r="O505" s="218">
        <v>559572.1</v>
      </c>
      <c r="P505" s="209">
        <f>476709.9+140905</f>
        <v>617614.9</v>
      </c>
      <c r="Q505" s="209">
        <f>512039.6+180984</f>
        <v>693023.6</v>
      </c>
      <c r="R505" s="209">
        <v>559572.11959120003</v>
      </c>
      <c r="S505" s="218"/>
      <c r="T505" s="218"/>
      <c r="U505" s="218"/>
      <c r="V505" s="179" t="s">
        <v>152</v>
      </c>
      <c r="W505" s="179"/>
    </row>
    <row r="506" spans="1:23" s="176" customFormat="1" ht="51">
      <c r="A506" s="179"/>
      <c r="B506" s="180"/>
      <c r="C506" s="180">
        <v>11010</v>
      </c>
      <c r="D506" s="179" t="s">
        <v>738</v>
      </c>
      <c r="E506" s="179" t="s">
        <v>739</v>
      </c>
      <c r="F506" s="179" t="s">
        <v>280</v>
      </c>
      <c r="G506" s="181">
        <f>SUM(G507:G519)</f>
        <v>10660754.619999997</v>
      </c>
      <c r="H506" s="181">
        <f t="shared" ref="H506:U506" si="158">SUM(H507:H519)</f>
        <v>15022650.6</v>
      </c>
      <c r="I506" s="181">
        <f t="shared" si="158"/>
        <v>15022650.6</v>
      </c>
      <c r="J506" s="218">
        <f t="shared" si="158"/>
        <v>20319798.599999998</v>
      </c>
      <c r="K506" s="197">
        <v>20319798.600000001</v>
      </c>
      <c r="L506" s="197">
        <v>20319798.600000001</v>
      </c>
      <c r="M506" s="197">
        <v>18027180.719999999</v>
      </c>
      <c r="N506" s="218">
        <f t="shared" si="158"/>
        <v>25404040.961999997</v>
      </c>
      <c r="O506" s="218">
        <f t="shared" si="158"/>
        <v>30578317.609140001</v>
      </c>
      <c r="P506" s="218">
        <f t="shared" si="158"/>
        <v>18027180.719999999</v>
      </c>
      <c r="Q506" s="218">
        <f t="shared" si="158"/>
        <v>25404040.960000001</v>
      </c>
      <c r="R506" s="218">
        <f t="shared" si="158"/>
        <v>30578317.609999999</v>
      </c>
      <c r="S506" s="218">
        <f t="shared" ref="S506" si="159">SUM(S507:S519)</f>
        <v>0</v>
      </c>
      <c r="T506" s="218">
        <f t="shared" si="158"/>
        <v>0</v>
      </c>
      <c r="U506" s="218">
        <f t="shared" si="158"/>
        <v>0</v>
      </c>
      <c r="V506" s="179" t="s">
        <v>152</v>
      </c>
      <c r="W506" s="179"/>
    </row>
    <row r="507" spans="1:23" s="187" customFormat="1" ht="24" customHeight="1">
      <c r="A507" s="186"/>
      <c r="B507" s="186"/>
      <c r="C507" s="186"/>
      <c r="D507" s="605" t="s">
        <v>576</v>
      </c>
      <c r="E507" s="606"/>
      <c r="F507" s="186" t="s">
        <v>280</v>
      </c>
      <c r="G507" s="192">
        <v>1643349.5</v>
      </c>
      <c r="H507" s="192">
        <v>2097212.4</v>
      </c>
      <c r="I507" s="192">
        <v>2097212.4</v>
      </c>
      <c r="J507" s="189">
        <v>3395444.4</v>
      </c>
      <c r="K507" s="212"/>
      <c r="L507" s="212"/>
      <c r="M507" s="212"/>
      <c r="N507" s="189">
        <v>4362740.9279999994</v>
      </c>
      <c r="O507" s="189">
        <v>5347143.2469600001</v>
      </c>
      <c r="P507" s="495">
        <v>3395444.4</v>
      </c>
      <c r="Q507" s="495">
        <v>4362740.9279999994</v>
      </c>
      <c r="R507" s="495">
        <v>5347143.2469600001</v>
      </c>
      <c r="S507" s="189"/>
      <c r="T507" s="189"/>
      <c r="U507" s="189"/>
      <c r="V507" s="179"/>
      <c r="W507" s="186"/>
    </row>
    <row r="508" spans="1:23" s="187" customFormat="1" ht="16.5">
      <c r="A508" s="186"/>
      <c r="B508" s="186"/>
      <c r="C508" s="186"/>
      <c r="D508" s="605" t="s">
        <v>353</v>
      </c>
      <c r="E508" s="606"/>
      <c r="F508" s="186" t="s">
        <v>280</v>
      </c>
      <c r="G508" s="192">
        <v>2322829.2999999998</v>
      </c>
      <c r="H508" s="192">
        <v>3225532.8</v>
      </c>
      <c r="I508" s="192">
        <v>3225532.8</v>
      </c>
      <c r="J508" s="189">
        <v>4709464.2</v>
      </c>
      <c r="K508" s="212"/>
      <c r="L508" s="212"/>
      <c r="M508" s="212"/>
      <c r="N508" s="189">
        <v>5965643.7540000007</v>
      </c>
      <c r="O508" s="189">
        <v>7245138.2617800012</v>
      </c>
      <c r="P508" s="495">
        <f>18027180.72-P509-P507</f>
        <v>14612836.319999998</v>
      </c>
      <c r="Q508" s="495">
        <f>25404040.96-Q507-Q509</f>
        <v>21020195.032000002</v>
      </c>
      <c r="R508" s="495">
        <f>30578317.61-R507-R509</f>
        <v>25207820.263039999</v>
      </c>
      <c r="S508" s="189"/>
      <c r="T508" s="189"/>
      <c r="U508" s="189"/>
      <c r="V508" s="186"/>
      <c r="W508" s="186"/>
    </row>
    <row r="509" spans="1:23" s="187" customFormat="1" ht="16.5">
      <c r="A509" s="186"/>
      <c r="B509" s="186"/>
      <c r="C509" s="186"/>
      <c r="D509" s="190"/>
      <c r="E509" s="191" t="s">
        <v>583</v>
      </c>
      <c r="F509" s="186" t="s">
        <v>280</v>
      </c>
      <c r="G509" s="192">
        <v>14572</v>
      </c>
      <c r="H509" s="192">
        <v>16800</v>
      </c>
      <c r="I509" s="192">
        <v>16800</v>
      </c>
      <c r="J509" s="189">
        <v>18900</v>
      </c>
      <c r="K509" s="212"/>
      <c r="L509" s="212"/>
      <c r="M509" s="212"/>
      <c r="N509" s="189">
        <v>21105</v>
      </c>
      <c r="O509" s="189">
        <v>23354.100000000002</v>
      </c>
      <c r="P509" s="495">
        <v>18900</v>
      </c>
      <c r="Q509" s="495">
        <v>21105</v>
      </c>
      <c r="R509" s="495">
        <v>23354.100000000002</v>
      </c>
      <c r="S509" s="189"/>
      <c r="T509" s="189"/>
      <c r="U509" s="189"/>
      <c r="V509" s="186"/>
      <c r="W509" s="186"/>
    </row>
    <row r="510" spans="1:23" s="187" customFormat="1" ht="16.5">
      <c r="A510" s="186"/>
      <c r="B510" s="186"/>
      <c r="C510" s="186"/>
      <c r="D510" s="605" t="s">
        <v>577</v>
      </c>
      <c r="E510" s="606"/>
      <c r="F510" s="186" t="s">
        <v>280</v>
      </c>
      <c r="G510" s="192">
        <v>500806.40000000002</v>
      </c>
      <c r="H510" s="192">
        <v>852638.4</v>
      </c>
      <c r="I510" s="192">
        <v>852638.4</v>
      </c>
      <c r="J510" s="189">
        <v>927527.39999999991</v>
      </c>
      <c r="K510" s="212"/>
      <c r="L510" s="212"/>
      <c r="M510" s="212"/>
      <c r="N510" s="189">
        <v>1115297.298</v>
      </c>
      <c r="O510" s="189">
        <v>1306225.83546</v>
      </c>
      <c r="P510" s="215">
        <v>0</v>
      </c>
      <c r="Q510" s="215">
        <v>0</v>
      </c>
      <c r="R510" s="215">
        <v>0</v>
      </c>
      <c r="S510" s="189"/>
      <c r="T510" s="189"/>
      <c r="U510" s="189"/>
      <c r="V510" s="186"/>
      <c r="W510" s="186"/>
    </row>
    <row r="511" spans="1:23" s="187" customFormat="1" ht="16.5">
      <c r="A511" s="186"/>
      <c r="B511" s="186"/>
      <c r="C511" s="186"/>
      <c r="D511" s="605" t="s">
        <v>413</v>
      </c>
      <c r="E511" s="606"/>
      <c r="F511" s="186" t="s">
        <v>280</v>
      </c>
      <c r="G511" s="192">
        <v>821892.45</v>
      </c>
      <c r="H511" s="192">
        <v>1146883.8</v>
      </c>
      <c r="I511" s="192">
        <v>1146883.8</v>
      </c>
      <c r="J511" s="189">
        <v>1847246.4</v>
      </c>
      <c r="K511" s="212"/>
      <c r="L511" s="212"/>
      <c r="M511" s="212"/>
      <c r="N511" s="189">
        <v>2404334.9879999999</v>
      </c>
      <c r="O511" s="189">
        <v>2971224.9363599997</v>
      </c>
      <c r="P511" s="215">
        <v>0</v>
      </c>
      <c r="Q511" s="215">
        <v>0</v>
      </c>
      <c r="R511" s="215">
        <v>0</v>
      </c>
      <c r="S511" s="189"/>
      <c r="T511" s="189"/>
      <c r="U511" s="189"/>
      <c r="V511" s="186"/>
      <c r="W511" s="186"/>
    </row>
    <row r="512" spans="1:23" s="187" customFormat="1" ht="16.5">
      <c r="A512" s="186"/>
      <c r="B512" s="186"/>
      <c r="C512" s="186"/>
      <c r="D512" s="605" t="s">
        <v>578</v>
      </c>
      <c r="E512" s="606"/>
      <c r="F512" s="186" t="s">
        <v>280</v>
      </c>
      <c r="G512" s="192">
        <v>807278.8</v>
      </c>
      <c r="H512" s="192">
        <v>927910.2</v>
      </c>
      <c r="I512" s="192">
        <v>927910.2</v>
      </c>
      <c r="J512" s="189">
        <v>1249144.2</v>
      </c>
      <c r="K512" s="212"/>
      <c r="L512" s="212"/>
      <c r="M512" s="212"/>
      <c r="N512" s="189">
        <v>1478419.9739999999</v>
      </c>
      <c r="O512" s="189">
        <v>1711555.9723799999</v>
      </c>
      <c r="P512" s="215">
        <v>0</v>
      </c>
      <c r="Q512" s="215">
        <v>0</v>
      </c>
      <c r="R512" s="215">
        <v>0</v>
      </c>
      <c r="S512" s="189"/>
      <c r="T512" s="189"/>
      <c r="U512" s="189"/>
      <c r="V512" s="186"/>
      <c r="W512" s="186"/>
    </row>
    <row r="513" spans="1:23" s="187" customFormat="1" ht="16.5">
      <c r="A513" s="186"/>
      <c r="B513" s="186"/>
      <c r="C513" s="186"/>
      <c r="D513" s="605" t="s">
        <v>414</v>
      </c>
      <c r="E513" s="606"/>
      <c r="F513" s="186" t="s">
        <v>280</v>
      </c>
      <c r="G513" s="192">
        <v>616750.64</v>
      </c>
      <c r="H513" s="192">
        <v>1003930.2</v>
      </c>
      <c r="I513" s="192">
        <v>1003930.2</v>
      </c>
      <c r="J513" s="189">
        <v>1102507.2</v>
      </c>
      <c r="K513" s="212"/>
      <c r="L513" s="212"/>
      <c r="M513" s="212"/>
      <c r="N513" s="189">
        <v>1350638.064</v>
      </c>
      <c r="O513" s="189">
        <v>1603070.5204799997</v>
      </c>
      <c r="P513" s="215">
        <v>0</v>
      </c>
      <c r="Q513" s="215">
        <v>0</v>
      </c>
      <c r="R513" s="215">
        <v>0</v>
      </c>
      <c r="S513" s="189"/>
      <c r="T513" s="189"/>
      <c r="U513" s="189"/>
      <c r="V513" s="186"/>
      <c r="W513" s="186"/>
    </row>
    <row r="514" spans="1:23" s="187" customFormat="1" ht="16.5">
      <c r="A514" s="186"/>
      <c r="B514" s="186"/>
      <c r="C514" s="186"/>
      <c r="D514" s="605" t="s">
        <v>415</v>
      </c>
      <c r="E514" s="606"/>
      <c r="F514" s="186" t="s">
        <v>280</v>
      </c>
      <c r="G514" s="192">
        <v>877840.6</v>
      </c>
      <c r="H514" s="192">
        <v>1265367</v>
      </c>
      <c r="I514" s="192">
        <v>1265367</v>
      </c>
      <c r="J514" s="189">
        <v>1966536</v>
      </c>
      <c r="K514" s="212"/>
      <c r="L514" s="212"/>
      <c r="M514" s="212"/>
      <c r="N514" s="189">
        <v>2542794.84</v>
      </c>
      <c r="O514" s="189">
        <v>3129366.9779999997</v>
      </c>
      <c r="P514" s="215">
        <v>0</v>
      </c>
      <c r="Q514" s="215">
        <v>0</v>
      </c>
      <c r="R514" s="215">
        <v>0</v>
      </c>
      <c r="S514" s="189"/>
      <c r="T514" s="189"/>
      <c r="U514" s="189"/>
      <c r="V514" s="186"/>
      <c r="W514" s="186"/>
    </row>
    <row r="515" spans="1:23" s="187" customFormat="1" ht="16.5">
      <c r="A515" s="186"/>
      <c r="B515" s="186"/>
      <c r="C515" s="186"/>
      <c r="D515" s="605" t="s">
        <v>579</v>
      </c>
      <c r="E515" s="606"/>
      <c r="F515" s="186" t="s">
        <v>280</v>
      </c>
      <c r="G515" s="192">
        <v>1035566.7</v>
      </c>
      <c r="H515" s="192">
        <v>1163546.3999999999</v>
      </c>
      <c r="I515" s="192">
        <v>1163546.3999999999</v>
      </c>
      <c r="J515" s="189">
        <v>1440289.8</v>
      </c>
      <c r="K515" s="212"/>
      <c r="L515" s="212"/>
      <c r="M515" s="212"/>
      <c r="N515" s="189">
        <v>1679979.726</v>
      </c>
      <c r="O515" s="189">
        <v>1923701.4358200002</v>
      </c>
      <c r="P515" s="215">
        <v>0</v>
      </c>
      <c r="Q515" s="215">
        <v>0</v>
      </c>
      <c r="R515" s="215">
        <v>0</v>
      </c>
      <c r="S515" s="189"/>
      <c r="T515" s="189"/>
      <c r="U515" s="189"/>
      <c r="V515" s="186"/>
      <c r="W515" s="186"/>
    </row>
    <row r="516" spans="1:23" s="187" customFormat="1" ht="16.5">
      <c r="A516" s="186"/>
      <c r="B516" s="186"/>
      <c r="C516" s="186"/>
      <c r="D516" s="605" t="s">
        <v>416</v>
      </c>
      <c r="E516" s="606"/>
      <c r="F516" s="186" t="s">
        <v>280</v>
      </c>
      <c r="G516" s="192">
        <v>727042.6</v>
      </c>
      <c r="H516" s="192">
        <v>1372099.8</v>
      </c>
      <c r="I516" s="192">
        <v>1372099.8</v>
      </c>
      <c r="J516" s="189">
        <v>1211754.6000000001</v>
      </c>
      <c r="K516" s="212"/>
      <c r="L516" s="212"/>
      <c r="M516" s="212"/>
      <c r="N516" s="189">
        <v>1444552.0019999999</v>
      </c>
      <c r="O516" s="189">
        <v>1681261.6991399999</v>
      </c>
      <c r="P516" s="215">
        <v>0</v>
      </c>
      <c r="Q516" s="215">
        <v>0</v>
      </c>
      <c r="R516" s="215">
        <v>0</v>
      </c>
      <c r="S516" s="189"/>
      <c r="T516" s="189"/>
      <c r="U516" s="189"/>
      <c r="V516" s="186"/>
      <c r="W516" s="186"/>
    </row>
    <row r="517" spans="1:23" s="187" customFormat="1" ht="16.5">
      <c r="A517" s="186"/>
      <c r="B517" s="186"/>
      <c r="C517" s="186"/>
      <c r="D517" s="605" t="s">
        <v>417</v>
      </c>
      <c r="E517" s="606"/>
      <c r="F517" s="186" t="s">
        <v>280</v>
      </c>
      <c r="G517" s="192">
        <v>626247.69999999995</v>
      </c>
      <c r="H517" s="192">
        <v>975335.4</v>
      </c>
      <c r="I517" s="192">
        <v>975335.4</v>
      </c>
      <c r="J517" s="189">
        <v>1133443.8</v>
      </c>
      <c r="K517" s="212"/>
      <c r="L517" s="212"/>
      <c r="M517" s="212"/>
      <c r="N517" s="189">
        <v>1393235.7660000003</v>
      </c>
      <c r="O517" s="189">
        <v>1657681.8982199999</v>
      </c>
      <c r="P517" s="215">
        <v>0</v>
      </c>
      <c r="Q517" s="215">
        <v>0</v>
      </c>
      <c r="R517" s="215">
        <v>0</v>
      </c>
      <c r="S517" s="189"/>
      <c r="T517" s="189"/>
      <c r="U517" s="189"/>
      <c r="V517" s="186"/>
      <c r="W517" s="186"/>
    </row>
    <row r="518" spans="1:23" s="187" customFormat="1" ht="16.5">
      <c r="A518" s="186"/>
      <c r="B518" s="186"/>
      <c r="C518" s="186"/>
      <c r="D518" s="605" t="s">
        <v>418</v>
      </c>
      <c r="E518" s="606"/>
      <c r="F518" s="186" t="s">
        <v>280</v>
      </c>
      <c r="G518" s="192">
        <v>251505.6</v>
      </c>
      <c r="H518" s="192">
        <v>378270.6</v>
      </c>
      <c r="I518" s="192">
        <v>378270.6</v>
      </c>
      <c r="J518" s="189">
        <v>616174.19999999995</v>
      </c>
      <c r="K518" s="212"/>
      <c r="L518" s="212"/>
      <c r="M518" s="212"/>
      <c r="N518" s="189">
        <v>805478.81400000001</v>
      </c>
      <c r="O518" s="189">
        <v>997991.12358000013</v>
      </c>
      <c r="P518" s="215">
        <v>0</v>
      </c>
      <c r="Q518" s="215">
        <v>0</v>
      </c>
      <c r="R518" s="215">
        <v>0</v>
      </c>
      <c r="S518" s="189"/>
      <c r="T518" s="189"/>
      <c r="U518" s="189"/>
      <c r="V518" s="186"/>
      <c r="W518" s="186"/>
    </row>
    <row r="519" spans="1:23" s="187" customFormat="1" ht="16.5">
      <c r="A519" s="186"/>
      <c r="B519" s="186"/>
      <c r="C519" s="186"/>
      <c r="D519" s="605" t="s">
        <v>580</v>
      </c>
      <c r="E519" s="606"/>
      <c r="F519" s="186" t="s">
        <v>280</v>
      </c>
      <c r="G519" s="192">
        <v>415072.33</v>
      </c>
      <c r="H519" s="192">
        <v>597123.6</v>
      </c>
      <c r="I519" s="192">
        <v>597123.6</v>
      </c>
      <c r="J519" s="189">
        <v>701366.4</v>
      </c>
      <c r="K519" s="212"/>
      <c r="L519" s="212"/>
      <c r="M519" s="212"/>
      <c r="N519" s="189">
        <v>839819.80800000008</v>
      </c>
      <c r="O519" s="189">
        <v>980601.60095999995</v>
      </c>
      <c r="P519" s="215">
        <v>0</v>
      </c>
      <c r="Q519" s="215">
        <v>0</v>
      </c>
      <c r="R519" s="215">
        <v>0</v>
      </c>
      <c r="S519" s="189"/>
      <c r="T519" s="189"/>
      <c r="U519" s="189"/>
      <c r="V519" s="186"/>
      <c r="W519" s="186"/>
    </row>
    <row r="520" spans="1:23" s="176" customFormat="1" ht="102">
      <c r="A520" s="179"/>
      <c r="B520" s="180"/>
      <c r="C520" s="180">
        <v>11018</v>
      </c>
      <c r="D520" s="179" t="s">
        <v>750</v>
      </c>
      <c r="E520" s="179" t="s">
        <v>753</v>
      </c>
      <c r="F520" s="179" t="s">
        <v>280</v>
      </c>
      <c r="G520" s="181">
        <v>2821.89</v>
      </c>
      <c r="H520" s="181">
        <v>0</v>
      </c>
      <c r="I520" s="181">
        <v>0</v>
      </c>
      <c r="J520" s="218">
        <v>0</v>
      </c>
      <c r="K520" s="197">
        <v>0</v>
      </c>
      <c r="L520" s="197">
        <v>0</v>
      </c>
      <c r="M520" s="197">
        <v>0</v>
      </c>
      <c r="N520" s="218">
        <v>0</v>
      </c>
      <c r="O520" s="218">
        <v>0</v>
      </c>
      <c r="P520" s="218">
        <v>0</v>
      </c>
      <c r="Q520" s="218">
        <v>0</v>
      </c>
      <c r="R520" s="218">
        <v>0</v>
      </c>
      <c r="S520" s="218"/>
      <c r="T520" s="218"/>
      <c r="U520" s="218"/>
      <c r="V520" s="179"/>
      <c r="W520" s="179"/>
    </row>
    <row r="521" spans="1:23" s="176" customFormat="1" ht="89.25">
      <c r="A521" s="179"/>
      <c r="B521" s="180"/>
      <c r="C521" s="180">
        <v>11022</v>
      </c>
      <c r="D521" s="179" t="s">
        <v>740</v>
      </c>
      <c r="E521" s="179" t="s">
        <v>741</v>
      </c>
      <c r="F521" s="179" t="s">
        <v>280</v>
      </c>
      <c r="G521" s="181">
        <f>SUM(G522:G533)</f>
        <v>76820.05</v>
      </c>
      <c r="H521" s="181">
        <f t="shared" ref="H521:U521" si="160">SUM(H522:H533)</f>
        <v>144515.30000000002</v>
      </c>
      <c r="I521" s="181">
        <f t="shared" si="160"/>
        <v>144515.30000000002</v>
      </c>
      <c r="J521" s="218">
        <f t="shared" si="160"/>
        <v>242050.20000000004</v>
      </c>
      <c r="K521" s="197">
        <v>242050.2</v>
      </c>
      <c r="L521" s="197">
        <v>242050.2</v>
      </c>
      <c r="M521" s="197">
        <v>144515.29999999999</v>
      </c>
      <c r="N521" s="218">
        <f t="shared" si="160"/>
        <v>323329.50000000006</v>
      </c>
      <c r="O521" s="218">
        <f t="shared" si="160"/>
        <v>323329.50000000006</v>
      </c>
      <c r="P521" s="209">
        <f t="shared" si="160"/>
        <v>192515.3</v>
      </c>
      <c r="Q521" s="209">
        <f t="shared" si="160"/>
        <v>323329.5</v>
      </c>
      <c r="R521" s="209">
        <f t="shared" si="160"/>
        <v>323330.5</v>
      </c>
      <c r="S521" s="218">
        <f t="shared" ref="S521" si="161">SUM(S522:S533)</f>
        <v>0</v>
      </c>
      <c r="T521" s="218">
        <f t="shared" si="160"/>
        <v>0</v>
      </c>
      <c r="U521" s="218">
        <f t="shared" si="160"/>
        <v>0</v>
      </c>
      <c r="V521" s="179" t="s">
        <v>152</v>
      </c>
      <c r="W521" s="179"/>
    </row>
    <row r="522" spans="1:23" s="187" customFormat="1" ht="24" customHeight="1">
      <c r="A522" s="186"/>
      <c r="B522" s="186"/>
      <c r="C522" s="186"/>
      <c r="D522" s="605" t="s">
        <v>576</v>
      </c>
      <c r="E522" s="606"/>
      <c r="F522" s="186" t="s">
        <v>280</v>
      </c>
      <c r="G522" s="192">
        <v>9792</v>
      </c>
      <c r="H522" s="192">
        <v>19106.099999999999</v>
      </c>
      <c r="I522" s="192">
        <v>19106.099999999999</v>
      </c>
      <c r="J522" s="189">
        <v>38212.1</v>
      </c>
      <c r="K522" s="212"/>
      <c r="L522" s="212"/>
      <c r="M522" s="212"/>
      <c r="N522" s="189">
        <v>54132</v>
      </c>
      <c r="O522" s="189">
        <v>54132</v>
      </c>
      <c r="P522" s="495">
        <v>38212.1</v>
      </c>
      <c r="Q522" s="495">
        <v>54132</v>
      </c>
      <c r="R522" s="495">
        <v>54133</v>
      </c>
      <c r="S522" s="189"/>
      <c r="T522" s="189"/>
      <c r="U522" s="189"/>
      <c r="V522" s="186"/>
      <c r="W522" s="186"/>
    </row>
    <row r="523" spans="1:23" s="187" customFormat="1" ht="16.5">
      <c r="A523" s="186"/>
      <c r="B523" s="186"/>
      <c r="C523" s="186"/>
      <c r="D523" s="605" t="s">
        <v>353</v>
      </c>
      <c r="E523" s="606"/>
      <c r="F523" s="186" t="s">
        <v>280</v>
      </c>
      <c r="G523" s="192">
        <v>7329.61</v>
      </c>
      <c r="H523" s="192">
        <v>59236.9</v>
      </c>
      <c r="I523" s="192">
        <v>59236.9</v>
      </c>
      <c r="J523" s="189">
        <v>71548</v>
      </c>
      <c r="K523" s="212"/>
      <c r="L523" s="212"/>
      <c r="M523" s="212"/>
      <c r="N523" s="189">
        <v>81767.5</v>
      </c>
      <c r="O523" s="189">
        <v>81767.5</v>
      </c>
      <c r="P523" s="495">
        <f>192515.3-P522</f>
        <v>154303.19999999998</v>
      </c>
      <c r="Q523" s="495">
        <f>323329.5-54132</f>
        <v>269197.5</v>
      </c>
      <c r="R523" s="495">
        <f>323329.5-54132</f>
        <v>269197.5</v>
      </c>
      <c r="S523" s="189"/>
      <c r="T523" s="189"/>
      <c r="U523" s="189"/>
      <c r="V523" s="186"/>
      <c r="W523" s="186"/>
    </row>
    <row r="524" spans="1:23" s="187" customFormat="1" ht="16.5">
      <c r="A524" s="186"/>
      <c r="B524" s="186"/>
      <c r="C524" s="186"/>
      <c r="D524" s="605" t="s">
        <v>577</v>
      </c>
      <c r="E524" s="606"/>
      <c r="F524" s="186" t="s">
        <v>280</v>
      </c>
      <c r="G524" s="192">
        <v>6209.8</v>
      </c>
      <c r="H524" s="192">
        <v>6448.2</v>
      </c>
      <c r="I524" s="192">
        <v>6448.2</v>
      </c>
      <c r="J524" s="189">
        <v>12896.3</v>
      </c>
      <c r="K524" s="212"/>
      <c r="L524" s="212"/>
      <c r="M524" s="212"/>
      <c r="N524" s="189">
        <v>18271.599999999999</v>
      </c>
      <c r="O524" s="189">
        <v>18271.599999999999</v>
      </c>
      <c r="P524" s="189">
        <v>0</v>
      </c>
      <c r="Q524" s="189">
        <v>0</v>
      </c>
      <c r="R524" s="189">
        <v>0</v>
      </c>
      <c r="S524" s="189"/>
      <c r="T524" s="189"/>
      <c r="U524" s="189"/>
      <c r="V524" s="186"/>
      <c r="W524" s="186"/>
    </row>
    <row r="525" spans="1:23" s="187" customFormat="1" ht="16.5">
      <c r="A525" s="186"/>
      <c r="B525" s="186"/>
      <c r="C525" s="186"/>
      <c r="D525" s="605" t="s">
        <v>413</v>
      </c>
      <c r="E525" s="606"/>
      <c r="F525" s="186" t="s">
        <v>280</v>
      </c>
      <c r="G525" s="192">
        <v>5877.2</v>
      </c>
      <c r="H525" s="192">
        <v>7369.3</v>
      </c>
      <c r="I525" s="192">
        <v>7369.3</v>
      </c>
      <c r="J525" s="189">
        <v>14727.8</v>
      </c>
      <c r="K525" s="212"/>
      <c r="L525" s="212"/>
      <c r="M525" s="212"/>
      <c r="N525" s="189">
        <v>20861.7</v>
      </c>
      <c r="O525" s="189">
        <v>20861.7</v>
      </c>
      <c r="P525" s="189">
        <v>0</v>
      </c>
      <c r="Q525" s="189">
        <v>0</v>
      </c>
      <c r="R525" s="189">
        <v>0</v>
      </c>
      <c r="S525" s="189"/>
      <c r="T525" s="189"/>
      <c r="U525" s="189"/>
      <c r="V525" s="186"/>
      <c r="W525" s="186"/>
    </row>
    <row r="526" spans="1:23" s="187" customFormat="1" ht="16.5">
      <c r="A526" s="186"/>
      <c r="B526" s="186"/>
      <c r="C526" s="186"/>
      <c r="D526" s="605" t="s">
        <v>578</v>
      </c>
      <c r="E526" s="606"/>
      <c r="F526" s="186" t="s">
        <v>280</v>
      </c>
      <c r="G526" s="192">
        <v>9155.7999999999993</v>
      </c>
      <c r="H526" s="192">
        <v>7380.2</v>
      </c>
      <c r="I526" s="192">
        <v>7380.2</v>
      </c>
      <c r="J526" s="189">
        <v>14760.3</v>
      </c>
      <c r="K526" s="212"/>
      <c r="L526" s="212"/>
      <c r="M526" s="212"/>
      <c r="N526" s="189">
        <v>20915.900000000001</v>
      </c>
      <c r="O526" s="189">
        <v>20915.900000000001</v>
      </c>
      <c r="P526" s="189">
        <v>0</v>
      </c>
      <c r="Q526" s="189">
        <v>0</v>
      </c>
      <c r="R526" s="189">
        <v>0</v>
      </c>
      <c r="S526" s="189"/>
      <c r="T526" s="189"/>
      <c r="U526" s="189"/>
      <c r="V526" s="186"/>
      <c r="W526" s="186"/>
    </row>
    <row r="527" spans="1:23" s="187" customFormat="1" ht="16.5">
      <c r="A527" s="186"/>
      <c r="B527" s="186"/>
      <c r="C527" s="186"/>
      <c r="D527" s="605" t="s">
        <v>414</v>
      </c>
      <c r="E527" s="606"/>
      <c r="F527" s="186" t="s">
        <v>280</v>
      </c>
      <c r="G527" s="192">
        <v>7034.38</v>
      </c>
      <c r="H527" s="192">
        <v>9265.7999999999993</v>
      </c>
      <c r="I527" s="192">
        <v>9265.7999999999993</v>
      </c>
      <c r="J527" s="189">
        <v>18531.7</v>
      </c>
      <c r="K527" s="212"/>
      <c r="L527" s="212"/>
      <c r="M527" s="212"/>
      <c r="N527" s="189">
        <v>26258.6</v>
      </c>
      <c r="O527" s="189">
        <v>26258.6</v>
      </c>
      <c r="P527" s="189">
        <v>0</v>
      </c>
      <c r="Q527" s="189">
        <v>0</v>
      </c>
      <c r="R527" s="189">
        <v>0</v>
      </c>
      <c r="S527" s="189"/>
      <c r="T527" s="189"/>
      <c r="U527" s="189"/>
      <c r="V527" s="186"/>
      <c r="W527" s="186"/>
    </row>
    <row r="528" spans="1:23" s="187" customFormat="1" ht="16.5">
      <c r="A528" s="186"/>
      <c r="B528" s="186"/>
      <c r="C528" s="186"/>
      <c r="D528" s="605" t="s">
        <v>415</v>
      </c>
      <c r="E528" s="606"/>
      <c r="F528" s="186" t="s">
        <v>280</v>
      </c>
      <c r="G528" s="192">
        <v>7792.2</v>
      </c>
      <c r="H528" s="192">
        <v>7618.6</v>
      </c>
      <c r="I528" s="192">
        <v>7618.6</v>
      </c>
      <c r="J528" s="189">
        <v>15226.3</v>
      </c>
      <c r="K528" s="212"/>
      <c r="L528" s="212"/>
      <c r="M528" s="212"/>
      <c r="N528" s="189">
        <v>21576.9</v>
      </c>
      <c r="O528" s="189">
        <v>21576.9</v>
      </c>
      <c r="P528" s="189">
        <v>0</v>
      </c>
      <c r="Q528" s="189">
        <v>0</v>
      </c>
      <c r="R528" s="189">
        <v>0</v>
      </c>
      <c r="S528" s="189"/>
      <c r="T528" s="189"/>
      <c r="U528" s="189"/>
      <c r="V528" s="186"/>
      <c r="W528" s="186"/>
    </row>
    <row r="529" spans="1:23" s="187" customFormat="1" ht="16.5">
      <c r="A529" s="186"/>
      <c r="B529" s="186"/>
      <c r="C529" s="186"/>
      <c r="D529" s="605" t="s">
        <v>579</v>
      </c>
      <c r="E529" s="606"/>
      <c r="F529" s="186" t="s">
        <v>280</v>
      </c>
      <c r="G529" s="192">
        <v>4897.3</v>
      </c>
      <c r="H529" s="192">
        <v>7206.8</v>
      </c>
      <c r="I529" s="192">
        <v>7206.8</v>
      </c>
      <c r="J529" s="189">
        <v>14402.7</v>
      </c>
      <c r="K529" s="212"/>
      <c r="L529" s="212"/>
      <c r="M529" s="212"/>
      <c r="N529" s="189">
        <v>20406.5</v>
      </c>
      <c r="O529" s="189">
        <v>20406.5</v>
      </c>
      <c r="P529" s="189">
        <v>0</v>
      </c>
      <c r="Q529" s="189">
        <v>0</v>
      </c>
      <c r="R529" s="189">
        <v>0</v>
      </c>
      <c r="S529" s="189"/>
      <c r="T529" s="189"/>
      <c r="U529" s="189"/>
      <c r="V529" s="186"/>
      <c r="W529" s="186"/>
    </row>
    <row r="530" spans="1:23" s="187" customFormat="1" ht="16.5">
      <c r="A530" s="186"/>
      <c r="B530" s="186"/>
      <c r="C530" s="186"/>
      <c r="D530" s="605" t="s">
        <v>416</v>
      </c>
      <c r="E530" s="606"/>
      <c r="F530" s="186" t="s">
        <v>280</v>
      </c>
      <c r="G530" s="192">
        <v>6712.3</v>
      </c>
      <c r="H530" s="192">
        <v>7456</v>
      </c>
      <c r="I530" s="192">
        <v>7456</v>
      </c>
      <c r="J530" s="189">
        <v>14912</v>
      </c>
      <c r="K530" s="212"/>
      <c r="L530" s="212"/>
      <c r="M530" s="212"/>
      <c r="N530" s="189">
        <v>21121.8</v>
      </c>
      <c r="O530" s="189">
        <v>21121.8</v>
      </c>
      <c r="P530" s="189">
        <v>0</v>
      </c>
      <c r="Q530" s="189">
        <v>0</v>
      </c>
      <c r="R530" s="189">
        <v>0</v>
      </c>
      <c r="S530" s="189"/>
      <c r="T530" s="189"/>
      <c r="U530" s="189"/>
      <c r="V530" s="186"/>
      <c r="W530" s="186"/>
    </row>
    <row r="531" spans="1:23" s="187" customFormat="1" ht="16.5">
      <c r="A531" s="186"/>
      <c r="B531" s="186"/>
      <c r="C531" s="186"/>
      <c r="D531" s="605" t="s">
        <v>417</v>
      </c>
      <c r="E531" s="606"/>
      <c r="F531" s="186" t="s">
        <v>280</v>
      </c>
      <c r="G531" s="192">
        <v>5759.53</v>
      </c>
      <c r="H531" s="192">
        <v>4508.3</v>
      </c>
      <c r="I531" s="192">
        <v>4508.3</v>
      </c>
      <c r="J531" s="189">
        <v>9005.7000000000007</v>
      </c>
      <c r="K531" s="212"/>
      <c r="L531" s="212"/>
      <c r="M531" s="212"/>
      <c r="N531" s="189">
        <v>12755.4</v>
      </c>
      <c r="O531" s="189">
        <v>12755.4</v>
      </c>
      <c r="P531" s="189">
        <v>0</v>
      </c>
      <c r="Q531" s="189">
        <v>0</v>
      </c>
      <c r="R531" s="189">
        <v>0</v>
      </c>
      <c r="S531" s="189"/>
      <c r="T531" s="189"/>
      <c r="U531" s="189"/>
      <c r="V531" s="186"/>
      <c r="W531" s="186"/>
    </row>
    <row r="532" spans="1:23" s="187" customFormat="1" ht="16.5">
      <c r="A532" s="186"/>
      <c r="B532" s="186"/>
      <c r="C532" s="186"/>
      <c r="D532" s="605" t="s">
        <v>418</v>
      </c>
      <c r="E532" s="606"/>
      <c r="F532" s="186" t="s">
        <v>280</v>
      </c>
      <c r="G532" s="192">
        <v>2626.18</v>
      </c>
      <c r="H532" s="192">
        <v>1658.1</v>
      </c>
      <c r="I532" s="192">
        <v>1658.1</v>
      </c>
      <c r="J532" s="189">
        <v>3316.2</v>
      </c>
      <c r="K532" s="212"/>
      <c r="L532" s="212"/>
      <c r="M532" s="212"/>
      <c r="N532" s="189">
        <v>4703.3999999999996</v>
      </c>
      <c r="O532" s="189">
        <v>4703.3999999999996</v>
      </c>
      <c r="P532" s="189">
        <v>0</v>
      </c>
      <c r="Q532" s="189">
        <v>0</v>
      </c>
      <c r="R532" s="189">
        <v>0</v>
      </c>
      <c r="S532" s="189"/>
      <c r="T532" s="189"/>
      <c r="U532" s="189"/>
      <c r="V532" s="186"/>
      <c r="W532" s="186"/>
    </row>
    <row r="533" spans="1:23" s="187" customFormat="1" ht="16.5">
      <c r="A533" s="186"/>
      <c r="B533" s="186"/>
      <c r="C533" s="186"/>
      <c r="D533" s="605" t="s">
        <v>580</v>
      </c>
      <c r="E533" s="606"/>
      <c r="F533" s="186" t="s">
        <v>280</v>
      </c>
      <c r="G533" s="192">
        <v>3633.75</v>
      </c>
      <c r="H533" s="192">
        <v>7261</v>
      </c>
      <c r="I533" s="192">
        <v>7261</v>
      </c>
      <c r="J533" s="189">
        <v>14511.1</v>
      </c>
      <c r="K533" s="212"/>
      <c r="L533" s="212"/>
      <c r="M533" s="212"/>
      <c r="N533" s="189">
        <v>20558.2</v>
      </c>
      <c r="O533" s="189">
        <v>20558.2</v>
      </c>
      <c r="P533" s="189">
        <v>0</v>
      </c>
      <c r="Q533" s="189">
        <v>0</v>
      </c>
      <c r="R533" s="189">
        <v>0</v>
      </c>
      <c r="S533" s="189"/>
      <c r="T533" s="189"/>
      <c r="U533" s="189"/>
      <c r="V533" s="186"/>
      <c r="W533" s="186"/>
    </row>
    <row r="534" spans="1:23" s="176" customFormat="1" ht="76.5">
      <c r="A534" s="179"/>
      <c r="B534" s="180"/>
      <c r="C534" s="180">
        <v>11023</v>
      </c>
      <c r="D534" s="179" t="s">
        <v>742</v>
      </c>
      <c r="E534" s="179" t="s">
        <v>743</v>
      </c>
      <c r="F534" s="179" t="s">
        <v>280</v>
      </c>
      <c r="G534" s="253">
        <v>676720.6</v>
      </c>
      <c r="H534" s="181">
        <v>182573.4</v>
      </c>
      <c r="I534" s="181">
        <v>182573.4</v>
      </c>
      <c r="J534" s="218"/>
      <c r="K534" s="197">
        <v>0</v>
      </c>
      <c r="L534" s="197">
        <v>0</v>
      </c>
      <c r="M534" s="197">
        <v>0</v>
      </c>
      <c r="N534" s="218"/>
      <c r="O534" s="218"/>
      <c r="P534" s="218"/>
      <c r="Q534" s="218"/>
      <c r="R534" s="218"/>
      <c r="S534" s="218"/>
      <c r="T534" s="218"/>
      <c r="U534" s="218"/>
      <c r="V534" s="179" t="s">
        <v>152</v>
      </c>
      <c r="W534" s="179"/>
    </row>
    <row r="535" spans="1:23" s="176" customFormat="1" ht="76.5">
      <c r="A535" s="179"/>
      <c r="B535" s="180"/>
      <c r="C535" s="180">
        <v>11024</v>
      </c>
      <c r="D535" s="179" t="s">
        <v>744</v>
      </c>
      <c r="E535" s="179" t="s">
        <v>745</v>
      </c>
      <c r="F535" s="179" t="s">
        <v>280</v>
      </c>
      <c r="G535" s="181">
        <v>235213.36</v>
      </c>
      <c r="H535" s="181">
        <v>294510</v>
      </c>
      <c r="I535" s="181">
        <v>294510</v>
      </c>
      <c r="J535" s="218">
        <v>130860</v>
      </c>
      <c r="K535" s="197">
        <v>130860</v>
      </c>
      <c r="L535" s="197">
        <v>130860</v>
      </c>
      <c r="M535" s="197">
        <v>130860</v>
      </c>
      <c r="N535" s="218">
        <v>130860</v>
      </c>
      <c r="O535" s="218">
        <v>130860</v>
      </c>
      <c r="P535" s="507">
        <v>130860</v>
      </c>
      <c r="Q535" s="507">
        <v>130860</v>
      </c>
      <c r="R535" s="507">
        <v>130860</v>
      </c>
      <c r="S535" s="218"/>
      <c r="T535" s="218"/>
      <c r="U535" s="218"/>
      <c r="V535" s="179" t="s">
        <v>152</v>
      </c>
      <c r="W535" s="179"/>
    </row>
    <row r="536" spans="1:23" s="176" customFormat="1" ht="38.25">
      <c r="A536" s="179"/>
      <c r="B536" s="180"/>
      <c r="C536" s="180">
        <v>11025</v>
      </c>
      <c r="D536" s="179" t="s">
        <v>751</v>
      </c>
      <c r="E536" s="179" t="s">
        <v>752</v>
      </c>
      <c r="F536" s="179" t="s">
        <v>280</v>
      </c>
      <c r="G536" s="181">
        <v>23575</v>
      </c>
      <c r="H536" s="181">
        <v>0</v>
      </c>
      <c r="I536" s="181">
        <v>0</v>
      </c>
      <c r="J536" s="218"/>
      <c r="K536" s="197">
        <v>0</v>
      </c>
      <c r="L536" s="197">
        <v>0</v>
      </c>
      <c r="M536" s="197">
        <v>0</v>
      </c>
      <c r="N536" s="218"/>
      <c r="O536" s="218"/>
      <c r="P536" s="218"/>
      <c r="Q536" s="218"/>
      <c r="R536" s="218"/>
      <c r="S536" s="218"/>
      <c r="T536" s="218"/>
      <c r="U536" s="218"/>
      <c r="V536" s="179"/>
      <c r="W536" s="179"/>
    </row>
    <row r="537" spans="1:23" s="176" customFormat="1" ht="114.75">
      <c r="A537" s="179"/>
      <c r="B537" s="180"/>
      <c r="C537" s="180">
        <v>32006</v>
      </c>
      <c r="D537" s="179" t="s">
        <v>746</v>
      </c>
      <c r="E537" s="179" t="s">
        <v>747</v>
      </c>
      <c r="F537" s="179" t="s">
        <v>320</v>
      </c>
      <c r="G537" s="181">
        <v>3686072.92</v>
      </c>
      <c r="H537" s="181">
        <v>1191245.1000000001</v>
      </c>
      <c r="I537" s="181">
        <v>1191245.1000000001</v>
      </c>
      <c r="J537" s="218"/>
      <c r="K537" s="197">
        <v>0</v>
      </c>
      <c r="L537" s="197">
        <v>0</v>
      </c>
      <c r="M537" s="197">
        <v>0</v>
      </c>
      <c r="N537" s="218"/>
      <c r="O537" s="218"/>
      <c r="P537" s="218"/>
      <c r="Q537" s="218"/>
      <c r="R537" s="218"/>
      <c r="S537" s="218"/>
      <c r="T537" s="218"/>
      <c r="U537" s="218"/>
      <c r="V537" s="179" t="s">
        <v>152</v>
      </c>
      <c r="W537" s="179"/>
    </row>
    <row r="538" spans="1:23" s="176" customFormat="1" ht="63.75">
      <c r="A538" s="179"/>
      <c r="B538" s="180"/>
      <c r="C538" s="180">
        <v>32007</v>
      </c>
      <c r="D538" s="179" t="s">
        <v>748</v>
      </c>
      <c r="E538" s="179" t="s">
        <v>749</v>
      </c>
      <c r="F538" s="179" t="s">
        <v>320</v>
      </c>
      <c r="G538" s="181">
        <v>2172311.62</v>
      </c>
      <c r="H538" s="181">
        <v>2547318.7999999998</v>
      </c>
      <c r="I538" s="181">
        <v>2547318.7999999998</v>
      </c>
      <c r="J538" s="218"/>
      <c r="K538" s="197">
        <v>2547318.7999999998</v>
      </c>
      <c r="L538" s="197">
        <v>2547318.7999999998</v>
      </c>
      <c r="M538" s="197">
        <v>2547318.7999999998</v>
      </c>
      <c r="N538" s="218"/>
      <c r="O538" s="218"/>
      <c r="P538" s="507"/>
      <c r="Q538" s="507"/>
      <c r="R538" s="507"/>
      <c r="S538" s="218"/>
      <c r="T538" s="218"/>
      <c r="U538" s="218"/>
      <c r="V538" s="179" t="s">
        <v>152</v>
      </c>
      <c r="W538" s="179"/>
    </row>
    <row r="539" spans="1:23" s="210" customFormat="1" ht="76.5">
      <c r="A539" s="207"/>
      <c r="B539" s="208"/>
      <c r="C539" s="208" t="s">
        <v>885</v>
      </c>
      <c r="D539" s="207" t="s">
        <v>955</v>
      </c>
      <c r="E539" s="207" t="s">
        <v>956</v>
      </c>
      <c r="F539" s="207" t="s">
        <v>280</v>
      </c>
      <c r="G539" s="209">
        <v>0</v>
      </c>
      <c r="H539" s="209">
        <v>0</v>
      </c>
      <c r="I539" s="209">
        <v>0</v>
      </c>
      <c r="J539" s="218">
        <v>0</v>
      </c>
      <c r="K539" s="197">
        <v>140905</v>
      </c>
      <c r="L539" s="197">
        <v>140905</v>
      </c>
      <c r="M539" s="197"/>
      <c r="N539" s="218">
        <v>0</v>
      </c>
      <c r="O539" s="218">
        <v>0</v>
      </c>
      <c r="P539" s="218"/>
      <c r="Q539" s="218"/>
      <c r="R539" s="218"/>
      <c r="S539" s="218"/>
      <c r="T539" s="218"/>
      <c r="U539" s="218"/>
      <c r="V539" s="207" t="s">
        <v>870</v>
      </c>
      <c r="W539" s="207" t="s">
        <v>957</v>
      </c>
    </row>
    <row r="540" spans="1:23" s="176" customFormat="1" ht="16.5">
      <c r="A540" s="179"/>
      <c r="B540" s="180"/>
      <c r="C540" s="180"/>
      <c r="D540" s="179"/>
      <c r="E540" s="179"/>
      <c r="F540" s="179"/>
      <c r="G540" s="181"/>
      <c r="H540" s="181"/>
      <c r="I540" s="181"/>
      <c r="J540" s="218"/>
      <c r="K540" s="197"/>
      <c r="L540" s="197"/>
      <c r="M540" s="197"/>
      <c r="N540" s="218"/>
      <c r="O540" s="218"/>
      <c r="P540" s="218"/>
      <c r="Q540" s="218"/>
      <c r="R540" s="218"/>
      <c r="S540" s="218"/>
      <c r="T540" s="218"/>
      <c r="U540" s="218"/>
      <c r="V540" s="179"/>
      <c r="W540" s="179"/>
    </row>
    <row r="541" spans="1:23" s="185" customFormat="1" ht="89.25">
      <c r="A541" s="182">
        <v>104010</v>
      </c>
      <c r="B541" s="183">
        <v>1193</v>
      </c>
      <c r="C541" s="183"/>
      <c r="D541" s="182" t="s">
        <v>754</v>
      </c>
      <c r="E541" s="182" t="s">
        <v>755</v>
      </c>
      <c r="F541" s="182"/>
      <c r="G541" s="184">
        <f>SUM(G544:G546)</f>
        <v>3594294.5</v>
      </c>
      <c r="H541" s="184">
        <f t="shared" ref="H541:U541" si="162">SUM(H544:H546)</f>
        <v>4045313.1999999997</v>
      </c>
      <c r="I541" s="184">
        <f t="shared" si="162"/>
        <v>4045313.1999999997</v>
      </c>
      <c r="J541" s="237">
        <f t="shared" si="162"/>
        <v>4270977.8999999994</v>
      </c>
      <c r="K541" s="441">
        <f t="shared" si="162"/>
        <v>4270977.8999999994</v>
      </c>
      <c r="L541" s="441">
        <f t="shared" si="162"/>
        <v>4270977.8999999994</v>
      </c>
      <c r="M541" s="441">
        <f t="shared" si="162"/>
        <v>3626581.22</v>
      </c>
      <c r="N541" s="237">
        <f t="shared" si="162"/>
        <v>4270977.8999999994</v>
      </c>
      <c r="O541" s="237">
        <f>SUM(O544:O546)</f>
        <v>4270977.8999999994</v>
      </c>
      <c r="P541" s="237">
        <f t="shared" si="162"/>
        <v>4045313.1999999997</v>
      </c>
      <c r="Q541" s="237">
        <f t="shared" si="162"/>
        <v>4270977.8999999994</v>
      </c>
      <c r="R541" s="237">
        <f t="shared" si="162"/>
        <v>4270977.8999999994</v>
      </c>
      <c r="S541" s="237">
        <f t="shared" ref="S541" si="163">SUM(S544:S546)</f>
        <v>0</v>
      </c>
      <c r="T541" s="237">
        <f t="shared" si="162"/>
        <v>0</v>
      </c>
      <c r="U541" s="237">
        <f t="shared" si="162"/>
        <v>0</v>
      </c>
      <c r="V541" s="184"/>
      <c r="W541" s="184"/>
    </row>
    <row r="542" spans="1:23" s="198" customFormat="1" ht="16.5">
      <c r="A542" s="196"/>
      <c r="B542" s="195"/>
      <c r="C542" s="195"/>
      <c r="D542" s="196"/>
      <c r="E542" s="196"/>
      <c r="F542" s="196"/>
      <c r="G542" s="197">
        <v>3594294.5</v>
      </c>
      <c r="H542" s="197">
        <v>4045313.1999999997</v>
      </c>
      <c r="I542" s="197"/>
      <c r="J542" s="218"/>
      <c r="K542" s="197"/>
      <c r="L542" s="197"/>
      <c r="M542" s="197"/>
      <c r="N542" s="218"/>
      <c r="O542" s="218"/>
      <c r="P542" s="218">
        <v>4045313.1999999997</v>
      </c>
      <c r="Q542" s="218">
        <v>4270977.8999999994</v>
      </c>
      <c r="R542" s="218">
        <v>4270977.8999999994</v>
      </c>
      <c r="S542" s="218"/>
      <c r="T542" s="218"/>
      <c r="U542" s="218"/>
      <c r="V542" s="196"/>
      <c r="W542" s="196"/>
    </row>
    <row r="543" spans="1:23" s="198" customFormat="1" ht="16.5">
      <c r="A543" s="196"/>
      <c r="B543" s="195"/>
      <c r="C543" s="195"/>
      <c r="D543" s="196"/>
      <c r="E543" s="196"/>
      <c r="F543" s="196"/>
      <c r="G543" s="197">
        <f>+G541-G542</f>
        <v>0</v>
      </c>
      <c r="H543" s="197">
        <f>+H541-H542</f>
        <v>0</v>
      </c>
      <c r="I543" s="197">
        <f t="shared" ref="I543:R543" si="164">+I541-I542</f>
        <v>4045313.1999999997</v>
      </c>
      <c r="J543" s="197">
        <f t="shared" si="164"/>
        <v>4270977.8999999994</v>
      </c>
      <c r="K543" s="197">
        <f t="shared" si="164"/>
        <v>4270977.8999999994</v>
      </c>
      <c r="L543" s="197">
        <f t="shared" si="164"/>
        <v>4270977.8999999994</v>
      </c>
      <c r="M543" s="197">
        <f t="shared" si="164"/>
        <v>3626581.22</v>
      </c>
      <c r="N543" s="197">
        <f t="shared" si="164"/>
        <v>4270977.8999999994</v>
      </c>
      <c r="O543" s="197">
        <f t="shared" si="164"/>
        <v>4270977.8999999994</v>
      </c>
      <c r="P543" s="197">
        <f t="shared" si="164"/>
        <v>0</v>
      </c>
      <c r="Q543" s="197">
        <f t="shared" si="164"/>
        <v>0</v>
      </c>
      <c r="R543" s="197">
        <f t="shared" si="164"/>
        <v>0</v>
      </c>
      <c r="S543" s="218"/>
      <c r="T543" s="218"/>
      <c r="U543" s="218"/>
      <c r="V543" s="196"/>
      <c r="W543" s="196"/>
    </row>
    <row r="544" spans="1:23" s="176" customFormat="1" ht="114.75">
      <c r="A544" s="179"/>
      <c r="B544" s="180"/>
      <c r="C544" s="180">
        <v>11001</v>
      </c>
      <c r="D544" s="179" t="s">
        <v>756</v>
      </c>
      <c r="E544" s="179" t="s">
        <v>757</v>
      </c>
      <c r="F544" s="179" t="s">
        <v>280</v>
      </c>
      <c r="G544" s="181">
        <v>3512219.7</v>
      </c>
      <c r="H544" s="181">
        <v>3885609.5</v>
      </c>
      <c r="I544" s="181">
        <v>3885609.5</v>
      </c>
      <c r="J544" s="218">
        <v>4031523.3</v>
      </c>
      <c r="K544" s="197">
        <v>4031523.3</v>
      </c>
      <c r="L544" s="197">
        <v>4031523.3</v>
      </c>
      <c r="M544" s="197">
        <v>3512219.7</v>
      </c>
      <c r="N544" s="218">
        <v>4031523.3</v>
      </c>
      <c r="O544" s="218">
        <v>4031523.3</v>
      </c>
      <c r="P544" s="209">
        <v>3885609.5</v>
      </c>
      <c r="Q544" s="218">
        <v>4031523.3</v>
      </c>
      <c r="R544" s="218">
        <v>4031523.3</v>
      </c>
      <c r="S544" s="218"/>
      <c r="T544" s="218"/>
      <c r="U544" s="218"/>
      <c r="V544" s="179" t="s">
        <v>870</v>
      </c>
      <c r="W544" s="179"/>
    </row>
    <row r="545" spans="1:23" s="176" customFormat="1" ht="89.25">
      <c r="A545" s="179"/>
      <c r="B545" s="180"/>
      <c r="C545" s="180">
        <v>11002</v>
      </c>
      <c r="D545" s="179" t="s">
        <v>758</v>
      </c>
      <c r="E545" s="179" t="s">
        <v>759</v>
      </c>
      <c r="F545" s="179" t="s">
        <v>280</v>
      </c>
      <c r="G545" s="181">
        <v>82074.8</v>
      </c>
      <c r="H545" s="181">
        <v>82099.8</v>
      </c>
      <c r="I545" s="181">
        <v>82099.8</v>
      </c>
      <c r="J545" s="218">
        <v>82099.8</v>
      </c>
      <c r="K545" s="197">
        <v>82099.8</v>
      </c>
      <c r="L545" s="197">
        <v>82099.8</v>
      </c>
      <c r="M545" s="197">
        <v>82074.8</v>
      </c>
      <c r="N545" s="218">
        <v>82099.8</v>
      </c>
      <c r="O545" s="218">
        <v>82099.8</v>
      </c>
      <c r="P545" s="218">
        <v>82099.8</v>
      </c>
      <c r="Q545" s="218">
        <v>82099.8</v>
      </c>
      <c r="R545" s="218">
        <v>82099.8</v>
      </c>
      <c r="S545" s="218"/>
      <c r="T545" s="218"/>
      <c r="U545" s="218"/>
      <c r="V545" s="179" t="s">
        <v>870</v>
      </c>
      <c r="W545" s="179"/>
    </row>
    <row r="546" spans="1:23" s="176" customFormat="1" ht="76.5">
      <c r="A546" s="179"/>
      <c r="B546" s="180"/>
      <c r="C546" s="180">
        <v>12018</v>
      </c>
      <c r="D546" s="179" t="s">
        <v>760</v>
      </c>
      <c r="E546" s="179" t="s">
        <v>761</v>
      </c>
      <c r="F546" s="179" t="s">
        <v>307</v>
      </c>
      <c r="G546" s="181">
        <v>0</v>
      </c>
      <c r="H546" s="181">
        <v>77603.899999999994</v>
      </c>
      <c r="I546" s="181">
        <v>77603.899999999994</v>
      </c>
      <c r="J546" s="218">
        <v>157354.79999999999</v>
      </c>
      <c r="K546" s="197">
        <v>157354.79999999999</v>
      </c>
      <c r="L546" s="197">
        <v>157354.79999999999</v>
      </c>
      <c r="M546" s="197">
        <v>32286.719999999998</v>
      </c>
      <c r="N546" s="218">
        <v>157354.79999999999</v>
      </c>
      <c r="O546" s="218">
        <v>157354.79999999999</v>
      </c>
      <c r="P546" s="209">
        <v>77603.899999999994</v>
      </c>
      <c r="Q546" s="209">
        <v>157354.79999999999</v>
      </c>
      <c r="R546" s="209">
        <v>157354.79999999999</v>
      </c>
      <c r="S546" s="218"/>
      <c r="T546" s="218"/>
      <c r="U546" s="218"/>
      <c r="V546" s="179" t="s">
        <v>870</v>
      </c>
      <c r="W546" s="179"/>
    </row>
    <row r="547" spans="1:23" s="176" customFormat="1" ht="16.5">
      <c r="A547" s="179"/>
      <c r="B547" s="180"/>
      <c r="C547" s="180"/>
      <c r="D547" s="179"/>
      <c r="E547" s="179"/>
      <c r="F547" s="179"/>
      <c r="G547" s="181"/>
      <c r="H547" s="181"/>
      <c r="I547" s="181"/>
      <c r="J547" s="218"/>
      <c r="K547" s="197"/>
      <c r="L547" s="197"/>
      <c r="M547" s="197"/>
      <c r="N547" s="218"/>
      <c r="O547" s="218"/>
      <c r="P547" s="218"/>
      <c r="Q547" s="218"/>
      <c r="R547" s="218"/>
      <c r="S547" s="218"/>
      <c r="T547" s="218"/>
      <c r="U547" s="218"/>
      <c r="V547" s="179"/>
      <c r="W547" s="179"/>
    </row>
    <row r="548" spans="1:23" s="185" customFormat="1" ht="38.25">
      <c r="A548" s="182">
        <v>104010</v>
      </c>
      <c r="B548" s="183">
        <v>1196</v>
      </c>
      <c r="C548" s="183"/>
      <c r="D548" s="182" t="s">
        <v>762</v>
      </c>
      <c r="E548" s="182" t="s">
        <v>763</v>
      </c>
      <c r="F548" s="182"/>
      <c r="G548" s="184">
        <f>+G551+G552+G553+G556+G557</f>
        <v>566198.25</v>
      </c>
      <c r="H548" s="184">
        <f t="shared" ref="H548:U548" si="165">+H551+H552+H553+H556+H557</f>
        <v>547349</v>
      </c>
      <c r="I548" s="184">
        <f t="shared" si="165"/>
        <v>547349</v>
      </c>
      <c r="J548" s="237">
        <f t="shared" si="165"/>
        <v>653321</v>
      </c>
      <c r="K548" s="441">
        <f t="shared" si="165"/>
        <v>840904.5</v>
      </c>
      <c r="L548" s="441">
        <f t="shared" si="165"/>
        <v>840904.5</v>
      </c>
      <c r="M548" s="441">
        <f t="shared" si="165"/>
        <v>547349</v>
      </c>
      <c r="N548" s="237">
        <f t="shared" si="165"/>
        <v>653321</v>
      </c>
      <c r="O548" s="237">
        <f t="shared" si="165"/>
        <v>653321</v>
      </c>
      <c r="P548" s="237">
        <f t="shared" si="165"/>
        <v>854440.4</v>
      </c>
      <c r="Q548" s="237">
        <f t="shared" si="165"/>
        <v>1104440.3999999999</v>
      </c>
      <c r="R548" s="237">
        <f t="shared" si="165"/>
        <v>1104440.3999999999</v>
      </c>
      <c r="S548" s="237">
        <f t="shared" ref="S548" si="166">+S551+S552+S553+S556+S557</f>
        <v>0</v>
      </c>
      <c r="T548" s="237">
        <f t="shared" si="165"/>
        <v>0</v>
      </c>
      <c r="U548" s="237">
        <f t="shared" si="165"/>
        <v>0</v>
      </c>
      <c r="V548" s="184"/>
      <c r="W548" s="184"/>
    </row>
    <row r="549" spans="1:23" s="198" customFormat="1" ht="16.5">
      <c r="A549" s="196"/>
      <c r="B549" s="195"/>
      <c r="C549" s="195"/>
      <c r="D549" s="196"/>
      <c r="E549" s="196"/>
      <c r="F549" s="196"/>
      <c r="G549" s="197">
        <v>566198.25</v>
      </c>
      <c r="H549" s="197">
        <v>547349</v>
      </c>
      <c r="I549" s="197"/>
      <c r="J549" s="197"/>
      <c r="K549" s="197"/>
      <c r="L549" s="197"/>
      <c r="M549" s="197"/>
      <c r="N549" s="197"/>
      <c r="O549" s="197"/>
      <c r="P549" s="197">
        <v>604440.4</v>
      </c>
      <c r="Q549" s="197">
        <v>604440.4</v>
      </c>
      <c r="R549" s="197">
        <v>604440.4</v>
      </c>
      <c r="S549" s="218"/>
      <c r="T549" s="218"/>
      <c r="U549" s="218"/>
      <c r="V549" s="196"/>
      <c r="W549" s="196"/>
    </row>
    <row r="550" spans="1:23" s="198" customFormat="1" ht="16.5">
      <c r="A550" s="196"/>
      <c r="B550" s="195"/>
      <c r="C550" s="195"/>
      <c r="D550" s="196"/>
      <c r="E550" s="196"/>
      <c r="F550" s="196"/>
      <c r="G550" s="197">
        <f>+G548-G549</f>
        <v>0</v>
      </c>
      <c r="H550" s="197">
        <f>+H548-H549</f>
        <v>0</v>
      </c>
      <c r="I550" s="197">
        <f t="shared" ref="I550:R550" si="167">+I548-I549</f>
        <v>547349</v>
      </c>
      <c r="J550" s="197">
        <f t="shared" si="167"/>
        <v>653321</v>
      </c>
      <c r="K550" s="197">
        <f t="shared" si="167"/>
        <v>840904.5</v>
      </c>
      <c r="L550" s="197">
        <f t="shared" si="167"/>
        <v>840904.5</v>
      </c>
      <c r="M550" s="197">
        <f t="shared" si="167"/>
        <v>547349</v>
      </c>
      <c r="N550" s="197">
        <f t="shared" si="167"/>
        <v>653321</v>
      </c>
      <c r="O550" s="197">
        <f t="shared" si="167"/>
        <v>653321</v>
      </c>
      <c r="P550" s="197">
        <f>+P548-P549</f>
        <v>250000</v>
      </c>
      <c r="Q550" s="197">
        <f t="shared" si="167"/>
        <v>499999.99999999988</v>
      </c>
      <c r="R550" s="197">
        <f t="shared" si="167"/>
        <v>499999.99999999988</v>
      </c>
      <c r="S550" s="218"/>
      <c r="T550" s="218"/>
      <c r="U550" s="218"/>
      <c r="V550" s="196"/>
      <c r="W550" s="196"/>
    </row>
    <row r="551" spans="1:23" s="176" customFormat="1" ht="38.25">
      <c r="A551" s="179"/>
      <c r="B551" s="180"/>
      <c r="C551" s="180">
        <v>11001</v>
      </c>
      <c r="D551" s="179" t="s">
        <v>764</v>
      </c>
      <c r="E551" s="179" t="s">
        <v>765</v>
      </c>
      <c r="F551" s="179" t="s">
        <v>280</v>
      </c>
      <c r="G551" s="181">
        <v>415248.46</v>
      </c>
      <c r="H551" s="181">
        <v>310884.90000000002</v>
      </c>
      <c r="I551" s="181">
        <v>310884.90000000002</v>
      </c>
      <c r="J551" s="218">
        <v>604440.4</v>
      </c>
      <c r="K551" s="197">
        <v>604440.4</v>
      </c>
      <c r="L551" s="197">
        <v>604440.4</v>
      </c>
      <c r="M551" s="197">
        <v>310884.90000000002</v>
      </c>
      <c r="N551" s="218">
        <v>604440.4</v>
      </c>
      <c r="O551" s="218">
        <v>604440.4</v>
      </c>
      <c r="P551" s="218">
        <v>604440.4</v>
      </c>
      <c r="Q551" s="218">
        <v>604440.4</v>
      </c>
      <c r="R551" s="218">
        <v>604440.4</v>
      </c>
      <c r="S551" s="218"/>
      <c r="T551" s="218"/>
      <c r="U551" s="218"/>
      <c r="V551" s="179" t="s">
        <v>870</v>
      </c>
      <c r="W551" s="179"/>
    </row>
    <row r="552" spans="1:23" s="176" customFormat="1" ht="51">
      <c r="A552" s="179"/>
      <c r="B552" s="180"/>
      <c r="C552" s="180">
        <v>11002</v>
      </c>
      <c r="D552" s="179" t="s">
        <v>766</v>
      </c>
      <c r="E552" s="179" t="s">
        <v>767</v>
      </c>
      <c r="F552" s="179" t="s">
        <v>280</v>
      </c>
      <c r="G552" s="181">
        <v>40733.800000000003</v>
      </c>
      <c r="H552" s="181">
        <v>48880.6</v>
      </c>
      <c r="I552" s="181">
        <v>48880.6</v>
      </c>
      <c r="J552" s="218">
        <v>48880.6</v>
      </c>
      <c r="K552" s="197">
        <v>48880.6</v>
      </c>
      <c r="L552" s="197">
        <v>48880.6</v>
      </c>
      <c r="M552" s="197">
        <v>48880.6</v>
      </c>
      <c r="N552" s="218">
        <v>48880.6</v>
      </c>
      <c r="O552" s="218">
        <v>48880.6</v>
      </c>
      <c r="P552" s="218"/>
      <c r="Q552" s="218"/>
      <c r="R552" s="218"/>
      <c r="S552" s="218"/>
      <c r="T552" s="218"/>
      <c r="U552" s="218"/>
      <c r="V552" s="179" t="s">
        <v>870</v>
      </c>
      <c r="W552" s="179"/>
    </row>
    <row r="553" spans="1:23" s="176" customFormat="1" ht="63.75">
      <c r="A553" s="179"/>
      <c r="B553" s="180"/>
      <c r="C553" s="180">
        <v>12001</v>
      </c>
      <c r="D553" s="179" t="s">
        <v>768</v>
      </c>
      <c r="E553" s="179" t="s">
        <v>769</v>
      </c>
      <c r="F553" s="179" t="s">
        <v>307</v>
      </c>
      <c r="G553" s="181">
        <f>+G554+G555</f>
        <v>50075.360000000001</v>
      </c>
      <c r="H553" s="181">
        <f t="shared" ref="H553:U553" si="168">+H554+H555</f>
        <v>37583.5</v>
      </c>
      <c r="I553" s="181">
        <f t="shared" si="168"/>
        <v>37583.5</v>
      </c>
      <c r="J553" s="218">
        <f t="shared" si="168"/>
        <v>0</v>
      </c>
      <c r="K553" s="197">
        <v>37583.5</v>
      </c>
      <c r="L553" s="197">
        <v>37583.5</v>
      </c>
      <c r="M553" s="197">
        <v>37583.5</v>
      </c>
      <c r="N553" s="218">
        <f t="shared" si="168"/>
        <v>0</v>
      </c>
      <c r="O553" s="218">
        <f t="shared" si="168"/>
        <v>0</v>
      </c>
      <c r="P553" s="218">
        <f t="shared" si="168"/>
        <v>0</v>
      </c>
      <c r="Q553" s="218">
        <f t="shared" si="168"/>
        <v>0</v>
      </c>
      <c r="R553" s="218">
        <f t="shared" si="168"/>
        <v>0</v>
      </c>
      <c r="S553" s="218">
        <f t="shared" ref="S553" si="169">+S554+S555</f>
        <v>0</v>
      </c>
      <c r="T553" s="218">
        <f t="shared" si="168"/>
        <v>0</v>
      </c>
      <c r="U553" s="218">
        <f t="shared" si="168"/>
        <v>0</v>
      </c>
      <c r="V553" s="179" t="s">
        <v>152</v>
      </c>
      <c r="W553" s="179"/>
    </row>
    <row r="554" spans="1:23" s="187" customFormat="1" ht="16.5">
      <c r="A554" s="186"/>
      <c r="B554" s="186"/>
      <c r="C554" s="186"/>
      <c r="D554" s="605" t="s">
        <v>353</v>
      </c>
      <c r="E554" s="606"/>
      <c r="F554" s="186" t="s">
        <v>280</v>
      </c>
      <c r="G554" s="192">
        <v>46860</v>
      </c>
      <c r="H554" s="192">
        <v>37583.5</v>
      </c>
      <c r="I554" s="192">
        <v>37583.5</v>
      </c>
      <c r="J554" s="189"/>
      <c r="K554" s="212"/>
      <c r="L554" s="212"/>
      <c r="M554" s="212"/>
      <c r="N554" s="189"/>
      <c r="O554" s="189"/>
      <c r="P554" s="504"/>
      <c r="Q554" s="504"/>
      <c r="R554" s="504"/>
      <c r="S554" s="189"/>
      <c r="T554" s="189"/>
      <c r="U554" s="189"/>
      <c r="V554" s="186"/>
      <c r="W554" s="186"/>
    </row>
    <row r="555" spans="1:23" s="187" customFormat="1" ht="16.5">
      <c r="A555" s="186"/>
      <c r="B555" s="186"/>
      <c r="C555" s="186"/>
      <c r="D555" s="605" t="s">
        <v>415</v>
      </c>
      <c r="E555" s="606"/>
      <c r="F555" s="186" t="s">
        <v>280</v>
      </c>
      <c r="G555" s="192">
        <v>3215.36</v>
      </c>
      <c r="H555" s="192">
        <v>0</v>
      </c>
      <c r="I555" s="192">
        <v>0</v>
      </c>
      <c r="J555" s="189"/>
      <c r="K555" s="212"/>
      <c r="L555" s="212"/>
      <c r="M555" s="212"/>
      <c r="N555" s="189"/>
      <c r="O555" s="189"/>
      <c r="P555" s="504"/>
      <c r="Q555" s="504"/>
      <c r="R555" s="504"/>
      <c r="S555" s="189"/>
      <c r="T555" s="189"/>
      <c r="U555" s="189"/>
      <c r="V555" s="186"/>
      <c r="W555" s="186"/>
    </row>
    <row r="556" spans="1:23" s="176" customFormat="1" ht="76.5">
      <c r="A556" s="179"/>
      <c r="B556" s="180"/>
      <c r="C556" s="180">
        <v>12002</v>
      </c>
      <c r="D556" s="179" t="s">
        <v>770</v>
      </c>
      <c r="E556" s="179" t="s">
        <v>771</v>
      </c>
      <c r="F556" s="179" t="s">
        <v>307</v>
      </c>
      <c r="G556" s="181">
        <v>52360.85</v>
      </c>
      <c r="H556" s="181">
        <v>150000</v>
      </c>
      <c r="I556" s="181">
        <v>150000</v>
      </c>
      <c r="J556" s="218"/>
      <c r="K556" s="212">
        <v>150000</v>
      </c>
      <c r="L556" s="212">
        <v>150000</v>
      </c>
      <c r="M556" s="212">
        <v>150000</v>
      </c>
      <c r="N556" s="218"/>
      <c r="O556" s="218"/>
      <c r="P556" s="507">
        <v>250000</v>
      </c>
      <c r="Q556" s="507">
        <v>500000</v>
      </c>
      <c r="R556" s="507">
        <v>500000</v>
      </c>
      <c r="S556" s="218"/>
      <c r="T556" s="218"/>
      <c r="U556" s="218"/>
      <c r="V556" s="179" t="s">
        <v>152</v>
      </c>
      <c r="W556" s="179"/>
    </row>
    <row r="557" spans="1:23" s="176" customFormat="1" ht="38.25">
      <c r="A557" s="179"/>
      <c r="B557" s="180"/>
      <c r="C557" s="180">
        <v>12003</v>
      </c>
      <c r="D557" s="179" t="s">
        <v>772</v>
      </c>
      <c r="E557" s="179" t="s">
        <v>773</v>
      </c>
      <c r="F557" s="179" t="s">
        <v>307</v>
      </c>
      <c r="G557" s="181">
        <v>7779.78</v>
      </c>
      <c r="H557" s="181">
        <v>0</v>
      </c>
      <c r="I557" s="181">
        <v>0</v>
      </c>
      <c r="J557" s="218"/>
      <c r="K557" s="197"/>
      <c r="L557" s="197"/>
      <c r="M557" s="197"/>
      <c r="N557" s="218"/>
      <c r="O557" s="218"/>
      <c r="P557" s="218"/>
      <c r="Q557" s="218"/>
      <c r="R557" s="218"/>
      <c r="S557" s="218"/>
      <c r="T557" s="218"/>
      <c r="U557" s="218"/>
      <c r="V557" s="179"/>
      <c r="W557" s="179"/>
    </row>
    <row r="558" spans="1:23" s="185" customFormat="1" ht="38.25">
      <c r="A558" s="182">
        <v>104010</v>
      </c>
      <c r="B558" s="183">
        <v>1198</v>
      </c>
      <c r="C558" s="183"/>
      <c r="D558" s="182" t="s">
        <v>774</v>
      </c>
      <c r="E558" s="182" t="s">
        <v>775</v>
      </c>
      <c r="F558" s="182"/>
      <c r="G558" s="184">
        <f>+G561+G562+G563+G564+G565+G577+G578+G579+G580</f>
        <v>814710.84999999986</v>
      </c>
      <c r="H558" s="184">
        <f t="shared" ref="H558:U558" si="170">+H561+H562+H563+H564+H565+H577+H578+H579+H580</f>
        <v>677625.89999999991</v>
      </c>
      <c r="I558" s="184">
        <f t="shared" si="170"/>
        <v>677625.89999999991</v>
      </c>
      <c r="J558" s="237">
        <f t="shared" si="170"/>
        <v>1271974.8999999999</v>
      </c>
      <c r="K558" s="237">
        <f t="shared" si="170"/>
        <v>1271974.8999999999</v>
      </c>
      <c r="L558" s="237">
        <f t="shared" si="170"/>
        <v>1271974.8999999999</v>
      </c>
      <c r="M558" s="237">
        <f t="shared" si="170"/>
        <v>677625.89999999991</v>
      </c>
      <c r="N558" s="237">
        <f t="shared" si="170"/>
        <v>1272334.8999999999</v>
      </c>
      <c r="O558" s="237">
        <f t="shared" si="170"/>
        <v>1272874.8999999999</v>
      </c>
      <c r="P558" s="237">
        <f t="shared" si="170"/>
        <v>1144271.3</v>
      </c>
      <c r="Q558" s="237">
        <f t="shared" si="170"/>
        <v>1237334.8999999999</v>
      </c>
      <c r="R558" s="237">
        <f t="shared" si="170"/>
        <v>1237874.8999999999</v>
      </c>
      <c r="S558" s="237">
        <f t="shared" ref="S558" si="171">+S561+S562+S563+S564+S565+S577+S578+S579+S580</f>
        <v>0</v>
      </c>
      <c r="T558" s="237">
        <f t="shared" si="170"/>
        <v>0</v>
      </c>
      <c r="U558" s="237">
        <f t="shared" si="170"/>
        <v>0</v>
      </c>
      <c r="V558" s="184"/>
      <c r="W558" s="184"/>
    </row>
    <row r="559" spans="1:23" s="198" customFormat="1" ht="16.5">
      <c r="A559" s="196"/>
      <c r="B559" s="195"/>
      <c r="C559" s="195"/>
      <c r="D559" s="196"/>
      <c r="E559" s="196"/>
      <c r="F559" s="196"/>
      <c r="G559" s="197">
        <v>814710.84999999986</v>
      </c>
      <c r="H559" s="197">
        <v>677625.89999999991</v>
      </c>
      <c r="I559" s="197"/>
      <c r="J559" s="218"/>
      <c r="K559" s="197"/>
      <c r="L559" s="197"/>
      <c r="M559" s="197"/>
      <c r="N559" s="218"/>
      <c r="O559" s="218"/>
      <c r="P559" s="209">
        <v>1129271.3</v>
      </c>
      <c r="Q559" s="209">
        <v>1222334.8999999999</v>
      </c>
      <c r="R559" s="209">
        <v>1222874.8999999999</v>
      </c>
      <c r="S559" s="218"/>
      <c r="T559" s="218"/>
      <c r="U559" s="218"/>
      <c r="V559" s="196"/>
      <c r="W559" s="196"/>
    </row>
    <row r="560" spans="1:23" s="198" customFormat="1" ht="16.5">
      <c r="A560" s="196"/>
      <c r="B560" s="195"/>
      <c r="C560" s="195"/>
      <c r="D560" s="196"/>
      <c r="E560" s="196"/>
      <c r="F560" s="196"/>
      <c r="G560" s="197">
        <f>+G558-G559</f>
        <v>0</v>
      </c>
      <c r="H560" s="197">
        <f>+H558-H559</f>
        <v>0</v>
      </c>
      <c r="I560" s="197">
        <f t="shared" ref="I560:R560" si="172">+I558-I559</f>
        <v>677625.89999999991</v>
      </c>
      <c r="J560" s="197">
        <f t="shared" si="172"/>
        <v>1271974.8999999999</v>
      </c>
      <c r="K560" s="197">
        <f t="shared" si="172"/>
        <v>1271974.8999999999</v>
      </c>
      <c r="L560" s="197">
        <f t="shared" si="172"/>
        <v>1271974.8999999999</v>
      </c>
      <c r="M560" s="197">
        <f t="shared" si="172"/>
        <v>677625.89999999991</v>
      </c>
      <c r="N560" s="197">
        <f t="shared" si="172"/>
        <v>1272334.8999999999</v>
      </c>
      <c r="O560" s="197">
        <f t="shared" si="172"/>
        <v>1272874.8999999999</v>
      </c>
      <c r="P560" s="197">
        <f t="shared" si="172"/>
        <v>15000</v>
      </c>
      <c r="Q560" s="197">
        <f t="shared" si="172"/>
        <v>15000</v>
      </c>
      <c r="R560" s="197">
        <f t="shared" si="172"/>
        <v>15000</v>
      </c>
      <c r="S560" s="218"/>
      <c r="T560" s="218"/>
      <c r="U560" s="218"/>
      <c r="V560" s="196"/>
      <c r="W560" s="196"/>
    </row>
    <row r="561" spans="1:23" s="176" customFormat="1" ht="63.75">
      <c r="A561" s="179"/>
      <c r="B561" s="180"/>
      <c r="C561" s="180">
        <v>11001</v>
      </c>
      <c r="D561" s="179" t="s">
        <v>776</v>
      </c>
      <c r="E561" s="179" t="s">
        <v>777</v>
      </c>
      <c r="F561" s="179" t="s">
        <v>280</v>
      </c>
      <c r="G561" s="181">
        <v>31674.53</v>
      </c>
      <c r="H561" s="181">
        <v>38000</v>
      </c>
      <c r="I561" s="181">
        <v>38000</v>
      </c>
      <c r="J561" s="218">
        <v>38000</v>
      </c>
      <c r="K561" s="197">
        <v>38000</v>
      </c>
      <c r="L561" s="197">
        <v>38000</v>
      </c>
      <c r="M561" s="197">
        <v>38000</v>
      </c>
      <c r="N561" s="218">
        <v>38000</v>
      </c>
      <c r="O561" s="218">
        <v>38000</v>
      </c>
      <c r="P561" s="218">
        <v>38000</v>
      </c>
      <c r="Q561" s="218">
        <v>38000</v>
      </c>
      <c r="R561" s="218">
        <v>38000</v>
      </c>
      <c r="S561" s="218"/>
      <c r="T561" s="218"/>
      <c r="U561" s="218"/>
      <c r="V561" s="179" t="s">
        <v>152</v>
      </c>
      <c r="W561" s="179"/>
    </row>
    <row r="562" spans="1:23" s="176" customFormat="1" ht="114.75">
      <c r="A562" s="179"/>
      <c r="B562" s="180"/>
      <c r="C562" s="180">
        <v>11002</v>
      </c>
      <c r="D562" s="179" t="s">
        <v>778</v>
      </c>
      <c r="E562" s="179" t="s">
        <v>779</v>
      </c>
      <c r="F562" s="179" t="s">
        <v>280</v>
      </c>
      <c r="G562" s="181">
        <v>14249.95</v>
      </c>
      <c r="H562" s="181">
        <v>14250</v>
      </c>
      <c r="I562" s="181">
        <v>14250</v>
      </c>
      <c r="J562" s="218">
        <v>14250</v>
      </c>
      <c r="K562" s="197">
        <v>14250</v>
      </c>
      <c r="L562" s="197">
        <v>14250</v>
      </c>
      <c r="M562" s="197">
        <v>14250</v>
      </c>
      <c r="N562" s="218">
        <v>14250</v>
      </c>
      <c r="O562" s="218">
        <v>14250</v>
      </c>
      <c r="P562" s="218">
        <v>14250</v>
      </c>
      <c r="Q562" s="218">
        <v>14250</v>
      </c>
      <c r="R562" s="218">
        <v>14250</v>
      </c>
      <c r="S562" s="218"/>
      <c r="T562" s="218"/>
      <c r="U562" s="218"/>
      <c r="V562" s="179" t="s">
        <v>152</v>
      </c>
      <c r="W562" s="179"/>
    </row>
    <row r="563" spans="1:23" s="176" customFormat="1" ht="51">
      <c r="A563" s="179"/>
      <c r="B563" s="180"/>
      <c r="C563" s="180">
        <v>11003</v>
      </c>
      <c r="D563" s="179" t="s">
        <v>780</v>
      </c>
      <c r="E563" s="179" t="s">
        <v>781</v>
      </c>
      <c r="F563" s="179" t="s">
        <v>280</v>
      </c>
      <c r="G563" s="181">
        <v>6817.86</v>
      </c>
      <c r="H563" s="181">
        <v>12805</v>
      </c>
      <c r="I563" s="181">
        <v>12805</v>
      </c>
      <c r="J563" s="218">
        <v>50000</v>
      </c>
      <c r="K563" s="197">
        <v>50000</v>
      </c>
      <c r="L563" s="197">
        <v>50000</v>
      </c>
      <c r="M563" s="197">
        <v>12805</v>
      </c>
      <c r="N563" s="218">
        <v>50000</v>
      </c>
      <c r="O563" s="218">
        <v>50000</v>
      </c>
      <c r="P563" s="507">
        <v>15000</v>
      </c>
      <c r="Q563" s="507">
        <v>15000</v>
      </c>
      <c r="R563" s="507">
        <v>15000</v>
      </c>
      <c r="S563" s="218"/>
      <c r="T563" s="218"/>
      <c r="U563" s="218"/>
      <c r="V563" s="179" t="s">
        <v>152</v>
      </c>
      <c r="W563" s="179"/>
    </row>
    <row r="564" spans="1:23" s="176" customFormat="1" ht="89.25">
      <c r="A564" s="179"/>
      <c r="B564" s="180"/>
      <c r="C564" s="180">
        <v>11004</v>
      </c>
      <c r="D564" s="179" t="s">
        <v>782</v>
      </c>
      <c r="E564" s="179" t="s">
        <v>783</v>
      </c>
      <c r="F564" s="179" t="s">
        <v>280</v>
      </c>
      <c r="G564" s="181">
        <v>12000</v>
      </c>
      <c r="H564" s="181">
        <v>12000</v>
      </c>
      <c r="I564" s="181">
        <v>12000</v>
      </c>
      <c r="J564" s="218">
        <v>16100</v>
      </c>
      <c r="K564" s="197">
        <v>16100</v>
      </c>
      <c r="L564" s="197">
        <v>16100</v>
      </c>
      <c r="M564" s="197">
        <v>12000</v>
      </c>
      <c r="N564" s="218">
        <v>16100</v>
      </c>
      <c r="O564" s="218">
        <v>16100</v>
      </c>
      <c r="P564" s="218">
        <v>16100</v>
      </c>
      <c r="Q564" s="218">
        <v>16100</v>
      </c>
      <c r="R564" s="218">
        <v>16100</v>
      </c>
      <c r="S564" s="218"/>
      <c r="T564" s="218"/>
      <c r="U564" s="218"/>
      <c r="V564" s="179" t="s">
        <v>152</v>
      </c>
      <c r="W564" s="179"/>
    </row>
    <row r="565" spans="1:23" s="176" customFormat="1" ht="51">
      <c r="A565" s="179"/>
      <c r="B565" s="180"/>
      <c r="C565" s="180">
        <v>11005</v>
      </c>
      <c r="D565" s="179" t="s">
        <v>784</v>
      </c>
      <c r="E565" s="179" t="s">
        <v>785</v>
      </c>
      <c r="F565" s="179" t="s">
        <v>280</v>
      </c>
      <c r="G565" s="181">
        <f>SUM(G566:G576)</f>
        <v>255647.19999999998</v>
      </c>
      <c r="H565" s="181">
        <f t="shared" ref="H565:U565" si="173">SUM(H566:H576)</f>
        <v>257317.6</v>
      </c>
      <c r="I565" s="181">
        <f t="shared" si="173"/>
        <v>257317.6</v>
      </c>
      <c r="J565" s="218">
        <f t="shared" si="173"/>
        <v>257317.6</v>
      </c>
      <c r="K565" s="197">
        <v>257317.6</v>
      </c>
      <c r="L565" s="197">
        <v>257317.6</v>
      </c>
      <c r="M565" s="197">
        <v>257317.6</v>
      </c>
      <c r="N565" s="218">
        <f t="shared" si="173"/>
        <v>257317.6</v>
      </c>
      <c r="O565" s="218">
        <f t="shared" si="173"/>
        <v>257317.6</v>
      </c>
      <c r="P565" s="218">
        <f t="shared" si="173"/>
        <v>257317.6</v>
      </c>
      <c r="Q565" s="218">
        <f t="shared" si="173"/>
        <v>257317.6</v>
      </c>
      <c r="R565" s="218">
        <f t="shared" si="173"/>
        <v>257317.6</v>
      </c>
      <c r="S565" s="218">
        <f t="shared" ref="S565" si="174">SUM(S566:S576)</f>
        <v>0</v>
      </c>
      <c r="T565" s="218">
        <f t="shared" si="173"/>
        <v>0</v>
      </c>
      <c r="U565" s="218">
        <f t="shared" si="173"/>
        <v>0</v>
      </c>
      <c r="V565" s="179" t="s">
        <v>152</v>
      </c>
      <c r="W565" s="179"/>
    </row>
    <row r="566" spans="1:23" s="187" customFormat="1" ht="24" customHeight="1">
      <c r="A566" s="186"/>
      <c r="B566" s="186"/>
      <c r="C566" s="186"/>
      <c r="D566" s="605" t="s">
        <v>576</v>
      </c>
      <c r="E566" s="606"/>
      <c r="F566" s="186" t="s">
        <v>280</v>
      </c>
      <c r="G566" s="192">
        <v>60353.9</v>
      </c>
      <c r="H566" s="192">
        <v>60353.9</v>
      </c>
      <c r="I566" s="192">
        <v>60353.9</v>
      </c>
      <c r="J566" s="189">
        <v>60353.9</v>
      </c>
      <c r="K566" s="212"/>
      <c r="L566" s="212"/>
      <c r="M566" s="212"/>
      <c r="N566" s="189">
        <v>60353.9</v>
      </c>
      <c r="O566" s="189">
        <v>60353.9</v>
      </c>
      <c r="P566" s="189">
        <v>60353.9</v>
      </c>
      <c r="Q566" s="189">
        <v>60353.9</v>
      </c>
      <c r="R566" s="189">
        <v>60353.9</v>
      </c>
      <c r="S566" s="189"/>
      <c r="T566" s="189"/>
      <c r="U566" s="189"/>
      <c r="V566" s="186"/>
      <c r="W566" s="186"/>
    </row>
    <row r="567" spans="1:23" s="187" customFormat="1" ht="16.5">
      <c r="A567" s="186"/>
      <c r="B567" s="186"/>
      <c r="C567" s="186"/>
      <c r="D567" s="605" t="s">
        <v>577</v>
      </c>
      <c r="E567" s="606"/>
      <c r="F567" s="186" t="s">
        <v>280</v>
      </c>
      <c r="G567" s="192">
        <v>8715.4</v>
      </c>
      <c r="H567" s="192">
        <v>8715.4</v>
      </c>
      <c r="I567" s="192">
        <v>8715.4</v>
      </c>
      <c r="J567" s="189">
        <v>8715.4</v>
      </c>
      <c r="K567" s="212"/>
      <c r="L567" s="212"/>
      <c r="M567" s="212"/>
      <c r="N567" s="189">
        <v>8715.4</v>
      </c>
      <c r="O567" s="189">
        <v>8715.4</v>
      </c>
      <c r="P567" s="189">
        <v>8715.4</v>
      </c>
      <c r="Q567" s="189">
        <v>8715.4</v>
      </c>
      <c r="R567" s="189">
        <v>8715.4</v>
      </c>
      <c r="S567" s="189"/>
      <c r="T567" s="189"/>
      <c r="U567" s="189"/>
      <c r="V567" s="186"/>
      <c r="W567" s="186"/>
    </row>
    <row r="568" spans="1:23" s="187" customFormat="1" ht="16.5">
      <c r="A568" s="186"/>
      <c r="B568" s="186"/>
      <c r="C568" s="186"/>
      <c r="D568" s="605" t="s">
        <v>413</v>
      </c>
      <c r="E568" s="606"/>
      <c r="F568" s="186" t="s">
        <v>280</v>
      </c>
      <c r="G568" s="192">
        <v>13290.9</v>
      </c>
      <c r="H568" s="192">
        <v>13290.9</v>
      </c>
      <c r="I568" s="192">
        <v>13290.9</v>
      </c>
      <c r="J568" s="189">
        <v>13290.9</v>
      </c>
      <c r="K568" s="212"/>
      <c r="L568" s="212"/>
      <c r="M568" s="212"/>
      <c r="N568" s="189">
        <v>13290.9</v>
      </c>
      <c r="O568" s="189">
        <v>13290.9</v>
      </c>
      <c r="P568" s="189">
        <v>13290.9</v>
      </c>
      <c r="Q568" s="189">
        <v>13290.9</v>
      </c>
      <c r="R568" s="189">
        <v>13290.9</v>
      </c>
      <c r="S568" s="189"/>
      <c r="T568" s="189"/>
      <c r="U568" s="189"/>
      <c r="V568" s="186"/>
      <c r="W568" s="186"/>
    </row>
    <row r="569" spans="1:23" s="187" customFormat="1" ht="16.5">
      <c r="A569" s="186"/>
      <c r="B569" s="186"/>
      <c r="C569" s="186"/>
      <c r="D569" s="605" t="s">
        <v>578</v>
      </c>
      <c r="E569" s="606"/>
      <c r="F569" s="186" t="s">
        <v>280</v>
      </c>
      <c r="G569" s="192">
        <v>17866.5</v>
      </c>
      <c r="H569" s="192">
        <v>17866.5</v>
      </c>
      <c r="I569" s="192">
        <v>17866.5</v>
      </c>
      <c r="J569" s="189">
        <v>17866.5</v>
      </c>
      <c r="K569" s="212"/>
      <c r="L569" s="212"/>
      <c r="M569" s="212"/>
      <c r="N569" s="189">
        <v>17866.5</v>
      </c>
      <c r="O569" s="189">
        <v>17866.5</v>
      </c>
      <c r="P569" s="189">
        <v>17866.5</v>
      </c>
      <c r="Q569" s="189">
        <v>17866.5</v>
      </c>
      <c r="R569" s="189">
        <v>17866.5</v>
      </c>
      <c r="S569" s="189"/>
      <c r="T569" s="189"/>
      <c r="U569" s="189"/>
      <c r="V569" s="186"/>
      <c r="W569" s="186"/>
    </row>
    <row r="570" spans="1:23" s="187" customFormat="1" ht="16.5">
      <c r="A570" s="186"/>
      <c r="B570" s="186"/>
      <c r="C570" s="186"/>
      <c r="D570" s="605" t="s">
        <v>414</v>
      </c>
      <c r="E570" s="606"/>
      <c r="F570" s="186" t="s">
        <v>280</v>
      </c>
      <c r="G570" s="192">
        <v>20481.099999999999</v>
      </c>
      <c r="H570" s="192">
        <v>20481.099999999999</v>
      </c>
      <c r="I570" s="192">
        <v>20481.099999999999</v>
      </c>
      <c r="J570" s="189">
        <v>20481.099999999999</v>
      </c>
      <c r="K570" s="212"/>
      <c r="L570" s="212"/>
      <c r="M570" s="212"/>
      <c r="N570" s="189">
        <v>20481.099999999999</v>
      </c>
      <c r="O570" s="189">
        <v>20481.099999999999</v>
      </c>
      <c r="P570" s="189">
        <v>20481.099999999999</v>
      </c>
      <c r="Q570" s="189">
        <v>20481.099999999999</v>
      </c>
      <c r="R570" s="189">
        <v>20481.099999999999</v>
      </c>
      <c r="S570" s="189"/>
      <c r="T570" s="189"/>
      <c r="U570" s="189"/>
      <c r="V570" s="186"/>
      <c r="W570" s="186"/>
    </row>
    <row r="571" spans="1:23" s="187" customFormat="1" ht="16.5">
      <c r="A571" s="186"/>
      <c r="B571" s="186"/>
      <c r="C571" s="186"/>
      <c r="D571" s="605" t="s">
        <v>415</v>
      </c>
      <c r="E571" s="606"/>
      <c r="F571" s="186" t="s">
        <v>280</v>
      </c>
      <c r="G571" s="192">
        <v>16123.4</v>
      </c>
      <c r="H571" s="192">
        <v>16123.4</v>
      </c>
      <c r="I571" s="192">
        <v>16123.4</v>
      </c>
      <c r="J571" s="189">
        <v>16123.4</v>
      </c>
      <c r="K571" s="212"/>
      <c r="L571" s="212"/>
      <c r="M571" s="212"/>
      <c r="N571" s="189">
        <v>16123.4</v>
      </c>
      <c r="O571" s="189">
        <v>16123.4</v>
      </c>
      <c r="P571" s="189">
        <v>16123.4</v>
      </c>
      <c r="Q571" s="189">
        <v>16123.4</v>
      </c>
      <c r="R571" s="189">
        <v>16123.4</v>
      </c>
      <c r="S571" s="189"/>
      <c r="T571" s="189"/>
      <c r="U571" s="189"/>
      <c r="V571" s="186"/>
      <c r="W571" s="186"/>
    </row>
    <row r="572" spans="1:23" s="187" customFormat="1" ht="16.5">
      <c r="A572" s="186"/>
      <c r="B572" s="186"/>
      <c r="C572" s="186"/>
      <c r="D572" s="605" t="s">
        <v>579</v>
      </c>
      <c r="E572" s="606"/>
      <c r="F572" s="186" t="s">
        <v>280</v>
      </c>
      <c r="G572" s="192">
        <v>27017.599999999999</v>
      </c>
      <c r="H572" s="192">
        <v>27017.599999999999</v>
      </c>
      <c r="I572" s="192">
        <v>27017.599999999999</v>
      </c>
      <c r="J572" s="189">
        <v>27017.599999999999</v>
      </c>
      <c r="K572" s="212"/>
      <c r="L572" s="212"/>
      <c r="M572" s="212"/>
      <c r="N572" s="189">
        <v>27017.599999999999</v>
      </c>
      <c r="O572" s="189">
        <v>27017.599999999999</v>
      </c>
      <c r="P572" s="189">
        <v>27017.599999999999</v>
      </c>
      <c r="Q572" s="189">
        <v>27017.599999999999</v>
      </c>
      <c r="R572" s="189">
        <v>27017.599999999999</v>
      </c>
      <c r="S572" s="189"/>
      <c r="T572" s="189"/>
      <c r="U572" s="189"/>
      <c r="V572" s="186"/>
      <c r="W572" s="186"/>
    </row>
    <row r="573" spans="1:23" s="187" customFormat="1" ht="16.5">
      <c r="A573" s="186"/>
      <c r="B573" s="186"/>
      <c r="C573" s="186"/>
      <c r="D573" s="605" t="s">
        <v>416</v>
      </c>
      <c r="E573" s="606"/>
      <c r="F573" s="186" t="s">
        <v>280</v>
      </c>
      <c r="G573" s="192">
        <v>41975.6</v>
      </c>
      <c r="H573" s="192">
        <v>42048.2</v>
      </c>
      <c r="I573" s="192">
        <v>42048.2</v>
      </c>
      <c r="J573" s="189">
        <v>42048.2</v>
      </c>
      <c r="K573" s="212"/>
      <c r="L573" s="212"/>
      <c r="M573" s="212"/>
      <c r="N573" s="189">
        <v>42048.2</v>
      </c>
      <c r="O573" s="189">
        <v>42048.2</v>
      </c>
      <c r="P573" s="189">
        <v>42048.2</v>
      </c>
      <c r="Q573" s="189">
        <v>42048.2</v>
      </c>
      <c r="R573" s="189">
        <v>42048.2</v>
      </c>
      <c r="S573" s="189"/>
      <c r="T573" s="189"/>
      <c r="U573" s="189"/>
      <c r="V573" s="186"/>
      <c r="W573" s="186"/>
    </row>
    <row r="574" spans="1:23" s="187" customFormat="1" ht="16.5">
      <c r="A574" s="186"/>
      <c r="B574" s="186"/>
      <c r="C574" s="186"/>
      <c r="D574" s="605" t="s">
        <v>417</v>
      </c>
      <c r="E574" s="606"/>
      <c r="F574" s="186" t="s">
        <v>280</v>
      </c>
      <c r="G574" s="192">
        <v>19827.400000000001</v>
      </c>
      <c r="H574" s="192">
        <v>19827.400000000001</v>
      </c>
      <c r="I574" s="192">
        <v>19827.400000000001</v>
      </c>
      <c r="J574" s="189">
        <v>19827.400000000001</v>
      </c>
      <c r="K574" s="212"/>
      <c r="L574" s="212"/>
      <c r="M574" s="212"/>
      <c r="N574" s="189">
        <v>19827.400000000001</v>
      </c>
      <c r="O574" s="189">
        <v>19827.400000000001</v>
      </c>
      <c r="P574" s="189">
        <v>19827.400000000001</v>
      </c>
      <c r="Q574" s="189">
        <v>19827.400000000001</v>
      </c>
      <c r="R574" s="189">
        <v>19827.400000000001</v>
      </c>
      <c r="S574" s="189"/>
      <c r="T574" s="189"/>
      <c r="U574" s="189"/>
      <c r="V574" s="186"/>
      <c r="W574" s="186"/>
    </row>
    <row r="575" spans="1:23" s="187" customFormat="1" ht="16.5">
      <c r="A575" s="186"/>
      <c r="B575" s="186"/>
      <c r="C575" s="186"/>
      <c r="D575" s="605" t="s">
        <v>418</v>
      </c>
      <c r="E575" s="606"/>
      <c r="F575" s="186" t="s">
        <v>280</v>
      </c>
      <c r="G575" s="192">
        <v>8497.5</v>
      </c>
      <c r="H575" s="192">
        <v>8497.5</v>
      </c>
      <c r="I575" s="192">
        <v>8497.5</v>
      </c>
      <c r="J575" s="189">
        <v>8497.5</v>
      </c>
      <c r="K575" s="212"/>
      <c r="L575" s="212"/>
      <c r="M575" s="212"/>
      <c r="N575" s="189">
        <v>8497.5</v>
      </c>
      <c r="O575" s="189">
        <v>8497.5</v>
      </c>
      <c r="P575" s="189">
        <v>8497.5</v>
      </c>
      <c r="Q575" s="189">
        <v>8497.5</v>
      </c>
      <c r="R575" s="189">
        <v>8497.5</v>
      </c>
      <c r="S575" s="189"/>
      <c r="T575" s="189"/>
      <c r="U575" s="189"/>
      <c r="V575" s="186"/>
      <c r="W575" s="186"/>
    </row>
    <row r="576" spans="1:23" s="187" customFormat="1" ht="16.5">
      <c r="A576" s="186"/>
      <c r="B576" s="186"/>
      <c r="C576" s="186"/>
      <c r="D576" s="605" t="s">
        <v>580</v>
      </c>
      <c r="E576" s="606"/>
      <c r="F576" s="186" t="s">
        <v>280</v>
      </c>
      <c r="G576" s="192">
        <v>21497.9</v>
      </c>
      <c r="H576" s="192">
        <v>23095.7</v>
      </c>
      <c r="I576" s="192">
        <v>23095.7</v>
      </c>
      <c r="J576" s="189">
        <v>23095.7</v>
      </c>
      <c r="K576" s="212"/>
      <c r="L576" s="212"/>
      <c r="M576" s="212"/>
      <c r="N576" s="189">
        <v>23095.7</v>
      </c>
      <c r="O576" s="189">
        <v>23095.7</v>
      </c>
      <c r="P576" s="189">
        <v>23095.7</v>
      </c>
      <c r="Q576" s="189">
        <v>23095.7</v>
      </c>
      <c r="R576" s="189">
        <v>23095.7</v>
      </c>
      <c r="S576" s="189"/>
      <c r="T576" s="189"/>
      <c r="U576" s="189"/>
      <c r="V576" s="186"/>
      <c r="W576" s="186"/>
    </row>
    <row r="577" spans="1:23" s="176" customFormat="1" ht="63.75">
      <c r="A577" s="179"/>
      <c r="B577" s="180"/>
      <c r="C577" s="180">
        <v>11006</v>
      </c>
      <c r="D577" s="179" t="s">
        <v>790</v>
      </c>
      <c r="E577" s="179" t="s">
        <v>792</v>
      </c>
      <c r="F577" s="179" t="s">
        <v>280</v>
      </c>
      <c r="G577" s="181">
        <v>59660</v>
      </c>
      <c r="H577" s="181">
        <v>0</v>
      </c>
      <c r="I577" s="181">
        <v>0</v>
      </c>
      <c r="J577" s="218">
        <v>0</v>
      </c>
      <c r="K577" s="197"/>
      <c r="L577" s="197"/>
      <c r="M577" s="197"/>
      <c r="N577" s="218">
        <v>0</v>
      </c>
      <c r="O577" s="218">
        <v>0</v>
      </c>
      <c r="P577" s="218">
        <v>0</v>
      </c>
      <c r="Q577" s="218">
        <v>0</v>
      </c>
      <c r="R577" s="218">
        <v>0</v>
      </c>
      <c r="S577" s="218"/>
      <c r="T577" s="218"/>
      <c r="U577" s="218"/>
      <c r="V577" s="179"/>
      <c r="W577" s="179"/>
    </row>
    <row r="578" spans="1:23" s="176" customFormat="1" ht="63.75">
      <c r="A578" s="179"/>
      <c r="B578" s="180"/>
      <c r="C578" s="180">
        <v>11007</v>
      </c>
      <c r="D578" s="179" t="s">
        <v>791</v>
      </c>
      <c r="E578" s="179" t="s">
        <v>793</v>
      </c>
      <c r="F578" s="179" t="s">
        <v>280</v>
      </c>
      <c r="G578" s="181">
        <v>29674.86</v>
      </c>
      <c r="H578" s="181">
        <v>0</v>
      </c>
      <c r="I578" s="181">
        <v>0</v>
      </c>
      <c r="J578" s="218">
        <v>0</v>
      </c>
      <c r="K578" s="197"/>
      <c r="L578" s="197"/>
      <c r="M578" s="197"/>
      <c r="N578" s="218">
        <v>0</v>
      </c>
      <c r="O578" s="218">
        <v>0</v>
      </c>
      <c r="P578" s="218">
        <v>0</v>
      </c>
      <c r="Q578" s="218">
        <v>0</v>
      </c>
      <c r="R578" s="218">
        <v>0</v>
      </c>
      <c r="S578" s="218"/>
      <c r="T578" s="218"/>
      <c r="U578" s="218"/>
      <c r="V578" s="179"/>
      <c r="W578" s="179"/>
    </row>
    <row r="579" spans="1:23" s="176" customFormat="1" ht="51">
      <c r="A579" s="179"/>
      <c r="B579" s="180"/>
      <c r="C579" s="180">
        <v>11008</v>
      </c>
      <c r="D579" s="179" t="s">
        <v>786</v>
      </c>
      <c r="E579" s="179" t="s">
        <v>787</v>
      </c>
      <c r="F579" s="179" t="s">
        <v>280</v>
      </c>
      <c r="G579" s="181">
        <v>119935.15</v>
      </c>
      <c r="H579" s="181">
        <v>64703.7</v>
      </c>
      <c r="I579" s="181">
        <v>64703.7</v>
      </c>
      <c r="J579" s="218">
        <v>157407.29999999999</v>
      </c>
      <c r="K579" s="197">
        <v>157407.29999999999</v>
      </c>
      <c r="L579" s="197">
        <v>157407.29999999999</v>
      </c>
      <c r="M579" s="197">
        <v>64703.7</v>
      </c>
      <c r="N579" s="218">
        <v>157407.29999999999</v>
      </c>
      <c r="O579" s="218">
        <v>157407.29999999999</v>
      </c>
      <c r="P579" s="209">
        <v>64703.7</v>
      </c>
      <c r="Q579" s="209">
        <v>157407.29999999999</v>
      </c>
      <c r="R579" s="209">
        <v>157407.29999999999</v>
      </c>
      <c r="S579" s="218"/>
      <c r="T579" s="218"/>
      <c r="U579" s="218"/>
      <c r="V579" s="179" t="s">
        <v>870</v>
      </c>
      <c r="W579" s="179"/>
    </row>
    <row r="580" spans="1:23" s="176" customFormat="1" ht="76.5">
      <c r="A580" s="179"/>
      <c r="B580" s="180"/>
      <c r="C580" s="180">
        <v>11009</v>
      </c>
      <c r="D580" s="179" t="s">
        <v>788</v>
      </c>
      <c r="E580" s="179" t="s">
        <v>789</v>
      </c>
      <c r="F580" s="179" t="s">
        <v>280</v>
      </c>
      <c r="G580" s="181">
        <v>285051.3</v>
      </c>
      <c r="H580" s="181">
        <v>278549.59999999998</v>
      </c>
      <c r="I580" s="181">
        <v>278549.59999999998</v>
      </c>
      <c r="J580" s="218">
        <v>738900</v>
      </c>
      <c r="K580" s="197">
        <v>738900</v>
      </c>
      <c r="L580" s="197">
        <v>738900</v>
      </c>
      <c r="M580" s="197">
        <v>278549.59999999998</v>
      </c>
      <c r="N580" s="218">
        <v>739260</v>
      </c>
      <c r="O580" s="218">
        <v>739800</v>
      </c>
      <c r="P580" s="218">
        <v>738900</v>
      </c>
      <c r="Q580" s="218">
        <v>739260</v>
      </c>
      <c r="R580" s="218">
        <v>739800</v>
      </c>
      <c r="S580" s="218"/>
      <c r="T580" s="218"/>
      <c r="U580" s="218"/>
      <c r="V580" s="179" t="s">
        <v>870</v>
      </c>
      <c r="W580" s="179"/>
    </row>
    <row r="581" spans="1:23" s="176" customFormat="1" ht="16.5">
      <c r="A581" s="179"/>
      <c r="B581" s="180"/>
      <c r="C581" s="180"/>
      <c r="D581" s="179"/>
      <c r="E581" s="179"/>
      <c r="F581" s="179"/>
      <c r="G581" s="181"/>
      <c r="H581" s="181"/>
      <c r="I581" s="181"/>
      <c r="J581" s="218"/>
      <c r="K581" s="197"/>
      <c r="L581" s="197"/>
      <c r="M581" s="197"/>
      <c r="N581" s="218"/>
      <c r="O581" s="218"/>
      <c r="P581" s="218"/>
      <c r="Q581" s="218"/>
      <c r="R581" s="218"/>
      <c r="S581" s="218"/>
      <c r="T581" s="218"/>
      <c r="U581" s="218"/>
      <c r="V581" s="179"/>
      <c r="W581" s="179"/>
    </row>
    <row r="582" spans="1:23" s="185" customFormat="1" ht="76.5">
      <c r="A582" s="182">
        <v>104010</v>
      </c>
      <c r="B582" s="183">
        <v>1215</v>
      </c>
      <c r="C582" s="183"/>
      <c r="D582" s="182" t="s">
        <v>794</v>
      </c>
      <c r="E582" s="182" t="s">
        <v>795</v>
      </c>
      <c r="F582" s="182"/>
      <c r="G582" s="184">
        <f>+G585+G586+G587+G588+G589+G591+G592+G593+G594+G595</f>
        <v>398809.14</v>
      </c>
      <c r="H582" s="184">
        <f t="shared" ref="H582:U582" si="175">+H585+H586+H587+H588+H589+H591+H592+H593+H594+H595</f>
        <v>513744.5</v>
      </c>
      <c r="I582" s="184">
        <f t="shared" si="175"/>
        <v>545467</v>
      </c>
      <c r="J582" s="184">
        <f t="shared" si="175"/>
        <v>513419.9</v>
      </c>
      <c r="K582" s="184">
        <f t="shared" si="175"/>
        <v>513419.9</v>
      </c>
      <c r="L582" s="184">
        <f t="shared" si="175"/>
        <v>520402.6</v>
      </c>
      <c r="M582" s="184">
        <f t="shared" si="175"/>
        <v>448577.8</v>
      </c>
      <c r="N582" s="184">
        <f t="shared" si="175"/>
        <v>527342.9</v>
      </c>
      <c r="O582" s="184">
        <f t="shared" si="175"/>
        <v>593257.9</v>
      </c>
      <c r="P582" s="184">
        <f>+P585+P586+P587+P588+P589+P590+P591+P592+P593+P594+P595</f>
        <v>461574.7</v>
      </c>
      <c r="Q582" s="184">
        <f t="shared" ref="Q582:R582" si="176">+Q585+Q586+Q587+Q588+Q589+Q590+Q591+Q592+Q593+Q594+Q595</f>
        <v>534077.69999999995</v>
      </c>
      <c r="R582" s="184">
        <f t="shared" si="176"/>
        <v>599992.69999999995</v>
      </c>
      <c r="S582" s="250">
        <f t="shared" ref="S582" si="177">+S585+S586+S587+S588+S589+S591+S592+S593+S594+S595</f>
        <v>0</v>
      </c>
      <c r="T582" s="250">
        <f t="shared" si="175"/>
        <v>0</v>
      </c>
      <c r="U582" s="250">
        <f t="shared" si="175"/>
        <v>0</v>
      </c>
      <c r="V582" s="184"/>
      <c r="W582" s="184"/>
    </row>
    <row r="583" spans="1:23" s="198" customFormat="1" ht="16.5">
      <c r="A583" s="196"/>
      <c r="B583" s="195"/>
      <c r="C583" s="195"/>
      <c r="D583" s="196"/>
      <c r="E583" s="196"/>
      <c r="F583" s="196"/>
      <c r="G583" s="197">
        <v>398809.14</v>
      </c>
      <c r="H583" s="197">
        <v>513744.5</v>
      </c>
      <c r="I583" s="197"/>
      <c r="J583" s="218"/>
      <c r="K583" s="197"/>
      <c r="L583" s="197"/>
      <c r="M583" s="197"/>
      <c r="N583" s="218"/>
      <c r="O583" s="218"/>
      <c r="P583" s="197">
        <v>461574.7</v>
      </c>
      <c r="Q583" s="197">
        <v>534077.69999999995</v>
      </c>
      <c r="R583" s="197">
        <v>599992.69999999995</v>
      </c>
      <c r="S583" s="218"/>
      <c r="T583" s="218"/>
      <c r="U583" s="218"/>
      <c r="V583" s="196"/>
      <c r="W583" s="196"/>
    </row>
    <row r="584" spans="1:23" s="198" customFormat="1" ht="16.5">
      <c r="A584" s="196"/>
      <c r="B584" s="195"/>
      <c r="C584" s="195"/>
      <c r="D584" s="196"/>
      <c r="E584" s="196"/>
      <c r="F584" s="196"/>
      <c r="G584" s="197">
        <f>+G582-G583</f>
        <v>0</v>
      </c>
      <c r="H584" s="197">
        <f>+H582-H583</f>
        <v>0</v>
      </c>
      <c r="I584" s="197">
        <f t="shared" ref="I584:R584" si="178">+I582-I583</f>
        <v>545467</v>
      </c>
      <c r="J584" s="197">
        <f t="shared" si="178"/>
        <v>513419.9</v>
      </c>
      <c r="K584" s="197">
        <f t="shared" si="178"/>
        <v>513419.9</v>
      </c>
      <c r="L584" s="197">
        <f t="shared" si="178"/>
        <v>520402.6</v>
      </c>
      <c r="M584" s="197">
        <f t="shared" si="178"/>
        <v>448577.8</v>
      </c>
      <c r="N584" s="197">
        <f t="shared" si="178"/>
        <v>527342.9</v>
      </c>
      <c r="O584" s="197">
        <f t="shared" si="178"/>
        <v>593257.9</v>
      </c>
      <c r="P584" s="197">
        <f t="shared" si="178"/>
        <v>0</v>
      </c>
      <c r="Q584" s="197">
        <f t="shared" si="178"/>
        <v>0</v>
      </c>
      <c r="R584" s="197">
        <f t="shared" si="178"/>
        <v>0</v>
      </c>
      <c r="S584" s="218"/>
      <c r="T584" s="218"/>
      <c r="U584" s="218"/>
      <c r="V584" s="196"/>
      <c r="W584" s="179"/>
    </row>
    <row r="585" spans="1:23" s="210" customFormat="1" ht="88.5" customHeight="1">
      <c r="A585" s="207"/>
      <c r="B585" s="208"/>
      <c r="C585" s="205">
        <v>11001</v>
      </c>
      <c r="D585" s="220" t="s">
        <v>954</v>
      </c>
      <c r="E585" s="220" t="s">
        <v>953</v>
      </c>
      <c r="F585" s="220" t="s">
        <v>616</v>
      </c>
      <c r="G585" s="218">
        <v>0</v>
      </c>
      <c r="H585" s="218">
        <v>0</v>
      </c>
      <c r="I585" s="218">
        <v>23379.5</v>
      </c>
      <c r="J585" s="218">
        <v>33000</v>
      </c>
      <c r="K585" s="197">
        <v>33000</v>
      </c>
      <c r="L585" s="197">
        <v>33000</v>
      </c>
      <c r="M585" s="197">
        <v>33000</v>
      </c>
      <c r="N585" s="218">
        <v>0</v>
      </c>
      <c r="O585" s="218">
        <v>33000</v>
      </c>
      <c r="P585" s="209">
        <v>0</v>
      </c>
      <c r="Q585" s="218">
        <v>0</v>
      </c>
      <c r="R585" s="218">
        <v>0</v>
      </c>
      <c r="S585" s="218">
        <v>0</v>
      </c>
      <c r="T585" s="218">
        <v>0</v>
      </c>
      <c r="U585" s="218">
        <v>0</v>
      </c>
      <c r="V585" s="218" t="s">
        <v>152</v>
      </c>
      <c r="W585" s="220" t="s">
        <v>879</v>
      </c>
    </row>
    <row r="586" spans="1:23" s="176" customFormat="1" ht="63.75">
      <c r="A586" s="179"/>
      <c r="B586" s="180"/>
      <c r="C586" s="180">
        <v>11002</v>
      </c>
      <c r="D586" s="179" t="s">
        <v>796</v>
      </c>
      <c r="E586" s="179" t="s">
        <v>797</v>
      </c>
      <c r="F586" s="179" t="s">
        <v>280</v>
      </c>
      <c r="G586" s="181">
        <v>35040</v>
      </c>
      <c r="H586" s="181">
        <v>33000</v>
      </c>
      <c r="I586" s="181">
        <v>33000</v>
      </c>
      <c r="J586" s="218">
        <v>35550</v>
      </c>
      <c r="K586" s="197">
        <v>35550</v>
      </c>
      <c r="L586" s="197">
        <v>35550</v>
      </c>
      <c r="M586" s="197">
        <v>33000</v>
      </c>
      <c r="N586" s="218">
        <v>49735</v>
      </c>
      <c r="O586" s="218">
        <v>59250</v>
      </c>
      <c r="P586" s="218">
        <v>35550</v>
      </c>
      <c r="Q586" s="218">
        <v>49735</v>
      </c>
      <c r="R586" s="218">
        <v>59250</v>
      </c>
      <c r="S586" s="218">
        <v>0</v>
      </c>
      <c r="T586" s="218">
        <v>0</v>
      </c>
      <c r="U586" s="218">
        <v>0</v>
      </c>
      <c r="V586" s="179" t="s">
        <v>152</v>
      </c>
      <c r="W586" s="179" t="s">
        <v>878</v>
      </c>
    </row>
    <row r="587" spans="1:23" s="176" customFormat="1" ht="63.75">
      <c r="A587" s="179"/>
      <c r="B587" s="180"/>
      <c r="C587" s="180">
        <v>11003</v>
      </c>
      <c r="D587" s="179" t="s">
        <v>798</v>
      </c>
      <c r="E587" s="179" t="s">
        <v>799</v>
      </c>
      <c r="F587" s="179" t="s">
        <v>280</v>
      </c>
      <c r="G587" s="181">
        <v>85800.9</v>
      </c>
      <c r="H587" s="181">
        <v>90000</v>
      </c>
      <c r="I587" s="181">
        <v>90000</v>
      </c>
      <c r="J587" s="218">
        <v>118500</v>
      </c>
      <c r="K587" s="197">
        <v>118500</v>
      </c>
      <c r="L587" s="197">
        <v>118500</v>
      </c>
      <c r="M587" s="197">
        <v>90000</v>
      </c>
      <c r="N587" s="218">
        <v>118500</v>
      </c>
      <c r="O587" s="218">
        <v>118500</v>
      </c>
      <c r="P587" s="498">
        <f>+H587+16500</f>
        <v>106500</v>
      </c>
      <c r="Q587" s="209">
        <v>118500</v>
      </c>
      <c r="R587" s="209">
        <f>118500+16500</f>
        <v>135000</v>
      </c>
      <c r="S587" s="218">
        <v>0</v>
      </c>
      <c r="T587" s="218">
        <v>0</v>
      </c>
      <c r="U587" s="218">
        <v>0</v>
      </c>
      <c r="V587" s="179" t="s">
        <v>152</v>
      </c>
      <c r="W587" s="179" t="s">
        <v>880</v>
      </c>
    </row>
    <row r="588" spans="1:23" s="176" customFormat="1" ht="38.25">
      <c r="A588" s="179"/>
      <c r="B588" s="180"/>
      <c r="C588" s="180">
        <v>11007</v>
      </c>
      <c r="D588" s="179" t="s">
        <v>800</v>
      </c>
      <c r="E588" s="179" t="s">
        <v>801</v>
      </c>
      <c r="F588" s="179" t="s">
        <v>280</v>
      </c>
      <c r="G588" s="181">
        <v>0</v>
      </c>
      <c r="H588" s="181">
        <v>105000</v>
      </c>
      <c r="I588" s="181">
        <v>105000</v>
      </c>
      <c r="J588" s="218">
        <v>0</v>
      </c>
      <c r="K588" s="197"/>
      <c r="L588" s="197"/>
      <c r="M588" s="197"/>
      <c r="N588" s="218">
        <v>0</v>
      </c>
      <c r="O588" s="218">
        <v>0</v>
      </c>
      <c r="P588" s="218">
        <v>0</v>
      </c>
      <c r="Q588" s="218">
        <v>0</v>
      </c>
      <c r="R588" s="218">
        <v>0</v>
      </c>
      <c r="S588" s="218">
        <v>0</v>
      </c>
      <c r="T588" s="218">
        <v>0</v>
      </c>
      <c r="U588" s="218">
        <v>0</v>
      </c>
      <c r="V588" s="179"/>
      <c r="W588" s="179"/>
    </row>
    <row r="589" spans="1:23" s="176" customFormat="1" ht="89.25">
      <c r="A589" s="179"/>
      <c r="B589" s="180"/>
      <c r="C589" s="180">
        <v>12001</v>
      </c>
      <c r="D589" s="179" t="s">
        <v>802</v>
      </c>
      <c r="E589" s="179" t="s">
        <v>803</v>
      </c>
      <c r="F589" s="179" t="s">
        <v>307</v>
      </c>
      <c r="G589" s="181">
        <v>141720</v>
      </c>
      <c r="H589" s="181">
        <v>141720</v>
      </c>
      <c r="I589" s="181">
        <v>141720</v>
      </c>
      <c r="J589" s="218">
        <v>171800</v>
      </c>
      <c r="K589" s="197">
        <v>171800</v>
      </c>
      <c r="L589" s="197">
        <v>171800</v>
      </c>
      <c r="M589" s="197">
        <v>141720</v>
      </c>
      <c r="N589" s="218">
        <v>198600</v>
      </c>
      <c r="O589" s="218">
        <v>222000</v>
      </c>
      <c r="P589" s="498">
        <f>+H589+16500</f>
        <v>158220</v>
      </c>
      <c r="Q589" s="209">
        <v>198600</v>
      </c>
      <c r="R589" s="209">
        <f>222000+16500</f>
        <v>238500</v>
      </c>
      <c r="S589" s="218">
        <v>0</v>
      </c>
      <c r="T589" s="218">
        <v>0</v>
      </c>
      <c r="U589" s="218">
        <v>0</v>
      </c>
      <c r="V589" s="179" t="s">
        <v>152</v>
      </c>
      <c r="W589" s="179" t="s">
        <v>881</v>
      </c>
    </row>
    <row r="590" spans="1:23" s="176" customFormat="1" ht="76.5">
      <c r="A590" s="179"/>
      <c r="B590" s="180"/>
      <c r="C590" s="180" t="s">
        <v>1165</v>
      </c>
      <c r="D590" s="179" t="s">
        <v>1499</v>
      </c>
      <c r="E590" s="496"/>
      <c r="F590" s="496"/>
      <c r="G590" s="181">
        <v>0</v>
      </c>
      <c r="H590" s="181">
        <v>0</v>
      </c>
      <c r="I590" s="181"/>
      <c r="J590" s="218"/>
      <c r="K590" s="197"/>
      <c r="L590" s="197"/>
      <c r="M590" s="197"/>
      <c r="N590" s="218"/>
      <c r="O590" s="218"/>
      <c r="P590" s="498">
        <v>0</v>
      </c>
      <c r="Q590" s="498">
        <v>0</v>
      </c>
      <c r="R590" s="498">
        <v>0</v>
      </c>
      <c r="S590" s="218"/>
      <c r="T590" s="218"/>
      <c r="U590" s="218"/>
      <c r="V590" s="179"/>
      <c r="W590" s="179"/>
    </row>
    <row r="591" spans="1:23" s="176" customFormat="1" ht="63.75">
      <c r="A591" s="179"/>
      <c r="B591" s="180"/>
      <c r="C591" s="180">
        <v>12003</v>
      </c>
      <c r="D591" s="179" t="s">
        <v>810</v>
      </c>
      <c r="E591" s="179" t="s">
        <v>813</v>
      </c>
      <c r="F591" s="179" t="s">
        <v>307</v>
      </c>
      <c r="G591" s="181">
        <v>4023</v>
      </c>
      <c r="H591" s="181">
        <v>0</v>
      </c>
      <c r="I591" s="181">
        <v>4023</v>
      </c>
      <c r="J591" s="218">
        <v>4062</v>
      </c>
      <c r="K591" s="197">
        <v>4062</v>
      </c>
      <c r="L591" s="197">
        <v>4062</v>
      </c>
      <c r="M591" s="197"/>
      <c r="N591" s="218">
        <v>10000</v>
      </c>
      <c r="O591" s="218">
        <v>10000</v>
      </c>
      <c r="P591" s="218">
        <v>4062</v>
      </c>
      <c r="Q591" s="218">
        <v>10000</v>
      </c>
      <c r="R591" s="218">
        <v>10000</v>
      </c>
      <c r="S591" s="218">
        <v>0</v>
      </c>
      <c r="T591" s="218">
        <v>0</v>
      </c>
      <c r="U591" s="218">
        <v>0</v>
      </c>
      <c r="V591" s="179" t="s">
        <v>152</v>
      </c>
      <c r="W591" s="179" t="s">
        <v>882</v>
      </c>
    </row>
    <row r="592" spans="1:23" s="176" customFormat="1" ht="51">
      <c r="A592" s="179"/>
      <c r="B592" s="180"/>
      <c r="C592" s="180">
        <v>12004</v>
      </c>
      <c r="D592" s="179" t="s">
        <v>811</v>
      </c>
      <c r="E592" s="179" t="s">
        <v>814</v>
      </c>
      <c r="F592" s="179" t="s">
        <v>307</v>
      </c>
      <c r="G592" s="181">
        <v>4320</v>
      </c>
      <c r="H592" s="181">
        <v>0</v>
      </c>
      <c r="I592" s="181">
        <v>4320</v>
      </c>
      <c r="J592" s="218">
        <v>4560</v>
      </c>
      <c r="K592" s="197">
        <v>4560</v>
      </c>
      <c r="L592" s="197">
        <v>4560</v>
      </c>
      <c r="M592" s="197"/>
      <c r="N592" s="218">
        <v>4560</v>
      </c>
      <c r="O592" s="218">
        <v>4560</v>
      </c>
      <c r="P592" s="498">
        <v>4560</v>
      </c>
      <c r="Q592" s="498">
        <v>4560</v>
      </c>
      <c r="R592" s="498">
        <v>4560</v>
      </c>
      <c r="S592" s="218">
        <v>0</v>
      </c>
      <c r="T592" s="218">
        <v>0</v>
      </c>
      <c r="U592" s="218">
        <v>0</v>
      </c>
      <c r="V592" s="179" t="s">
        <v>152</v>
      </c>
      <c r="W592" s="179"/>
    </row>
    <row r="593" spans="1:23" s="176" customFormat="1" ht="82.5" customHeight="1">
      <c r="A593" s="179"/>
      <c r="B593" s="180"/>
      <c r="C593" s="180">
        <v>12005</v>
      </c>
      <c r="D593" s="179" t="s">
        <v>804</v>
      </c>
      <c r="E593" s="179" t="s">
        <v>805</v>
      </c>
      <c r="F593" s="179" t="s">
        <v>307</v>
      </c>
      <c r="G593" s="181">
        <v>110853.04</v>
      </c>
      <c r="H593" s="181">
        <v>122024.5</v>
      </c>
      <c r="I593" s="181">
        <v>122024.5</v>
      </c>
      <c r="J593" s="218">
        <v>123947.9</v>
      </c>
      <c r="K593" s="197">
        <v>123947.9</v>
      </c>
      <c r="L593" s="197">
        <v>130930.6</v>
      </c>
      <c r="M593" s="197">
        <v>128857.8</v>
      </c>
      <c r="N593" s="218">
        <v>123947.9</v>
      </c>
      <c r="O593" s="218">
        <v>123947.9</v>
      </c>
      <c r="P593" s="209">
        <v>130682.7</v>
      </c>
      <c r="Q593" s="218">
        <v>130682.7</v>
      </c>
      <c r="R593" s="218">
        <v>130682.7</v>
      </c>
      <c r="S593" s="218">
        <v>0</v>
      </c>
      <c r="T593" s="218">
        <v>0</v>
      </c>
      <c r="U593" s="218">
        <v>0</v>
      </c>
      <c r="V593" s="179" t="s">
        <v>152</v>
      </c>
      <c r="W593" s="179" t="s">
        <v>1016</v>
      </c>
    </row>
    <row r="594" spans="1:23" s="176" customFormat="1" ht="51">
      <c r="A594" s="179"/>
      <c r="B594" s="180"/>
      <c r="C594" s="180">
        <v>12006</v>
      </c>
      <c r="D594" s="179" t="s">
        <v>806</v>
      </c>
      <c r="E594" s="179" t="s">
        <v>807</v>
      </c>
      <c r="F594" s="179" t="s">
        <v>307</v>
      </c>
      <c r="G594" s="181">
        <v>13052.2</v>
      </c>
      <c r="H594" s="181">
        <v>18000</v>
      </c>
      <c r="I594" s="181">
        <v>18000</v>
      </c>
      <c r="J594" s="218">
        <v>18000</v>
      </c>
      <c r="K594" s="197">
        <v>18000</v>
      </c>
      <c r="L594" s="197">
        <v>18000</v>
      </c>
      <c r="M594" s="197">
        <v>18000</v>
      </c>
      <c r="N594" s="218">
        <v>18000</v>
      </c>
      <c r="O594" s="218">
        <v>18000</v>
      </c>
      <c r="P594" s="218">
        <v>18000</v>
      </c>
      <c r="Q594" s="218">
        <v>18000</v>
      </c>
      <c r="R594" s="218">
        <v>18000</v>
      </c>
      <c r="S594" s="218">
        <v>0</v>
      </c>
      <c r="T594" s="218">
        <v>0</v>
      </c>
      <c r="U594" s="218">
        <v>0</v>
      </c>
      <c r="V594" s="179" t="s">
        <v>870</v>
      </c>
      <c r="W594" s="181">
        <f>127234.6-I593</f>
        <v>5210.1000000000058</v>
      </c>
    </row>
    <row r="595" spans="1:23" s="176" customFormat="1" ht="38.25">
      <c r="A595" s="179"/>
      <c r="B595" s="180"/>
      <c r="C595" s="180">
        <v>12007</v>
      </c>
      <c r="D595" s="179" t="s">
        <v>808</v>
      </c>
      <c r="E595" s="179" t="s">
        <v>809</v>
      </c>
      <c r="F595" s="179" t="s">
        <v>307</v>
      </c>
      <c r="G595" s="181">
        <f>+G596</f>
        <v>4000</v>
      </c>
      <c r="H595" s="181">
        <f t="shared" ref="H595:U595" si="179">+H596</f>
        <v>4000</v>
      </c>
      <c r="I595" s="181">
        <f t="shared" si="179"/>
        <v>4000</v>
      </c>
      <c r="J595" s="218">
        <f t="shared" si="179"/>
        <v>4000</v>
      </c>
      <c r="K595" s="218">
        <f t="shared" si="179"/>
        <v>4000</v>
      </c>
      <c r="L595" s="218">
        <f t="shared" si="179"/>
        <v>4000</v>
      </c>
      <c r="M595" s="218">
        <f t="shared" si="179"/>
        <v>4000</v>
      </c>
      <c r="N595" s="218">
        <f t="shared" si="179"/>
        <v>4000</v>
      </c>
      <c r="O595" s="218">
        <f t="shared" si="179"/>
        <v>4000</v>
      </c>
      <c r="P595" s="218">
        <f t="shared" si="179"/>
        <v>4000</v>
      </c>
      <c r="Q595" s="218">
        <f t="shared" si="179"/>
        <v>4000</v>
      </c>
      <c r="R595" s="218">
        <f t="shared" si="179"/>
        <v>4000</v>
      </c>
      <c r="S595" s="218">
        <f t="shared" si="179"/>
        <v>0</v>
      </c>
      <c r="T595" s="218">
        <f t="shared" si="179"/>
        <v>0</v>
      </c>
      <c r="U595" s="218">
        <f t="shared" si="179"/>
        <v>0</v>
      </c>
      <c r="V595" s="179" t="s">
        <v>870</v>
      </c>
      <c r="W595" s="179"/>
    </row>
    <row r="596" spans="1:23" s="187" customFormat="1" ht="16.5">
      <c r="A596" s="186"/>
      <c r="B596" s="186"/>
      <c r="C596" s="186"/>
      <c r="D596" s="605" t="s">
        <v>812</v>
      </c>
      <c r="E596" s="606"/>
      <c r="F596" s="186" t="s">
        <v>307</v>
      </c>
      <c r="G596" s="192">
        <v>4000</v>
      </c>
      <c r="H596" s="192">
        <v>4000</v>
      </c>
      <c r="I596" s="192">
        <v>4000</v>
      </c>
      <c r="J596" s="189">
        <v>4000</v>
      </c>
      <c r="K596" s="197">
        <v>4000</v>
      </c>
      <c r="L596" s="197">
        <v>4000</v>
      </c>
      <c r="M596" s="197">
        <v>4000</v>
      </c>
      <c r="N596" s="189">
        <v>4000</v>
      </c>
      <c r="O596" s="189">
        <v>4000</v>
      </c>
      <c r="P596" s="189">
        <v>4000</v>
      </c>
      <c r="Q596" s="189">
        <v>4000</v>
      </c>
      <c r="R596" s="189">
        <v>4000</v>
      </c>
      <c r="S596" s="189"/>
      <c r="T596" s="189"/>
      <c r="U596" s="189"/>
      <c r="V596" s="186"/>
      <c r="W596" s="186"/>
    </row>
    <row r="597" spans="1:23" s="185" customFormat="1" ht="165.75">
      <c r="A597" s="182">
        <v>104010</v>
      </c>
      <c r="B597" s="183">
        <v>1227</v>
      </c>
      <c r="C597" s="183"/>
      <c r="D597" s="219" t="s">
        <v>959</v>
      </c>
      <c r="E597" s="219" t="s">
        <v>958</v>
      </c>
      <c r="F597" s="182"/>
      <c r="G597" s="237">
        <f t="shared" ref="G597:R597" si="180">SUM(G600:G610)</f>
        <v>923571.1</v>
      </c>
      <c r="H597" s="237">
        <f t="shared" si="180"/>
        <v>932016.1</v>
      </c>
      <c r="I597" s="237">
        <f t="shared" si="180"/>
        <v>932016.1</v>
      </c>
      <c r="J597" s="237">
        <f t="shared" si="180"/>
        <v>1200502.72</v>
      </c>
      <c r="K597" s="237">
        <f t="shared" si="180"/>
        <v>1200502.7</v>
      </c>
      <c r="L597" s="237">
        <f t="shared" si="180"/>
        <v>1308952.7</v>
      </c>
      <c r="M597" s="237">
        <f t="shared" si="180"/>
        <v>932016.1</v>
      </c>
      <c r="N597" s="237">
        <f t="shared" si="180"/>
        <v>1311468.47</v>
      </c>
      <c r="O597" s="237">
        <f t="shared" si="180"/>
        <v>1454086.71</v>
      </c>
      <c r="P597" s="237">
        <f t="shared" si="180"/>
        <v>1617534.1</v>
      </c>
      <c r="Q597" s="237">
        <f t="shared" si="180"/>
        <v>1617534.1</v>
      </c>
      <c r="R597" s="237">
        <f t="shared" si="180"/>
        <v>1617534.1</v>
      </c>
      <c r="S597" s="237">
        <f>SUM(S600:S610)</f>
        <v>0</v>
      </c>
      <c r="T597" s="237">
        <f>SUM(T600:T610)</f>
        <v>0</v>
      </c>
      <c r="U597" s="237">
        <f>SUM(U600:U610)</f>
        <v>0</v>
      </c>
      <c r="V597" s="184"/>
      <c r="W597" s="184"/>
    </row>
    <row r="598" spans="1:23" s="198" customFormat="1" ht="16.5">
      <c r="A598" s="196"/>
      <c r="B598" s="195"/>
      <c r="C598" s="195"/>
      <c r="D598" s="196"/>
      <c r="E598" s="196"/>
      <c r="F598" s="196"/>
      <c r="G598" s="197">
        <v>923571.1</v>
      </c>
      <c r="H598" s="197">
        <v>932016.1</v>
      </c>
      <c r="I598" s="197"/>
      <c r="J598" s="218"/>
      <c r="K598" s="197"/>
      <c r="L598" s="197"/>
      <c r="M598" s="197"/>
      <c r="N598" s="218"/>
      <c r="O598" s="218"/>
      <c r="P598" s="218">
        <v>1617534.1</v>
      </c>
      <c r="Q598" s="218">
        <v>1617534.1</v>
      </c>
      <c r="R598" s="218">
        <v>1617534.1</v>
      </c>
      <c r="S598" s="218"/>
      <c r="T598" s="218"/>
      <c r="U598" s="218"/>
      <c r="V598" s="196"/>
      <c r="W598" s="196"/>
    </row>
    <row r="599" spans="1:23" s="198" customFormat="1" ht="16.5">
      <c r="A599" s="196"/>
      <c r="B599" s="195"/>
      <c r="C599" s="195"/>
      <c r="D599" s="196"/>
      <c r="E599" s="196"/>
      <c r="F599" s="196"/>
      <c r="G599" s="197">
        <f>+G597-G598</f>
        <v>0</v>
      </c>
      <c r="H599" s="197">
        <f>+H597-H598</f>
        <v>0</v>
      </c>
      <c r="I599" s="197">
        <f t="shared" ref="I599:R599" si="181">+I597-I598</f>
        <v>932016.1</v>
      </c>
      <c r="J599" s="197">
        <f t="shared" si="181"/>
        <v>1200502.72</v>
      </c>
      <c r="K599" s="197">
        <f t="shared" si="181"/>
        <v>1200502.7</v>
      </c>
      <c r="L599" s="197">
        <f t="shared" si="181"/>
        <v>1308952.7</v>
      </c>
      <c r="M599" s="197">
        <f t="shared" si="181"/>
        <v>932016.1</v>
      </c>
      <c r="N599" s="197">
        <f t="shared" si="181"/>
        <v>1311468.47</v>
      </c>
      <c r="O599" s="197">
        <f t="shared" si="181"/>
        <v>1454086.71</v>
      </c>
      <c r="P599" s="197">
        <f t="shared" si="181"/>
        <v>0</v>
      </c>
      <c r="Q599" s="197">
        <f t="shared" si="181"/>
        <v>0</v>
      </c>
      <c r="R599" s="197">
        <f t="shared" si="181"/>
        <v>0</v>
      </c>
      <c r="S599" s="218"/>
      <c r="T599" s="218"/>
      <c r="U599" s="218"/>
      <c r="V599" s="196"/>
      <c r="W599" s="196"/>
    </row>
    <row r="600" spans="1:23" s="176" customFormat="1" ht="127.5">
      <c r="A600" s="179"/>
      <c r="B600" s="180"/>
      <c r="C600" s="180" t="s">
        <v>815</v>
      </c>
      <c r="D600" s="179" t="s">
        <v>1515</v>
      </c>
      <c r="E600" s="179" t="s">
        <v>1516</v>
      </c>
      <c r="F600" s="179" t="s">
        <v>280</v>
      </c>
      <c r="G600" s="181">
        <v>331581.8</v>
      </c>
      <c r="H600" s="181">
        <v>331581.8</v>
      </c>
      <c r="I600" s="181">
        <v>331581.8</v>
      </c>
      <c r="J600" s="218">
        <v>451187.7</v>
      </c>
      <c r="K600" s="197">
        <v>451187.7</v>
      </c>
      <c r="L600" s="197">
        <v>451187.7</v>
      </c>
      <c r="M600" s="197">
        <v>331581.8</v>
      </c>
      <c r="N600" s="218">
        <v>510846.16</v>
      </c>
      <c r="O600" s="218">
        <v>559641.23</v>
      </c>
      <c r="P600" s="506">
        <f>H600+563250+28392+14196</f>
        <v>937419.8</v>
      </c>
      <c r="Q600" s="506">
        <f>H600+563250+28392+14196</f>
        <v>937419.8</v>
      </c>
      <c r="R600" s="506">
        <f>H600+563250+28392+14196</f>
        <v>937419.8</v>
      </c>
      <c r="S600" s="218"/>
      <c r="T600" s="218"/>
      <c r="U600" s="218"/>
      <c r="V600" s="179" t="s">
        <v>152</v>
      </c>
      <c r="W600" s="196" t="s">
        <v>1502</v>
      </c>
    </row>
    <row r="601" spans="1:23" s="176" customFormat="1" ht="127.5">
      <c r="A601" s="179"/>
      <c r="B601" s="180"/>
      <c r="C601" s="180" t="s">
        <v>816</v>
      </c>
      <c r="D601" s="179" t="s">
        <v>962</v>
      </c>
      <c r="E601" s="179" t="s">
        <v>1512</v>
      </c>
      <c r="F601" s="179" t="s">
        <v>280</v>
      </c>
      <c r="G601" s="181">
        <v>263114.3</v>
      </c>
      <c r="H601" s="181">
        <v>263114.3</v>
      </c>
      <c r="I601" s="181">
        <v>263114.3</v>
      </c>
      <c r="J601" s="218">
        <v>332315.02</v>
      </c>
      <c r="K601" s="197">
        <v>332315</v>
      </c>
      <c r="L601" s="197">
        <v>332315</v>
      </c>
      <c r="M601" s="197">
        <v>263114.3</v>
      </c>
      <c r="N601" s="218">
        <v>383622.31</v>
      </c>
      <c r="O601" s="218">
        <v>414406.68</v>
      </c>
      <c r="P601" s="506">
        <v>263114.3</v>
      </c>
      <c r="Q601" s="506">
        <v>263114.3</v>
      </c>
      <c r="R601" s="506">
        <v>263114.3</v>
      </c>
      <c r="S601" s="218"/>
      <c r="T601" s="218"/>
      <c r="U601" s="218"/>
      <c r="V601" s="179" t="s">
        <v>152</v>
      </c>
      <c r="W601" s="196"/>
    </row>
    <row r="602" spans="1:23" s="176" customFormat="1" ht="191.25">
      <c r="A602" s="179"/>
      <c r="B602" s="180"/>
      <c r="C602" s="180" t="s">
        <v>817</v>
      </c>
      <c r="D602" s="179" t="s">
        <v>1517</v>
      </c>
      <c r="E602" s="179" t="s">
        <v>1513</v>
      </c>
      <c r="F602" s="179" t="s">
        <v>280</v>
      </c>
      <c r="G602" s="181">
        <v>282000</v>
      </c>
      <c r="H602" s="181">
        <v>282000</v>
      </c>
      <c r="I602" s="181">
        <v>282000</v>
      </c>
      <c r="J602" s="218">
        <v>282000</v>
      </c>
      <c r="K602" s="197">
        <v>282000</v>
      </c>
      <c r="L602" s="197">
        <v>282000</v>
      </c>
      <c r="M602" s="197">
        <v>282000</v>
      </c>
      <c r="N602" s="218">
        <v>282000</v>
      </c>
      <c r="O602" s="218">
        <v>282000</v>
      </c>
      <c r="P602" s="218">
        <v>282000</v>
      </c>
      <c r="Q602" s="218">
        <v>282000</v>
      </c>
      <c r="R602" s="218">
        <v>282000</v>
      </c>
      <c r="S602" s="218"/>
      <c r="T602" s="218"/>
      <c r="U602" s="218"/>
      <c r="V602" s="179" t="s">
        <v>870</v>
      </c>
      <c r="W602" s="196"/>
    </row>
    <row r="603" spans="1:23" s="176" customFormat="1" ht="140.25">
      <c r="A603" s="179"/>
      <c r="B603" s="180"/>
      <c r="C603" s="180" t="s">
        <v>818</v>
      </c>
      <c r="D603" s="179" t="s">
        <v>1514</v>
      </c>
      <c r="E603" s="179" t="s">
        <v>967</v>
      </c>
      <c r="F603" s="179" t="s">
        <v>280</v>
      </c>
      <c r="G603" s="181">
        <v>46875</v>
      </c>
      <c r="H603" s="181">
        <v>55320</v>
      </c>
      <c r="I603" s="181">
        <v>55320</v>
      </c>
      <c r="J603" s="218">
        <v>135000</v>
      </c>
      <c r="K603" s="197">
        <v>135000</v>
      </c>
      <c r="L603" s="197">
        <v>135000</v>
      </c>
      <c r="M603" s="197">
        <v>55320</v>
      </c>
      <c r="N603" s="218">
        <v>135000</v>
      </c>
      <c r="O603" s="218">
        <v>135000</v>
      </c>
      <c r="P603" s="218">
        <v>135000</v>
      </c>
      <c r="Q603" s="218">
        <v>135000</v>
      </c>
      <c r="R603" s="218">
        <v>135000</v>
      </c>
      <c r="S603" s="218">
        <v>0</v>
      </c>
      <c r="T603" s="218">
        <v>0</v>
      </c>
      <c r="U603" s="218">
        <v>0</v>
      </c>
      <c r="V603" s="179" t="s">
        <v>152</v>
      </c>
      <c r="W603" s="179"/>
    </row>
    <row r="604" spans="1:23" s="176" customFormat="1" ht="16.5" hidden="1" outlineLevel="1">
      <c r="A604" s="179"/>
      <c r="B604" s="180"/>
      <c r="C604" s="180"/>
      <c r="D604" s="179"/>
      <c r="E604" s="179"/>
      <c r="F604" s="179"/>
      <c r="G604" s="181"/>
      <c r="H604" s="181"/>
      <c r="I604" s="181"/>
      <c r="J604" s="218"/>
      <c r="K604" s="197"/>
      <c r="L604" s="197"/>
      <c r="M604" s="197"/>
      <c r="N604" s="218"/>
      <c r="O604" s="218"/>
      <c r="P604" s="218"/>
      <c r="Q604" s="218"/>
      <c r="R604" s="218"/>
      <c r="S604" s="218"/>
      <c r="T604" s="218"/>
      <c r="U604" s="218"/>
      <c r="V604" s="179"/>
      <c r="W604" s="179"/>
    </row>
    <row r="605" spans="1:23" s="210" customFormat="1" ht="51" hidden="1" outlineLevel="1">
      <c r="A605" s="207" t="s">
        <v>951</v>
      </c>
      <c r="B605" s="208"/>
      <c r="C605" s="208" t="s">
        <v>885</v>
      </c>
      <c r="D605" s="207" t="s">
        <v>896</v>
      </c>
      <c r="E605" s="207" t="s">
        <v>897</v>
      </c>
      <c r="F605" s="207" t="s">
        <v>898</v>
      </c>
      <c r="G605" s="209">
        <v>0</v>
      </c>
      <c r="H605" s="209">
        <v>0</v>
      </c>
      <c r="I605" s="209">
        <v>0</v>
      </c>
      <c r="J605" s="218">
        <v>0</v>
      </c>
      <c r="K605" s="197"/>
      <c r="L605" s="197">
        <v>46050</v>
      </c>
      <c r="M605" s="197"/>
      <c r="N605" s="218">
        <v>0</v>
      </c>
      <c r="O605" s="218">
        <v>63038.8</v>
      </c>
      <c r="P605" s="218"/>
      <c r="Q605" s="218"/>
      <c r="R605" s="218"/>
      <c r="S605" s="218">
        <v>0</v>
      </c>
      <c r="T605" s="218">
        <v>0</v>
      </c>
      <c r="U605" s="218">
        <v>0</v>
      </c>
      <c r="V605" s="207" t="s">
        <v>152</v>
      </c>
      <c r="W605" s="207"/>
    </row>
    <row r="606" spans="1:23" s="210" customFormat="1" ht="73.5" hidden="1" customHeight="1" outlineLevel="1">
      <c r="A606" s="207"/>
      <c r="B606" s="208"/>
      <c r="C606" s="208" t="s">
        <v>885</v>
      </c>
      <c r="D606" s="207" t="s">
        <v>968</v>
      </c>
      <c r="E606" s="207" t="s">
        <v>969</v>
      </c>
      <c r="F606" s="207" t="s">
        <v>898</v>
      </c>
      <c r="G606" s="209">
        <v>0</v>
      </c>
      <c r="H606" s="209">
        <v>0</v>
      </c>
      <c r="I606" s="209">
        <v>0</v>
      </c>
      <c r="J606" s="218">
        <v>0</v>
      </c>
      <c r="K606" s="197"/>
      <c r="L606" s="197">
        <v>32400</v>
      </c>
      <c r="M606" s="197"/>
      <c r="N606" s="218">
        <v>0</v>
      </c>
      <c r="O606" s="218">
        <v>0</v>
      </c>
      <c r="P606" s="218"/>
      <c r="Q606" s="218"/>
      <c r="R606" s="218"/>
      <c r="S606" s="218">
        <v>0</v>
      </c>
      <c r="T606" s="218">
        <v>0</v>
      </c>
      <c r="U606" s="218">
        <v>0</v>
      </c>
      <c r="V606" s="207" t="s">
        <v>870</v>
      </c>
      <c r="W606" s="207"/>
    </row>
    <row r="607" spans="1:23" s="210" customFormat="1" ht="51" hidden="1" outlineLevel="1">
      <c r="A607" s="207"/>
      <c r="B607" s="208"/>
      <c r="C607" s="208">
        <v>11021</v>
      </c>
      <c r="D607" s="207" t="s">
        <v>883</v>
      </c>
      <c r="E607" s="207" t="s">
        <v>952</v>
      </c>
      <c r="F607" s="207" t="s">
        <v>898</v>
      </c>
      <c r="G607" s="209">
        <v>0</v>
      </c>
      <c r="H607" s="209">
        <v>0</v>
      </c>
      <c r="I607" s="209">
        <v>0</v>
      </c>
      <c r="J607" s="218">
        <v>0</v>
      </c>
      <c r="K607" s="197"/>
      <c r="L607" s="197">
        <v>15000</v>
      </c>
      <c r="M607" s="197"/>
      <c r="N607" s="218">
        <v>0</v>
      </c>
      <c r="O607" s="218">
        <v>0</v>
      </c>
      <c r="P607" s="218"/>
      <c r="Q607" s="218"/>
      <c r="R607" s="218"/>
      <c r="S607" s="218"/>
      <c r="T607" s="218"/>
      <c r="U607" s="218"/>
      <c r="V607" s="207"/>
      <c r="W607" s="207"/>
    </row>
    <row r="608" spans="1:23" s="210" customFormat="1" ht="114.75" hidden="1" outlineLevel="1">
      <c r="A608" s="207"/>
      <c r="B608" s="208"/>
      <c r="C608" s="208"/>
      <c r="D608" s="207" t="s">
        <v>1503</v>
      </c>
      <c r="E608" s="207"/>
      <c r="F608" s="207"/>
      <c r="G608" s="209"/>
      <c r="H608" s="209"/>
      <c r="I608" s="209"/>
      <c r="J608" s="218"/>
      <c r="K608" s="197"/>
      <c r="L608" s="197"/>
      <c r="M608" s="197"/>
      <c r="N608" s="218"/>
      <c r="O608" s="218"/>
      <c r="P608" s="218"/>
      <c r="Q608" s="218"/>
      <c r="R608" s="218"/>
      <c r="S608" s="218"/>
      <c r="T608" s="218"/>
      <c r="U608" s="218"/>
      <c r="V608" s="207"/>
      <c r="W608" s="207"/>
    </row>
    <row r="609" spans="1:23" s="210" customFormat="1" ht="63.75" hidden="1" outlineLevel="1">
      <c r="A609" s="207"/>
      <c r="B609" s="208"/>
      <c r="C609" s="208"/>
      <c r="D609" s="207" t="s">
        <v>1504</v>
      </c>
      <c r="E609" s="207"/>
      <c r="F609" s="207"/>
      <c r="G609" s="209"/>
      <c r="H609" s="209"/>
      <c r="I609" s="209"/>
      <c r="J609" s="218"/>
      <c r="K609" s="197"/>
      <c r="L609" s="197"/>
      <c r="M609" s="197"/>
      <c r="N609" s="218"/>
      <c r="O609" s="218"/>
      <c r="P609" s="218"/>
      <c r="Q609" s="218"/>
      <c r="R609" s="218"/>
      <c r="S609" s="218"/>
      <c r="T609" s="218"/>
      <c r="U609" s="218"/>
      <c r="V609" s="207"/>
      <c r="W609" s="207"/>
    </row>
    <row r="610" spans="1:23" s="210" customFormat="1" ht="66.75" hidden="1" customHeight="1" outlineLevel="1">
      <c r="A610" s="207"/>
      <c r="B610" s="208"/>
      <c r="C610" s="208" t="s">
        <v>885</v>
      </c>
      <c r="D610" s="207" t="s">
        <v>972</v>
      </c>
      <c r="E610" s="249" t="s">
        <v>1006</v>
      </c>
      <c r="F610" s="207" t="s">
        <v>898</v>
      </c>
      <c r="G610" s="209">
        <v>0</v>
      </c>
      <c r="H610" s="209">
        <v>0</v>
      </c>
      <c r="I610" s="209">
        <v>0</v>
      </c>
      <c r="J610" s="218">
        <v>0</v>
      </c>
      <c r="K610" s="197"/>
      <c r="L610" s="197">
        <v>15000</v>
      </c>
      <c r="M610" s="197"/>
      <c r="N610" s="218">
        <v>0</v>
      </c>
      <c r="O610" s="247">
        <v>0</v>
      </c>
      <c r="P610" s="218"/>
      <c r="Q610" s="218"/>
      <c r="R610" s="218"/>
      <c r="S610" s="218"/>
      <c r="T610" s="218"/>
      <c r="U610" s="218"/>
      <c r="V610" s="207"/>
      <c r="W610" s="207"/>
    </row>
    <row r="611" spans="1:23" s="185" customFormat="1" ht="63.75" collapsed="1">
      <c r="A611" s="182">
        <v>104010</v>
      </c>
      <c r="B611" s="183">
        <v>1236</v>
      </c>
      <c r="C611" s="183"/>
      <c r="D611" s="182" t="s">
        <v>819</v>
      </c>
      <c r="E611" s="182" t="s">
        <v>820</v>
      </c>
      <c r="F611" s="182"/>
      <c r="G611" s="184">
        <f>+G614+G615+G616+G617+G621+G635+G638+G642+G645</f>
        <v>100787463.13000001</v>
      </c>
      <c r="H611" s="184">
        <f t="shared" ref="H611:U611" si="182">+H614+H615+H616+H617+H621+H635+H638+H642+H645</f>
        <v>136540723.90000001</v>
      </c>
      <c r="I611" s="184">
        <f t="shared" si="182"/>
        <v>136540723.90000001</v>
      </c>
      <c r="J611" s="237">
        <f t="shared" si="182"/>
        <v>85300</v>
      </c>
      <c r="K611" s="441">
        <f t="shared" si="182"/>
        <v>136540723.90000001</v>
      </c>
      <c r="L611" s="441">
        <f t="shared" si="182"/>
        <v>89744822.700000003</v>
      </c>
      <c r="M611" s="441">
        <f t="shared" si="182"/>
        <v>136540723.90000001</v>
      </c>
      <c r="N611" s="237">
        <f t="shared" si="182"/>
        <v>69500</v>
      </c>
      <c r="O611" s="237">
        <f t="shared" si="182"/>
        <v>0</v>
      </c>
      <c r="P611" s="237">
        <f>+P614+P615+P616+P617+P621+P635+P638+P642+P645</f>
        <v>135548054.19999999</v>
      </c>
      <c r="Q611" s="237">
        <f t="shared" si="182"/>
        <v>141448054.19999999</v>
      </c>
      <c r="R611" s="237">
        <f t="shared" si="182"/>
        <v>139573054.19999999</v>
      </c>
      <c r="S611" s="237">
        <f t="shared" ref="S611" si="183">+S614+S615+S616+S617+S621+S635+S638+S642+S645</f>
        <v>0</v>
      </c>
      <c r="T611" s="237">
        <f t="shared" si="182"/>
        <v>0</v>
      </c>
      <c r="U611" s="237">
        <f t="shared" si="182"/>
        <v>0</v>
      </c>
      <c r="V611" s="184"/>
      <c r="W611" s="184"/>
    </row>
    <row r="612" spans="1:23" s="198" customFormat="1" ht="16.5">
      <c r="A612" s="196"/>
      <c r="B612" s="195"/>
      <c r="C612" s="195"/>
      <c r="D612" s="196"/>
      <c r="E612" s="196"/>
      <c r="F612" s="196"/>
      <c r="G612" s="197">
        <v>100787463.13000001</v>
      </c>
      <c r="H612" s="197">
        <v>136540723.90000001</v>
      </c>
      <c r="I612" s="197"/>
      <c r="J612" s="218"/>
      <c r="K612" s="197"/>
      <c r="L612" s="197"/>
      <c r="M612" s="197"/>
      <c r="N612" s="218"/>
      <c r="O612" s="218"/>
      <c r="P612" s="218"/>
      <c r="Q612" s="218"/>
      <c r="R612" s="218"/>
      <c r="S612" s="218"/>
      <c r="T612" s="218"/>
      <c r="U612" s="218"/>
      <c r="V612" s="196"/>
      <c r="W612" s="196"/>
    </row>
    <row r="613" spans="1:23" s="198" customFormat="1" ht="16.5">
      <c r="A613" s="196"/>
      <c r="B613" s="195"/>
      <c r="C613" s="195"/>
      <c r="D613" s="196"/>
      <c r="E613" s="196"/>
      <c r="F613" s="196"/>
      <c r="G613" s="197">
        <f>+G611-G612</f>
        <v>0</v>
      </c>
      <c r="H613" s="197">
        <f>+H611-H612</f>
        <v>0</v>
      </c>
      <c r="I613" s="197"/>
      <c r="J613" s="218"/>
      <c r="K613" s="197"/>
      <c r="L613" s="197"/>
      <c r="M613" s="197"/>
      <c r="N613" s="218"/>
      <c r="O613" s="218"/>
      <c r="P613" s="218"/>
      <c r="Q613" s="218"/>
      <c r="R613" s="218"/>
      <c r="S613" s="218"/>
      <c r="T613" s="218"/>
      <c r="U613" s="218"/>
      <c r="V613" s="196"/>
      <c r="W613" s="196"/>
    </row>
    <row r="614" spans="1:23" s="176" customFormat="1" ht="89.25">
      <c r="A614" s="179"/>
      <c r="B614" s="180"/>
      <c r="C614" s="180">
        <v>11001</v>
      </c>
      <c r="D614" s="179" t="s">
        <v>821</v>
      </c>
      <c r="E614" s="179" t="s">
        <v>822</v>
      </c>
      <c r="F614" s="179" t="s">
        <v>280</v>
      </c>
      <c r="G614" s="181">
        <v>1832410.49</v>
      </c>
      <c r="H614" s="181">
        <v>2323054.2000000002</v>
      </c>
      <c r="I614" s="181">
        <v>2323054.2000000002</v>
      </c>
      <c r="J614" s="218"/>
      <c r="K614" s="197">
        <v>2323054.2000000002</v>
      </c>
      <c r="L614" s="197">
        <v>2323054.2000000002</v>
      </c>
      <c r="M614" s="197">
        <v>2323054.2000000002</v>
      </c>
      <c r="N614" s="218"/>
      <c r="O614" s="218"/>
      <c r="P614" s="507">
        <v>2323054.2000000002</v>
      </c>
      <c r="Q614" s="507">
        <v>2323054.2000000002</v>
      </c>
      <c r="R614" s="507">
        <v>2323054.2000000002</v>
      </c>
      <c r="S614" s="218"/>
      <c r="T614" s="218"/>
      <c r="U614" s="218"/>
      <c r="V614" s="179" t="s">
        <v>152</v>
      </c>
      <c r="W614" s="179"/>
    </row>
    <row r="615" spans="1:23" s="176" customFormat="1" ht="127.5">
      <c r="A615" s="179"/>
      <c r="B615" s="180"/>
      <c r="C615" s="180">
        <v>12001</v>
      </c>
      <c r="D615" s="179" t="s">
        <v>854</v>
      </c>
      <c r="E615" s="179" t="s">
        <v>855</v>
      </c>
      <c r="F615" s="179" t="s">
        <v>307</v>
      </c>
      <c r="G615" s="181">
        <v>13021.93</v>
      </c>
      <c r="H615" s="181">
        <v>0</v>
      </c>
      <c r="I615" s="181">
        <v>0</v>
      </c>
      <c r="J615" s="218"/>
      <c r="K615" s="197"/>
      <c r="L615" s="197"/>
      <c r="M615" s="197"/>
      <c r="N615" s="218"/>
      <c r="O615" s="218"/>
      <c r="P615" s="218"/>
      <c r="Q615" s="218"/>
      <c r="R615" s="218"/>
      <c r="S615" s="218"/>
      <c r="T615" s="218"/>
      <c r="U615" s="218"/>
      <c r="V615" s="179" t="s">
        <v>152</v>
      </c>
      <c r="W615" s="179"/>
    </row>
    <row r="616" spans="1:23" s="176" customFormat="1" ht="153">
      <c r="A616" s="179"/>
      <c r="B616" s="180"/>
      <c r="C616" s="180">
        <v>31001</v>
      </c>
      <c r="D616" s="179" t="s">
        <v>856</v>
      </c>
      <c r="E616" s="179" t="s">
        <v>857</v>
      </c>
      <c r="F616" s="179" t="s">
        <v>858</v>
      </c>
      <c r="G616" s="181">
        <v>69894.86</v>
      </c>
      <c r="H616" s="181">
        <v>0</v>
      </c>
      <c r="I616" s="181">
        <v>0</v>
      </c>
      <c r="J616" s="218"/>
      <c r="K616" s="197"/>
      <c r="L616" s="197"/>
      <c r="M616" s="197"/>
      <c r="N616" s="218"/>
      <c r="O616" s="218"/>
      <c r="P616" s="218"/>
      <c r="Q616" s="218"/>
      <c r="R616" s="218"/>
      <c r="S616" s="218"/>
      <c r="T616" s="218"/>
      <c r="U616" s="218"/>
      <c r="V616" s="179"/>
      <c r="W616" s="179"/>
    </row>
    <row r="617" spans="1:23" s="176" customFormat="1" ht="76.5">
      <c r="A617" s="179"/>
      <c r="B617" s="180"/>
      <c r="C617" s="180">
        <v>32001</v>
      </c>
      <c r="D617" s="179" t="s">
        <v>823</v>
      </c>
      <c r="E617" s="179" t="s">
        <v>824</v>
      </c>
      <c r="F617" s="179" t="s">
        <v>320</v>
      </c>
      <c r="G617" s="181">
        <f>SUM(G618:G620)</f>
        <v>5506747.9800000004</v>
      </c>
      <c r="H617" s="181">
        <f>SUM(H618:H620)</f>
        <v>3376049.5</v>
      </c>
      <c r="I617" s="181">
        <f t="shared" ref="I617:U617" si="184">SUM(I618:I620)</f>
        <v>3376049.5</v>
      </c>
      <c r="J617" s="218">
        <f t="shared" si="184"/>
        <v>0</v>
      </c>
      <c r="K617" s="197">
        <v>3376049.5</v>
      </c>
      <c r="L617" s="197">
        <v>3376049.5</v>
      </c>
      <c r="M617" s="197">
        <v>3376049.5</v>
      </c>
      <c r="N617" s="218">
        <f t="shared" si="184"/>
        <v>0</v>
      </c>
      <c r="O617" s="218">
        <f t="shared" si="184"/>
        <v>0</v>
      </c>
      <c r="P617" s="218">
        <f t="shared" si="184"/>
        <v>5000000</v>
      </c>
      <c r="Q617" s="218">
        <f t="shared" si="184"/>
        <v>5000000</v>
      </c>
      <c r="R617" s="218">
        <f t="shared" si="184"/>
        <v>5000000</v>
      </c>
      <c r="S617" s="218">
        <f t="shared" ref="S617" si="185">SUM(S618:S620)</f>
        <v>0</v>
      </c>
      <c r="T617" s="218">
        <f t="shared" si="184"/>
        <v>0</v>
      </c>
      <c r="U617" s="218">
        <f t="shared" si="184"/>
        <v>0</v>
      </c>
      <c r="V617" s="179" t="s">
        <v>152</v>
      </c>
      <c r="W617" s="179"/>
    </row>
    <row r="618" spans="1:23" s="187" customFormat="1" ht="25.5" customHeight="1">
      <c r="A618" s="186"/>
      <c r="B618" s="186"/>
      <c r="C618" s="186"/>
      <c r="D618" s="605" t="s">
        <v>707</v>
      </c>
      <c r="E618" s="606"/>
      <c r="F618" s="186" t="s">
        <v>320</v>
      </c>
      <c r="G618" s="192">
        <v>1857558.21</v>
      </c>
      <c r="H618" s="192">
        <v>773040.5</v>
      </c>
      <c r="I618" s="192">
        <v>773040.5</v>
      </c>
      <c r="J618" s="189"/>
      <c r="K618" s="212"/>
      <c r="L618" s="212"/>
      <c r="M618" s="212"/>
      <c r="N618" s="189"/>
      <c r="O618" s="189"/>
      <c r="P618" s="504">
        <v>3000000</v>
      </c>
      <c r="Q618" s="504">
        <v>3000000</v>
      </c>
      <c r="R618" s="504">
        <v>3000000</v>
      </c>
      <c r="S618" s="189"/>
      <c r="T618" s="189"/>
      <c r="U618" s="189"/>
      <c r="V618" s="186"/>
      <c r="W618" s="186"/>
    </row>
    <row r="619" spans="1:23" s="187" customFormat="1" ht="25.5" customHeight="1">
      <c r="A619" s="186"/>
      <c r="B619" s="186"/>
      <c r="C619" s="186"/>
      <c r="D619" s="605" t="s">
        <v>412</v>
      </c>
      <c r="E619" s="606"/>
      <c r="F619" s="186" t="s">
        <v>320</v>
      </c>
      <c r="G619" s="192">
        <v>3649189.77</v>
      </c>
      <c r="H619" s="192">
        <v>2069316.2</v>
      </c>
      <c r="I619" s="192">
        <v>2069316.2</v>
      </c>
      <c r="J619" s="189"/>
      <c r="K619" s="212"/>
      <c r="L619" s="212"/>
      <c r="M619" s="212"/>
      <c r="N619" s="189"/>
      <c r="O619" s="189"/>
      <c r="P619" s="508">
        <v>2000000</v>
      </c>
      <c r="Q619" s="504">
        <v>2000000</v>
      </c>
      <c r="R619" s="504">
        <v>2000000</v>
      </c>
      <c r="S619" s="189"/>
      <c r="T619" s="189"/>
      <c r="U619" s="189"/>
      <c r="V619" s="186"/>
      <c r="W619" s="186"/>
    </row>
    <row r="620" spans="1:23" s="187" customFormat="1" ht="25.5" customHeight="1">
      <c r="A620" s="186"/>
      <c r="B620" s="186"/>
      <c r="C620" s="186"/>
      <c r="D620" s="605" t="s">
        <v>859</v>
      </c>
      <c r="E620" s="606"/>
      <c r="F620" s="186" t="s">
        <v>320</v>
      </c>
      <c r="G620" s="192">
        <v>0</v>
      </c>
      <c r="H620" s="192">
        <v>533692.80000000005</v>
      </c>
      <c r="I620" s="192">
        <v>533692.80000000005</v>
      </c>
      <c r="J620" s="189"/>
      <c r="K620" s="212"/>
      <c r="L620" s="212"/>
      <c r="M620" s="212"/>
      <c r="N620" s="189"/>
      <c r="O620" s="189"/>
      <c r="P620" s="189"/>
      <c r="Q620" s="189"/>
      <c r="R620" s="189"/>
      <c r="S620" s="189"/>
      <c r="T620" s="189"/>
      <c r="U620" s="189"/>
      <c r="V620" s="186"/>
      <c r="W620" s="186"/>
    </row>
    <row r="621" spans="1:23" s="176" customFormat="1" ht="76.5">
      <c r="A621" s="179"/>
      <c r="B621" s="180"/>
      <c r="C621" s="180">
        <v>32002</v>
      </c>
      <c r="D621" s="179" t="s">
        <v>825</v>
      </c>
      <c r="E621" s="179" t="s">
        <v>826</v>
      </c>
      <c r="F621" s="179" t="s">
        <v>320</v>
      </c>
      <c r="G621" s="181">
        <f>SUM(G622:G634)</f>
        <v>947795.17</v>
      </c>
      <c r="H621" s="181">
        <f t="shared" ref="H621:U621" si="186">SUM(H622:H634)</f>
        <v>3638942.1</v>
      </c>
      <c r="I621" s="181">
        <f t="shared" si="186"/>
        <v>3638942.1</v>
      </c>
      <c r="J621" s="218">
        <f t="shared" si="186"/>
        <v>0</v>
      </c>
      <c r="K621" s="197">
        <v>3638942.1</v>
      </c>
      <c r="L621" s="197">
        <v>3638942.1</v>
      </c>
      <c r="M621" s="197">
        <v>3638942.1</v>
      </c>
      <c r="N621" s="218">
        <f t="shared" si="186"/>
        <v>0</v>
      </c>
      <c r="O621" s="218">
        <f t="shared" si="186"/>
        <v>0</v>
      </c>
      <c r="P621" s="218">
        <f t="shared" si="186"/>
        <v>9750000</v>
      </c>
      <c r="Q621" s="218">
        <f t="shared" si="186"/>
        <v>9750000</v>
      </c>
      <c r="R621" s="218">
        <f t="shared" si="186"/>
        <v>9750000</v>
      </c>
      <c r="S621" s="218">
        <f t="shared" ref="S621" si="187">SUM(S622:S634)</f>
        <v>0</v>
      </c>
      <c r="T621" s="218">
        <f t="shared" si="186"/>
        <v>0</v>
      </c>
      <c r="U621" s="218">
        <f t="shared" si="186"/>
        <v>0</v>
      </c>
      <c r="V621" s="179" t="s">
        <v>152</v>
      </c>
      <c r="W621" s="179"/>
    </row>
    <row r="622" spans="1:23" s="187" customFormat="1" ht="25.5" customHeight="1">
      <c r="A622" s="186"/>
      <c r="B622" s="186"/>
      <c r="C622" s="186"/>
      <c r="D622" s="605" t="s">
        <v>576</v>
      </c>
      <c r="E622" s="606"/>
      <c r="F622" s="186" t="s">
        <v>320</v>
      </c>
      <c r="G622" s="192">
        <v>656716.51</v>
      </c>
      <c r="H622" s="192">
        <v>0</v>
      </c>
      <c r="I622" s="192">
        <v>0</v>
      </c>
      <c r="J622" s="189"/>
      <c r="K622" s="212"/>
      <c r="L622" s="212"/>
      <c r="M622" s="212"/>
      <c r="N622" s="189"/>
      <c r="O622" s="189"/>
      <c r="P622" s="504">
        <v>9750000</v>
      </c>
      <c r="Q622" s="504">
        <v>9750000</v>
      </c>
      <c r="R622" s="504">
        <v>9750000</v>
      </c>
      <c r="S622" s="189"/>
      <c r="T622" s="189"/>
      <c r="U622" s="189"/>
      <c r="V622" s="186"/>
      <c r="W622" s="186"/>
    </row>
    <row r="623" spans="1:23" s="187" customFormat="1" ht="25.5" customHeight="1">
      <c r="A623" s="186"/>
      <c r="B623" s="186"/>
      <c r="C623" s="186"/>
      <c r="D623" s="605" t="s">
        <v>353</v>
      </c>
      <c r="E623" s="606"/>
      <c r="F623" s="186" t="s">
        <v>320</v>
      </c>
      <c r="G623" s="192">
        <v>120051.45</v>
      </c>
      <c r="H623" s="192">
        <v>0</v>
      </c>
      <c r="I623" s="192">
        <v>0</v>
      </c>
      <c r="J623" s="189"/>
      <c r="K623" s="212"/>
      <c r="L623" s="212"/>
      <c r="M623" s="212"/>
      <c r="N623" s="189"/>
      <c r="O623" s="189"/>
      <c r="P623" s="189"/>
      <c r="Q623" s="189"/>
      <c r="R623" s="189"/>
      <c r="S623" s="189"/>
      <c r="T623" s="189"/>
      <c r="U623" s="189"/>
      <c r="V623" s="186"/>
      <c r="W623" s="186"/>
    </row>
    <row r="624" spans="1:23" s="187" customFormat="1" ht="25.5" customHeight="1">
      <c r="A624" s="186"/>
      <c r="B624" s="186"/>
      <c r="C624" s="186"/>
      <c r="D624" s="605" t="s">
        <v>577</v>
      </c>
      <c r="E624" s="606"/>
      <c r="F624" s="186" t="s">
        <v>320</v>
      </c>
      <c r="G624" s="192">
        <v>9184.98</v>
      </c>
      <c r="H624" s="192">
        <v>0</v>
      </c>
      <c r="I624" s="192">
        <v>0</v>
      </c>
      <c r="J624" s="189"/>
      <c r="K624" s="212"/>
      <c r="L624" s="212"/>
      <c r="M624" s="212"/>
      <c r="N624" s="189"/>
      <c r="O624" s="189"/>
      <c r="P624" s="189"/>
      <c r="Q624" s="189"/>
      <c r="R624" s="189"/>
      <c r="S624" s="189"/>
      <c r="T624" s="189"/>
      <c r="U624" s="189"/>
      <c r="V624" s="186"/>
      <c r="W624" s="186"/>
    </row>
    <row r="625" spans="1:23" s="187" customFormat="1" ht="25.5" customHeight="1">
      <c r="A625" s="186"/>
      <c r="B625" s="186"/>
      <c r="C625" s="186"/>
      <c r="D625" s="605" t="s">
        <v>413</v>
      </c>
      <c r="E625" s="606"/>
      <c r="F625" s="186" t="s">
        <v>320</v>
      </c>
      <c r="G625" s="192">
        <v>10196.41</v>
      </c>
      <c r="H625" s="192">
        <v>0</v>
      </c>
      <c r="I625" s="192">
        <v>0</v>
      </c>
      <c r="J625" s="189"/>
      <c r="K625" s="212"/>
      <c r="L625" s="212"/>
      <c r="M625" s="212"/>
      <c r="N625" s="189"/>
      <c r="O625" s="189"/>
      <c r="P625" s="189"/>
      <c r="Q625" s="189"/>
      <c r="R625" s="189"/>
      <c r="S625" s="189"/>
      <c r="T625" s="189"/>
      <c r="U625" s="189"/>
      <c r="V625" s="186"/>
      <c r="W625" s="186"/>
    </row>
    <row r="626" spans="1:23" s="187" customFormat="1" ht="25.5" customHeight="1">
      <c r="A626" s="186"/>
      <c r="B626" s="186"/>
      <c r="C626" s="186"/>
      <c r="D626" s="605" t="s">
        <v>578</v>
      </c>
      <c r="E626" s="606"/>
      <c r="F626" s="186" t="s">
        <v>320</v>
      </c>
      <c r="G626" s="192">
        <v>0</v>
      </c>
      <c r="H626" s="192">
        <v>0</v>
      </c>
      <c r="I626" s="192">
        <v>0</v>
      </c>
      <c r="J626" s="189"/>
      <c r="K626" s="212"/>
      <c r="L626" s="212"/>
      <c r="M626" s="212"/>
      <c r="N626" s="189"/>
      <c r="O626" s="189"/>
      <c r="P626" s="189"/>
      <c r="Q626" s="189"/>
      <c r="R626" s="189"/>
      <c r="S626" s="189"/>
      <c r="T626" s="189"/>
      <c r="U626" s="189"/>
      <c r="V626" s="186"/>
      <c r="W626" s="186"/>
    </row>
    <row r="627" spans="1:23" s="187" customFormat="1" ht="25.5" customHeight="1">
      <c r="A627" s="186"/>
      <c r="B627" s="186"/>
      <c r="C627" s="186"/>
      <c r="D627" s="605" t="s">
        <v>414</v>
      </c>
      <c r="E627" s="606"/>
      <c r="F627" s="186" t="s">
        <v>320</v>
      </c>
      <c r="G627" s="192">
        <v>117839.27</v>
      </c>
      <c r="H627" s="192">
        <v>0</v>
      </c>
      <c r="I627" s="192">
        <v>0</v>
      </c>
      <c r="J627" s="189"/>
      <c r="K627" s="212"/>
      <c r="L627" s="212"/>
      <c r="M627" s="212"/>
      <c r="N627" s="189"/>
      <c r="O627" s="189"/>
      <c r="P627" s="189"/>
      <c r="Q627" s="189"/>
      <c r="R627" s="189"/>
      <c r="S627" s="189"/>
      <c r="T627" s="189"/>
      <c r="U627" s="189"/>
      <c r="V627" s="186"/>
      <c r="W627" s="186"/>
    </row>
    <row r="628" spans="1:23" s="187" customFormat="1" ht="25.5" customHeight="1">
      <c r="A628" s="186"/>
      <c r="B628" s="186"/>
      <c r="C628" s="186"/>
      <c r="D628" s="605" t="s">
        <v>415</v>
      </c>
      <c r="E628" s="606"/>
      <c r="F628" s="186" t="s">
        <v>320</v>
      </c>
      <c r="G628" s="192">
        <v>13450.8</v>
      </c>
      <c r="H628" s="192">
        <v>0</v>
      </c>
      <c r="I628" s="192">
        <v>0</v>
      </c>
      <c r="J628" s="189"/>
      <c r="K628" s="212"/>
      <c r="L628" s="212"/>
      <c r="M628" s="212"/>
      <c r="N628" s="189"/>
      <c r="O628" s="189"/>
      <c r="P628" s="189"/>
      <c r="Q628" s="189"/>
      <c r="R628" s="189"/>
      <c r="S628" s="189"/>
      <c r="T628" s="189"/>
      <c r="U628" s="189"/>
      <c r="V628" s="186"/>
      <c r="W628" s="186"/>
    </row>
    <row r="629" spans="1:23" s="187" customFormat="1" ht="25.5" customHeight="1">
      <c r="A629" s="186"/>
      <c r="B629" s="186"/>
      <c r="C629" s="186"/>
      <c r="D629" s="605" t="s">
        <v>579</v>
      </c>
      <c r="E629" s="606"/>
      <c r="F629" s="186" t="s">
        <v>320</v>
      </c>
      <c r="G629" s="192">
        <v>4607.5</v>
      </c>
      <c r="H629" s="192">
        <v>0</v>
      </c>
      <c r="I629" s="192">
        <v>0</v>
      </c>
      <c r="J629" s="189"/>
      <c r="K629" s="212"/>
      <c r="L629" s="212"/>
      <c r="M629" s="212"/>
      <c r="N629" s="189"/>
      <c r="O629" s="189"/>
      <c r="P629" s="189"/>
      <c r="Q629" s="189"/>
      <c r="R629" s="189"/>
      <c r="S629" s="189"/>
      <c r="T629" s="189"/>
      <c r="U629" s="189"/>
      <c r="V629" s="186"/>
      <c r="W629" s="186"/>
    </row>
    <row r="630" spans="1:23" s="187" customFormat="1" ht="25.5" customHeight="1">
      <c r="A630" s="186"/>
      <c r="B630" s="186"/>
      <c r="C630" s="186"/>
      <c r="D630" s="605" t="s">
        <v>416</v>
      </c>
      <c r="E630" s="606"/>
      <c r="F630" s="186" t="s">
        <v>320</v>
      </c>
      <c r="G630" s="192">
        <v>2163.6999999999998</v>
      </c>
      <c r="H630" s="192">
        <v>0</v>
      </c>
      <c r="I630" s="192">
        <v>0</v>
      </c>
      <c r="J630" s="189"/>
      <c r="K630" s="212"/>
      <c r="L630" s="212"/>
      <c r="M630" s="212"/>
      <c r="N630" s="189"/>
      <c r="O630" s="189"/>
      <c r="P630" s="189"/>
      <c r="Q630" s="189"/>
      <c r="R630" s="189"/>
      <c r="S630" s="189"/>
      <c r="T630" s="189"/>
      <c r="U630" s="189"/>
      <c r="V630" s="186"/>
      <c r="W630" s="186"/>
    </row>
    <row r="631" spans="1:23" s="187" customFormat="1" ht="25.5" customHeight="1">
      <c r="A631" s="186"/>
      <c r="B631" s="186"/>
      <c r="C631" s="186"/>
      <c r="D631" s="605" t="s">
        <v>417</v>
      </c>
      <c r="E631" s="606"/>
      <c r="F631" s="186" t="s">
        <v>320</v>
      </c>
      <c r="G631" s="192">
        <v>1795.59</v>
      </c>
      <c r="H631" s="192">
        <v>0</v>
      </c>
      <c r="I631" s="192">
        <v>0</v>
      </c>
      <c r="J631" s="189"/>
      <c r="K631" s="212"/>
      <c r="L631" s="212"/>
      <c r="M631" s="212"/>
      <c r="N631" s="189"/>
      <c r="O631" s="189"/>
      <c r="P631" s="189"/>
      <c r="Q631" s="189"/>
      <c r="R631" s="189"/>
      <c r="S631" s="189"/>
      <c r="T631" s="189"/>
      <c r="U631" s="189"/>
      <c r="V631" s="186"/>
      <c r="W631" s="186"/>
    </row>
    <row r="632" spans="1:23" s="187" customFormat="1" ht="25.5" customHeight="1">
      <c r="A632" s="186"/>
      <c r="B632" s="186"/>
      <c r="C632" s="186"/>
      <c r="D632" s="605" t="s">
        <v>418</v>
      </c>
      <c r="E632" s="606"/>
      <c r="F632" s="186" t="s">
        <v>320</v>
      </c>
      <c r="G632" s="192">
        <v>3595.68</v>
      </c>
      <c r="H632" s="192">
        <v>0</v>
      </c>
      <c r="I632" s="192">
        <v>0</v>
      </c>
      <c r="J632" s="189"/>
      <c r="K632" s="212"/>
      <c r="L632" s="212"/>
      <c r="M632" s="212"/>
      <c r="N632" s="189"/>
      <c r="O632" s="189"/>
      <c r="P632" s="189"/>
      <c r="Q632" s="189"/>
      <c r="R632" s="189"/>
      <c r="S632" s="189"/>
      <c r="T632" s="189"/>
      <c r="U632" s="189"/>
      <c r="V632" s="186"/>
      <c r="W632" s="186"/>
    </row>
    <row r="633" spans="1:23" s="187" customFormat="1" ht="25.5" customHeight="1">
      <c r="A633" s="186"/>
      <c r="B633" s="186"/>
      <c r="C633" s="186"/>
      <c r="D633" s="605" t="s">
        <v>580</v>
      </c>
      <c r="E633" s="606"/>
      <c r="F633" s="186" t="s">
        <v>320</v>
      </c>
      <c r="G633" s="192">
        <v>8193.2800000000007</v>
      </c>
      <c r="H633" s="192">
        <v>0</v>
      </c>
      <c r="I633" s="192">
        <v>0</v>
      </c>
      <c r="J633" s="189"/>
      <c r="K633" s="212"/>
      <c r="L633" s="212"/>
      <c r="M633" s="212"/>
      <c r="N633" s="189"/>
      <c r="O633" s="189"/>
      <c r="P633" s="189"/>
      <c r="Q633" s="189"/>
      <c r="R633" s="189"/>
      <c r="S633" s="189"/>
      <c r="T633" s="189"/>
      <c r="U633" s="189"/>
      <c r="V633" s="186"/>
      <c r="W633" s="186"/>
    </row>
    <row r="634" spans="1:23" s="187" customFormat="1" ht="25.5" customHeight="1">
      <c r="A634" s="186"/>
      <c r="B634" s="186"/>
      <c r="C634" s="186"/>
      <c r="D634" s="605" t="s">
        <v>859</v>
      </c>
      <c r="E634" s="606"/>
      <c r="F634" s="186" t="s">
        <v>320</v>
      </c>
      <c r="G634" s="192">
        <v>0</v>
      </c>
      <c r="H634" s="192">
        <v>3638942.1</v>
      </c>
      <c r="I634" s="192">
        <v>3638942.1</v>
      </c>
      <c r="J634" s="189"/>
      <c r="K634" s="212"/>
      <c r="L634" s="212"/>
      <c r="M634" s="212"/>
      <c r="N634" s="189"/>
      <c r="O634" s="189"/>
      <c r="P634" s="189"/>
      <c r="Q634" s="189"/>
      <c r="R634" s="189"/>
      <c r="S634" s="189"/>
      <c r="T634" s="189"/>
      <c r="U634" s="189"/>
      <c r="V634" s="186"/>
      <c r="W634" s="186"/>
    </row>
    <row r="635" spans="1:23" s="176" customFormat="1" ht="89.25">
      <c r="A635" s="179"/>
      <c r="B635" s="180"/>
      <c r="C635" s="180">
        <v>32003</v>
      </c>
      <c r="D635" s="179" t="s">
        <v>827</v>
      </c>
      <c r="E635" s="179" t="s">
        <v>828</v>
      </c>
      <c r="F635" s="179" t="s">
        <v>320</v>
      </c>
      <c r="G635" s="181">
        <f>+G636+G637</f>
        <v>39938466.68</v>
      </c>
      <c r="H635" s="181">
        <f t="shared" ref="H635:U635" si="188">+H636+H637</f>
        <v>50781876.899999999</v>
      </c>
      <c r="I635" s="181">
        <f t="shared" si="188"/>
        <v>50781876.899999999</v>
      </c>
      <c r="J635" s="218">
        <f t="shared" si="188"/>
        <v>0</v>
      </c>
      <c r="K635" s="197">
        <v>50781876.899999999</v>
      </c>
      <c r="L635" s="197">
        <v>50781876.899999999</v>
      </c>
      <c r="M635" s="197">
        <v>50781876.899999999</v>
      </c>
      <c r="N635" s="218">
        <f t="shared" si="188"/>
        <v>0</v>
      </c>
      <c r="O635" s="218">
        <f t="shared" si="188"/>
        <v>0</v>
      </c>
      <c r="P635" s="218">
        <f t="shared" si="188"/>
        <v>89600000</v>
      </c>
      <c r="Q635" s="218">
        <f t="shared" si="188"/>
        <v>100000000</v>
      </c>
      <c r="R635" s="218">
        <f t="shared" si="188"/>
        <v>100000000</v>
      </c>
      <c r="S635" s="218">
        <f t="shared" ref="S635" si="189">+S636+S637</f>
        <v>0</v>
      </c>
      <c r="T635" s="218">
        <f t="shared" si="188"/>
        <v>0</v>
      </c>
      <c r="U635" s="218">
        <f t="shared" si="188"/>
        <v>0</v>
      </c>
      <c r="V635" s="179" t="s">
        <v>152</v>
      </c>
      <c r="W635" s="179"/>
    </row>
    <row r="636" spans="1:23" s="187" customFormat="1" ht="25.5" customHeight="1">
      <c r="A636" s="186"/>
      <c r="B636" s="186"/>
      <c r="C636" s="186"/>
      <c r="D636" s="605" t="s">
        <v>707</v>
      </c>
      <c r="E636" s="606"/>
      <c r="F636" s="186" t="s">
        <v>320</v>
      </c>
      <c r="G636" s="192">
        <v>35184908.75</v>
      </c>
      <c r="H636" s="192">
        <v>36846866</v>
      </c>
      <c r="I636" s="192">
        <v>36846866</v>
      </c>
      <c r="J636" s="189"/>
      <c r="K636" s="212"/>
      <c r="L636" s="212"/>
      <c r="M636" s="212"/>
      <c r="N636" s="189"/>
      <c r="O636" s="189"/>
      <c r="P636" s="504">
        <v>65100000</v>
      </c>
      <c r="Q636" s="504">
        <v>80000000</v>
      </c>
      <c r="R636" s="504">
        <v>80000000</v>
      </c>
      <c r="S636" s="189"/>
      <c r="T636" s="189"/>
      <c r="U636" s="189"/>
      <c r="V636" s="186"/>
      <c r="W636" s="186"/>
    </row>
    <row r="637" spans="1:23" s="187" customFormat="1" ht="25.5" customHeight="1">
      <c r="A637" s="186"/>
      <c r="B637" s="186"/>
      <c r="C637" s="186"/>
      <c r="D637" s="605" t="s">
        <v>412</v>
      </c>
      <c r="E637" s="606"/>
      <c r="F637" s="186" t="s">
        <v>320</v>
      </c>
      <c r="G637" s="192">
        <v>4753557.93</v>
      </c>
      <c r="H637" s="192">
        <v>13935010.9</v>
      </c>
      <c r="I637" s="192">
        <v>13935010.9</v>
      </c>
      <c r="J637" s="189"/>
      <c r="K637" s="212"/>
      <c r="L637" s="212"/>
      <c r="M637" s="212"/>
      <c r="N637" s="189"/>
      <c r="O637" s="189"/>
      <c r="P637" s="504">
        <v>24500000</v>
      </c>
      <c r="Q637" s="504">
        <v>20000000</v>
      </c>
      <c r="R637" s="504">
        <v>20000000</v>
      </c>
      <c r="S637" s="189"/>
      <c r="T637" s="189"/>
      <c r="U637" s="189"/>
      <c r="V637" s="186"/>
      <c r="W637" s="186"/>
    </row>
    <row r="638" spans="1:23" s="176" customFormat="1" ht="76.5">
      <c r="A638" s="179"/>
      <c r="B638" s="180"/>
      <c r="C638" s="180">
        <v>32004</v>
      </c>
      <c r="D638" s="179" t="s">
        <v>829</v>
      </c>
      <c r="E638" s="179" t="s">
        <v>830</v>
      </c>
      <c r="F638" s="179" t="s">
        <v>320</v>
      </c>
      <c r="G638" s="181">
        <f>+G639+G640+G641</f>
        <v>23886972.539999999</v>
      </c>
      <c r="H638" s="181">
        <f>+H639+H640+H641</f>
        <v>37458000</v>
      </c>
      <c r="I638" s="181">
        <f t="shared" ref="I638:U638" si="190">+I639+I640+I641</f>
        <v>37458000</v>
      </c>
      <c r="J638" s="218">
        <f t="shared" si="190"/>
        <v>69500</v>
      </c>
      <c r="K638" s="197">
        <v>37458000</v>
      </c>
      <c r="L638" s="197">
        <v>69500</v>
      </c>
      <c r="M638" s="197">
        <v>37458000</v>
      </c>
      <c r="N638" s="218">
        <f t="shared" si="190"/>
        <v>69500</v>
      </c>
      <c r="O638" s="218">
        <f t="shared" si="190"/>
        <v>0</v>
      </c>
      <c r="P638" s="218">
        <f t="shared" si="190"/>
        <v>10000000</v>
      </c>
      <c r="Q638" s="218">
        <f t="shared" si="190"/>
        <v>7500000</v>
      </c>
      <c r="R638" s="218">
        <f t="shared" si="190"/>
        <v>7500000</v>
      </c>
      <c r="S638" s="218">
        <f t="shared" ref="S638" si="191">+S639+S640+S641</f>
        <v>0</v>
      </c>
      <c r="T638" s="218">
        <f t="shared" si="190"/>
        <v>0</v>
      </c>
      <c r="U638" s="218">
        <f t="shared" si="190"/>
        <v>0</v>
      </c>
      <c r="V638" s="179" t="s">
        <v>152</v>
      </c>
      <c r="W638" s="179"/>
    </row>
    <row r="639" spans="1:23" s="187" customFormat="1" ht="25.5" customHeight="1">
      <c r="A639" s="186"/>
      <c r="B639" s="186"/>
      <c r="C639" s="186"/>
      <c r="D639" s="605" t="s">
        <v>707</v>
      </c>
      <c r="E639" s="606"/>
      <c r="F639" s="186"/>
      <c r="G639" s="192">
        <v>22500550.719999999</v>
      </c>
      <c r="H639" s="264">
        <v>25889123</v>
      </c>
      <c r="I639" s="264">
        <v>25889123</v>
      </c>
      <c r="J639" s="189"/>
      <c r="K639" s="212"/>
      <c r="L639" s="212"/>
      <c r="M639" s="212"/>
      <c r="N639" s="189"/>
      <c r="O639" s="189"/>
      <c r="P639" s="504">
        <v>10000000</v>
      </c>
      <c r="Q639" s="504">
        <v>7500000</v>
      </c>
      <c r="R639" s="504">
        <v>7500000</v>
      </c>
      <c r="S639" s="189"/>
      <c r="T639" s="189"/>
      <c r="U639" s="189"/>
      <c r="V639" s="186"/>
      <c r="W639" s="186"/>
    </row>
    <row r="640" spans="1:23" s="231" customFormat="1" ht="25.5" customHeight="1">
      <c r="A640" s="186"/>
      <c r="B640" s="186"/>
      <c r="C640" s="186"/>
      <c r="D640" s="190"/>
      <c r="E640" s="191" t="s">
        <v>582</v>
      </c>
      <c r="F640" s="186"/>
      <c r="G640" s="192"/>
      <c r="H640" s="192"/>
      <c r="I640" s="192"/>
      <c r="J640" s="189">
        <v>69500</v>
      </c>
      <c r="K640" s="212"/>
      <c r="L640" s="212"/>
      <c r="M640" s="212"/>
      <c r="N640" s="189">
        <v>69500</v>
      </c>
      <c r="O640" s="189">
        <v>0</v>
      </c>
      <c r="P640" s="189"/>
      <c r="Q640" s="189"/>
      <c r="R640" s="189"/>
      <c r="S640" s="189"/>
      <c r="T640" s="189"/>
      <c r="U640" s="189"/>
      <c r="V640" s="186"/>
      <c r="W640" s="186"/>
    </row>
    <row r="641" spans="1:23" s="187" customFormat="1" ht="25.5" customHeight="1">
      <c r="A641" s="186"/>
      <c r="B641" s="186"/>
      <c r="C641" s="186"/>
      <c r="D641" s="605" t="s">
        <v>412</v>
      </c>
      <c r="E641" s="606"/>
      <c r="F641" s="186"/>
      <c r="G641" s="192">
        <v>1386421.82</v>
      </c>
      <c r="H641" s="264">
        <v>11568877</v>
      </c>
      <c r="I641" s="264">
        <v>11568877</v>
      </c>
      <c r="J641" s="189"/>
      <c r="K641" s="212"/>
      <c r="L641" s="212"/>
      <c r="M641" s="212"/>
      <c r="N641" s="189"/>
      <c r="O641" s="189"/>
      <c r="P641" s="189"/>
      <c r="Q641" s="189"/>
      <c r="R641" s="189"/>
      <c r="S641" s="189"/>
      <c r="T641" s="189"/>
      <c r="U641" s="189"/>
      <c r="V641" s="186"/>
      <c r="W641" s="186"/>
    </row>
    <row r="642" spans="1:23" s="176" customFormat="1" ht="89.25">
      <c r="A642" s="179"/>
      <c r="B642" s="180"/>
      <c r="C642" s="180">
        <v>32005</v>
      </c>
      <c r="D642" s="179" t="s">
        <v>831</v>
      </c>
      <c r="E642" s="179" t="s">
        <v>828</v>
      </c>
      <c r="F642" s="179" t="s">
        <v>320</v>
      </c>
      <c r="G642" s="181">
        <f>+G643+G644</f>
        <v>25226522.940000001</v>
      </c>
      <c r="H642" s="181">
        <f t="shared" ref="H642:U642" si="192">+H643+H644</f>
        <v>29539600</v>
      </c>
      <c r="I642" s="181">
        <f t="shared" si="192"/>
        <v>29539600</v>
      </c>
      <c r="J642" s="218">
        <f t="shared" si="192"/>
        <v>0</v>
      </c>
      <c r="K642" s="197">
        <v>29539600</v>
      </c>
      <c r="L642" s="197">
        <v>29539600</v>
      </c>
      <c r="M642" s="197">
        <v>29539600</v>
      </c>
      <c r="N642" s="218">
        <f t="shared" si="192"/>
        <v>0</v>
      </c>
      <c r="O642" s="218">
        <f t="shared" si="192"/>
        <v>0</v>
      </c>
      <c r="P642" s="218">
        <f t="shared" si="192"/>
        <v>8875000</v>
      </c>
      <c r="Q642" s="218">
        <f t="shared" si="192"/>
        <v>6875000</v>
      </c>
      <c r="R642" s="218">
        <f t="shared" si="192"/>
        <v>5000000</v>
      </c>
      <c r="S642" s="218">
        <f t="shared" ref="S642" si="193">+S643+S644</f>
        <v>0</v>
      </c>
      <c r="T642" s="218">
        <f t="shared" si="192"/>
        <v>0</v>
      </c>
      <c r="U642" s="218">
        <f t="shared" si="192"/>
        <v>0</v>
      </c>
      <c r="V642" s="179" t="s">
        <v>152</v>
      </c>
      <c r="W642" s="179"/>
    </row>
    <row r="643" spans="1:23" s="187" customFormat="1" ht="25.5" customHeight="1">
      <c r="A643" s="186"/>
      <c r="B643" s="186"/>
      <c r="C643" s="186"/>
      <c r="D643" s="605" t="s">
        <v>707</v>
      </c>
      <c r="E643" s="606"/>
      <c r="F643" s="186" t="s">
        <v>320</v>
      </c>
      <c r="G643" s="192">
        <v>22023209.210000001</v>
      </c>
      <c r="H643" s="192">
        <v>21639600</v>
      </c>
      <c r="I643" s="192">
        <v>21639600</v>
      </c>
      <c r="J643" s="189"/>
      <c r="K643" s="212"/>
      <c r="L643" s="212"/>
      <c r="M643" s="212"/>
      <c r="N643" s="189"/>
      <c r="O643" s="189"/>
      <c r="P643" s="504">
        <v>4875000</v>
      </c>
      <c r="Q643" s="504">
        <v>5875000</v>
      </c>
      <c r="R643" s="504">
        <v>5000000</v>
      </c>
      <c r="S643" s="189"/>
      <c r="T643" s="189"/>
      <c r="U643" s="189"/>
      <c r="V643" s="186"/>
      <c r="W643" s="186"/>
    </row>
    <row r="644" spans="1:23" s="187" customFormat="1" ht="25.5" customHeight="1">
      <c r="A644" s="186"/>
      <c r="B644" s="186"/>
      <c r="C644" s="186"/>
      <c r="D644" s="605" t="s">
        <v>412</v>
      </c>
      <c r="E644" s="606"/>
      <c r="F644" s="186" t="s">
        <v>320</v>
      </c>
      <c r="G644" s="192">
        <v>3203313.73</v>
      </c>
      <c r="H644" s="192">
        <v>7900000</v>
      </c>
      <c r="I644" s="192">
        <v>7900000</v>
      </c>
      <c r="J644" s="189"/>
      <c r="K644" s="212"/>
      <c r="L644" s="212"/>
      <c r="M644" s="212"/>
      <c r="N644" s="189"/>
      <c r="O644" s="189"/>
      <c r="P644" s="504">
        <v>4000000</v>
      </c>
      <c r="Q644" s="504">
        <v>1000000</v>
      </c>
      <c r="R644" s="504">
        <v>0</v>
      </c>
      <c r="S644" s="189"/>
      <c r="T644" s="189"/>
      <c r="U644" s="189"/>
      <c r="V644" s="186"/>
      <c r="W644" s="186"/>
    </row>
    <row r="645" spans="1:23" s="176" customFormat="1" ht="89.25">
      <c r="A645" s="179"/>
      <c r="B645" s="180"/>
      <c r="C645" s="180">
        <v>32006</v>
      </c>
      <c r="D645" s="179" t="s">
        <v>832</v>
      </c>
      <c r="E645" s="179" t="s">
        <v>833</v>
      </c>
      <c r="F645" s="179" t="s">
        <v>320</v>
      </c>
      <c r="G645" s="181">
        <f>SUM(G646:G658)</f>
        <v>3365630.5400000005</v>
      </c>
      <c r="H645" s="181">
        <f t="shared" ref="H645:U645" si="194">SUM(H646:H658)</f>
        <v>9423201.1999999993</v>
      </c>
      <c r="I645" s="181">
        <f t="shared" si="194"/>
        <v>9423201.1999999993</v>
      </c>
      <c r="J645" s="218">
        <f t="shared" si="194"/>
        <v>15800</v>
      </c>
      <c r="K645" s="197">
        <v>9423201.1999999993</v>
      </c>
      <c r="L645" s="197">
        <v>15800</v>
      </c>
      <c r="M645" s="197">
        <v>9423201.1999999993</v>
      </c>
      <c r="N645" s="218">
        <f t="shared" si="194"/>
        <v>0</v>
      </c>
      <c r="O645" s="218">
        <f t="shared" si="194"/>
        <v>0</v>
      </c>
      <c r="P645" s="218">
        <f t="shared" si="194"/>
        <v>10000000</v>
      </c>
      <c r="Q645" s="218">
        <f t="shared" si="194"/>
        <v>10000000</v>
      </c>
      <c r="R645" s="218">
        <f t="shared" si="194"/>
        <v>10000000</v>
      </c>
      <c r="S645" s="218">
        <f t="shared" ref="S645" si="195">SUM(S646:S658)</f>
        <v>0</v>
      </c>
      <c r="T645" s="218">
        <f t="shared" si="194"/>
        <v>0</v>
      </c>
      <c r="U645" s="218">
        <f t="shared" si="194"/>
        <v>0</v>
      </c>
      <c r="V645" s="179" t="s">
        <v>152</v>
      </c>
      <c r="W645" s="179"/>
    </row>
    <row r="646" spans="1:23" s="187" customFormat="1" ht="23.25" customHeight="1">
      <c r="A646" s="186"/>
      <c r="B646" s="186"/>
      <c r="C646" s="186"/>
      <c r="D646" s="605" t="s">
        <v>576</v>
      </c>
      <c r="E646" s="606"/>
      <c r="F646" s="186" t="s">
        <v>320</v>
      </c>
      <c r="G646" s="192">
        <v>320</v>
      </c>
      <c r="H646" s="192">
        <v>0</v>
      </c>
      <c r="I646" s="192">
        <v>0</v>
      </c>
      <c r="J646" s="189"/>
      <c r="K646" s="212"/>
      <c r="L646" s="212"/>
      <c r="M646" s="212"/>
      <c r="N646" s="189"/>
      <c r="O646" s="189"/>
      <c r="P646" s="189"/>
      <c r="Q646" s="189"/>
      <c r="R646" s="189"/>
      <c r="S646" s="189"/>
      <c r="T646" s="189"/>
      <c r="U646" s="189"/>
      <c r="V646" s="186"/>
      <c r="W646" s="186"/>
    </row>
    <row r="647" spans="1:23" s="187" customFormat="1" ht="23.25" customHeight="1">
      <c r="A647" s="186"/>
      <c r="B647" s="186"/>
      <c r="C647" s="186"/>
      <c r="D647" s="605" t="s">
        <v>353</v>
      </c>
      <c r="E647" s="606"/>
      <c r="F647" s="186" t="s">
        <v>320</v>
      </c>
      <c r="G647" s="192">
        <v>2838699.37</v>
      </c>
      <c r="H647" s="192">
        <v>9423201.1999999993</v>
      </c>
      <c r="I647" s="192">
        <v>9423201.1999999993</v>
      </c>
      <c r="J647" s="189"/>
      <c r="K647" s="212"/>
      <c r="L647" s="212"/>
      <c r="M647" s="212"/>
      <c r="N647" s="189"/>
      <c r="O647" s="189"/>
      <c r="P647" s="189">
        <v>10000000</v>
      </c>
      <c r="Q647" s="189">
        <v>10000000</v>
      </c>
      <c r="R647" s="189">
        <v>10000000</v>
      </c>
      <c r="S647" s="189"/>
      <c r="T647" s="189"/>
      <c r="U647" s="189"/>
      <c r="V647" s="186"/>
      <c r="W647" s="186"/>
    </row>
    <row r="648" spans="1:23" s="187" customFormat="1" ht="23.25" customHeight="1">
      <c r="A648" s="186"/>
      <c r="B648" s="186"/>
      <c r="C648" s="186"/>
      <c r="D648" s="605" t="s">
        <v>582</v>
      </c>
      <c r="E648" s="606" t="s">
        <v>583</v>
      </c>
      <c r="F648" s="186" t="s">
        <v>320</v>
      </c>
      <c r="G648" s="192">
        <v>6467.7</v>
      </c>
      <c r="H648" s="192">
        <v>0</v>
      </c>
      <c r="I648" s="192">
        <v>0</v>
      </c>
      <c r="J648" s="189">
        <v>15800</v>
      </c>
      <c r="K648" s="212"/>
      <c r="L648" s="212"/>
      <c r="M648" s="212"/>
      <c r="N648" s="189">
        <v>0</v>
      </c>
      <c r="O648" s="189">
        <v>0</v>
      </c>
      <c r="P648" s="189"/>
      <c r="Q648" s="189"/>
      <c r="R648" s="189"/>
      <c r="S648" s="189"/>
      <c r="T648" s="189"/>
      <c r="U648" s="189"/>
      <c r="V648" s="186"/>
      <c r="W648" s="186"/>
    </row>
    <row r="649" spans="1:23" s="187" customFormat="1" ht="23.25" customHeight="1">
      <c r="A649" s="186"/>
      <c r="B649" s="186"/>
      <c r="C649" s="186"/>
      <c r="D649" s="605" t="s">
        <v>577</v>
      </c>
      <c r="E649" s="606"/>
      <c r="F649" s="186" t="s">
        <v>320</v>
      </c>
      <c r="G649" s="192">
        <v>61884.13</v>
      </c>
      <c r="H649" s="192">
        <v>0</v>
      </c>
      <c r="I649" s="192">
        <v>0</v>
      </c>
      <c r="J649" s="189"/>
      <c r="K649" s="212"/>
      <c r="L649" s="212"/>
      <c r="M649" s="212"/>
      <c r="N649" s="189"/>
      <c r="O649" s="189"/>
      <c r="P649" s="189"/>
      <c r="Q649" s="189"/>
      <c r="R649" s="189"/>
      <c r="S649" s="189"/>
      <c r="T649" s="189"/>
      <c r="U649" s="189"/>
      <c r="V649" s="186"/>
      <c r="W649" s="186"/>
    </row>
    <row r="650" spans="1:23" s="187" customFormat="1" ht="23.25" customHeight="1">
      <c r="A650" s="186"/>
      <c r="B650" s="186"/>
      <c r="C650" s="186"/>
      <c r="D650" s="605" t="s">
        <v>413</v>
      </c>
      <c r="E650" s="606"/>
      <c r="F650" s="186" t="s">
        <v>320</v>
      </c>
      <c r="G650" s="192">
        <v>36102.33</v>
      </c>
      <c r="H650" s="192">
        <v>0</v>
      </c>
      <c r="I650" s="192">
        <v>0</v>
      </c>
      <c r="J650" s="189"/>
      <c r="K650" s="212"/>
      <c r="L650" s="212"/>
      <c r="M650" s="212"/>
      <c r="N650" s="189"/>
      <c r="O650" s="189"/>
      <c r="P650" s="189"/>
      <c r="Q650" s="189"/>
      <c r="R650" s="189"/>
      <c r="S650" s="189"/>
      <c r="T650" s="189"/>
      <c r="U650" s="189"/>
      <c r="V650" s="186"/>
      <c r="W650" s="186"/>
    </row>
    <row r="651" spans="1:23" s="187" customFormat="1" ht="23.25" customHeight="1">
      <c r="A651" s="186"/>
      <c r="B651" s="186"/>
      <c r="C651" s="186"/>
      <c r="D651" s="605" t="s">
        <v>578</v>
      </c>
      <c r="E651" s="606"/>
      <c r="F651" s="186" t="s">
        <v>320</v>
      </c>
      <c r="G651" s="192">
        <v>87262.39</v>
      </c>
      <c r="H651" s="192">
        <v>0</v>
      </c>
      <c r="I651" s="192">
        <v>0</v>
      </c>
      <c r="J651" s="189"/>
      <c r="K651" s="212"/>
      <c r="L651" s="212"/>
      <c r="M651" s="212"/>
      <c r="N651" s="189"/>
      <c r="O651" s="189"/>
      <c r="P651" s="189"/>
      <c r="Q651" s="189"/>
      <c r="R651" s="189"/>
      <c r="S651" s="189"/>
      <c r="T651" s="189"/>
      <c r="U651" s="189"/>
      <c r="V651" s="186"/>
      <c r="W651" s="186"/>
    </row>
    <row r="652" spans="1:23" s="187" customFormat="1" ht="23.25" customHeight="1">
      <c r="A652" s="186"/>
      <c r="B652" s="186"/>
      <c r="C652" s="186"/>
      <c r="D652" s="605" t="s">
        <v>414</v>
      </c>
      <c r="E652" s="606"/>
      <c r="F652" s="186" t="s">
        <v>320</v>
      </c>
      <c r="G652" s="192">
        <v>29058.55</v>
      </c>
      <c r="H652" s="192">
        <v>0</v>
      </c>
      <c r="I652" s="192">
        <v>0</v>
      </c>
      <c r="J652" s="189"/>
      <c r="K652" s="212"/>
      <c r="L652" s="212"/>
      <c r="M652" s="212"/>
      <c r="N652" s="189"/>
      <c r="O652" s="189"/>
      <c r="P652" s="189"/>
      <c r="Q652" s="189"/>
      <c r="R652" s="189"/>
      <c r="S652" s="189"/>
      <c r="T652" s="189"/>
      <c r="U652" s="189"/>
      <c r="V652" s="186"/>
      <c r="W652" s="186"/>
    </row>
    <row r="653" spans="1:23" s="187" customFormat="1" ht="23.25" customHeight="1">
      <c r="A653" s="186"/>
      <c r="B653" s="186"/>
      <c r="C653" s="186"/>
      <c r="D653" s="605" t="s">
        <v>415</v>
      </c>
      <c r="E653" s="606"/>
      <c r="F653" s="186" t="s">
        <v>320</v>
      </c>
      <c r="G653" s="192">
        <v>36965.94</v>
      </c>
      <c r="H653" s="192">
        <v>0</v>
      </c>
      <c r="I653" s="192">
        <v>0</v>
      </c>
      <c r="J653" s="189"/>
      <c r="K653" s="212"/>
      <c r="L653" s="212"/>
      <c r="M653" s="212"/>
      <c r="N653" s="189"/>
      <c r="O653" s="189"/>
      <c r="P653" s="189"/>
      <c r="Q653" s="189"/>
      <c r="R653" s="189"/>
      <c r="S653" s="189"/>
      <c r="T653" s="189"/>
      <c r="U653" s="189"/>
      <c r="V653" s="186"/>
      <c r="W653" s="186"/>
    </row>
    <row r="654" spans="1:23" s="187" customFormat="1" ht="23.25" customHeight="1">
      <c r="A654" s="186"/>
      <c r="B654" s="186"/>
      <c r="C654" s="186"/>
      <c r="D654" s="605" t="s">
        <v>579</v>
      </c>
      <c r="E654" s="606"/>
      <c r="F654" s="186" t="s">
        <v>320</v>
      </c>
      <c r="G654" s="192">
        <v>18097.37</v>
      </c>
      <c r="H654" s="192">
        <v>0</v>
      </c>
      <c r="I654" s="192">
        <v>0</v>
      </c>
      <c r="J654" s="189"/>
      <c r="K654" s="212"/>
      <c r="L654" s="212"/>
      <c r="M654" s="212"/>
      <c r="N654" s="189"/>
      <c r="O654" s="189"/>
      <c r="P654" s="189"/>
      <c r="Q654" s="189"/>
      <c r="R654" s="189"/>
      <c r="S654" s="189"/>
      <c r="T654" s="189"/>
      <c r="U654" s="189"/>
      <c r="V654" s="186"/>
      <c r="W654" s="186"/>
    </row>
    <row r="655" spans="1:23" s="187" customFormat="1" ht="23.25" customHeight="1">
      <c r="A655" s="186"/>
      <c r="B655" s="186"/>
      <c r="C655" s="186"/>
      <c r="D655" s="605" t="s">
        <v>416</v>
      </c>
      <c r="E655" s="606"/>
      <c r="F655" s="186" t="s">
        <v>320</v>
      </c>
      <c r="G655" s="192">
        <v>163940.32999999999</v>
      </c>
      <c r="H655" s="192">
        <v>0</v>
      </c>
      <c r="I655" s="192">
        <v>0</v>
      </c>
      <c r="J655" s="189"/>
      <c r="K655" s="212"/>
      <c r="L655" s="212"/>
      <c r="M655" s="212"/>
      <c r="N655" s="189"/>
      <c r="O655" s="189"/>
      <c r="P655" s="189"/>
      <c r="Q655" s="189"/>
      <c r="R655" s="189"/>
      <c r="S655" s="189"/>
      <c r="T655" s="189"/>
      <c r="U655" s="189"/>
      <c r="V655" s="186"/>
      <c r="W655" s="186"/>
    </row>
    <row r="656" spans="1:23" s="187" customFormat="1" ht="23.25" customHeight="1">
      <c r="A656" s="186"/>
      <c r="B656" s="186"/>
      <c r="C656" s="186"/>
      <c r="D656" s="605" t="s">
        <v>417</v>
      </c>
      <c r="E656" s="606"/>
      <c r="F656" s="186" t="s">
        <v>320</v>
      </c>
      <c r="G656" s="192">
        <v>17030.68</v>
      </c>
      <c r="H656" s="192">
        <v>0</v>
      </c>
      <c r="I656" s="192">
        <v>0</v>
      </c>
      <c r="J656" s="189"/>
      <c r="K656" s="212"/>
      <c r="L656" s="212"/>
      <c r="M656" s="212"/>
      <c r="N656" s="189"/>
      <c r="O656" s="189"/>
      <c r="P656" s="189"/>
      <c r="Q656" s="189"/>
      <c r="R656" s="189"/>
      <c r="S656" s="189"/>
      <c r="T656" s="189"/>
      <c r="U656" s="189"/>
      <c r="V656" s="186"/>
      <c r="W656" s="186"/>
    </row>
    <row r="657" spans="1:23" s="187" customFormat="1" ht="23.25" customHeight="1">
      <c r="A657" s="186"/>
      <c r="B657" s="186"/>
      <c r="C657" s="186"/>
      <c r="D657" s="605" t="s">
        <v>418</v>
      </c>
      <c r="E657" s="606"/>
      <c r="F657" s="186" t="s">
        <v>320</v>
      </c>
      <c r="G657" s="192">
        <v>22462.1</v>
      </c>
      <c r="H657" s="192">
        <v>0</v>
      </c>
      <c r="I657" s="192">
        <v>0</v>
      </c>
      <c r="J657" s="189"/>
      <c r="K657" s="212"/>
      <c r="L657" s="212"/>
      <c r="M657" s="212"/>
      <c r="N657" s="189"/>
      <c r="O657" s="189"/>
      <c r="P657" s="189"/>
      <c r="Q657" s="189"/>
      <c r="R657" s="189"/>
      <c r="S657" s="189"/>
      <c r="T657" s="189"/>
      <c r="U657" s="189"/>
      <c r="V657" s="186"/>
      <c r="W657" s="186"/>
    </row>
    <row r="658" spans="1:23" s="187" customFormat="1" ht="23.25" customHeight="1">
      <c r="A658" s="186"/>
      <c r="B658" s="186"/>
      <c r="C658" s="186"/>
      <c r="D658" s="605" t="s">
        <v>580</v>
      </c>
      <c r="E658" s="606"/>
      <c r="F658" s="186" t="s">
        <v>320</v>
      </c>
      <c r="G658" s="192">
        <v>47339.65</v>
      </c>
      <c r="H658" s="192">
        <v>0</v>
      </c>
      <c r="I658" s="192">
        <v>0</v>
      </c>
      <c r="J658" s="189"/>
      <c r="K658" s="212"/>
      <c r="L658" s="212"/>
      <c r="M658" s="212"/>
      <c r="N658" s="189"/>
      <c r="O658" s="189"/>
      <c r="P658" s="189"/>
      <c r="Q658" s="189"/>
      <c r="R658" s="189"/>
      <c r="S658" s="189"/>
      <c r="T658" s="189"/>
      <c r="U658" s="189"/>
      <c r="V658" s="186"/>
      <c r="W658" s="186"/>
    </row>
    <row r="659" spans="1:23" s="176" customFormat="1" ht="16.5">
      <c r="A659" s="179"/>
      <c r="B659" s="180"/>
      <c r="C659" s="180"/>
      <c r="D659" s="179"/>
      <c r="E659" s="179"/>
      <c r="F659" s="179"/>
      <c r="G659" s="181"/>
      <c r="H659" s="181"/>
      <c r="I659" s="181"/>
      <c r="J659" s="218"/>
      <c r="K659" s="197"/>
      <c r="L659" s="197"/>
      <c r="M659" s="197"/>
      <c r="N659" s="218"/>
      <c r="O659" s="218"/>
      <c r="P659" s="218"/>
      <c r="Q659" s="218"/>
      <c r="R659" s="218"/>
      <c r="S659" s="218"/>
      <c r="T659" s="218"/>
      <c r="U659" s="218"/>
      <c r="V659" s="179"/>
      <c r="W659" s="179"/>
    </row>
    <row r="660" spans="1:23" s="185" customFormat="1" ht="25.5">
      <c r="A660" s="182">
        <v>104010</v>
      </c>
      <c r="B660" s="183">
        <v>1238</v>
      </c>
      <c r="C660" s="183"/>
      <c r="D660" s="182" t="s">
        <v>834</v>
      </c>
      <c r="E660" s="182" t="s">
        <v>835</v>
      </c>
      <c r="F660" s="182"/>
      <c r="G660" s="184">
        <f>+G663+G676+G689+G701+G713+G714</f>
        <v>3017368.84</v>
      </c>
      <c r="H660" s="184">
        <f t="shared" ref="H660:U660" si="196">+H663+H676+H689+H701+H713+H714</f>
        <v>1883715.4999999998</v>
      </c>
      <c r="I660" s="184">
        <f t="shared" si="196"/>
        <v>1883715.4999999998</v>
      </c>
      <c r="J660" s="237">
        <f t="shared" si="196"/>
        <v>2377174.54</v>
      </c>
      <c r="K660" s="237">
        <f t="shared" si="196"/>
        <v>2377174.5</v>
      </c>
      <c r="L660" s="237">
        <f t="shared" si="196"/>
        <v>2501132</v>
      </c>
      <c r="M660" s="237">
        <f t="shared" si="196"/>
        <v>1851691.38</v>
      </c>
      <c r="N660" s="237">
        <f t="shared" si="196"/>
        <v>2398553.4899999998</v>
      </c>
      <c r="O660" s="237">
        <f t="shared" si="196"/>
        <v>2417858.4900000002</v>
      </c>
      <c r="P660" s="237">
        <f t="shared" si="196"/>
        <v>2289538.77</v>
      </c>
      <c r="Q660" s="237">
        <f t="shared" si="196"/>
        <v>2846366.6799999997</v>
      </c>
      <c r="R660" s="237">
        <f t="shared" si="196"/>
        <v>2859745.3799999994</v>
      </c>
      <c r="S660" s="237">
        <f t="shared" ref="S660" si="197">+S663+S676+S689+S701+S713+S714</f>
        <v>0</v>
      </c>
      <c r="T660" s="237">
        <f t="shared" si="196"/>
        <v>0</v>
      </c>
      <c r="U660" s="237">
        <f t="shared" si="196"/>
        <v>0</v>
      </c>
      <c r="V660" s="184"/>
      <c r="W660" s="184"/>
    </row>
    <row r="661" spans="1:23" s="198" customFormat="1" ht="16.5">
      <c r="A661" s="196"/>
      <c r="B661" s="195"/>
      <c r="C661" s="195"/>
      <c r="D661" s="196"/>
      <c r="E661" s="196"/>
      <c r="F661" s="196"/>
      <c r="G661" s="197">
        <v>3017368.84</v>
      </c>
      <c r="H661" s="197">
        <v>1883715.4999999998</v>
      </c>
      <c r="I661" s="197"/>
      <c r="J661" s="218"/>
      <c r="K661" s="197"/>
      <c r="L661" s="197"/>
      <c r="M661" s="197"/>
      <c r="N661" s="218"/>
      <c r="O661" s="218"/>
      <c r="P661" s="218">
        <v>2289538.77</v>
      </c>
      <c r="Q661" s="218">
        <v>2846366.6799999997</v>
      </c>
      <c r="R661" s="218">
        <v>2859745.3799999994</v>
      </c>
      <c r="S661" s="218"/>
      <c r="T661" s="218"/>
      <c r="U661" s="218"/>
      <c r="V661" s="196"/>
      <c r="W661" s="196"/>
    </row>
    <row r="662" spans="1:23" s="198" customFormat="1" ht="16.5">
      <c r="A662" s="196"/>
      <c r="B662" s="195"/>
      <c r="C662" s="195"/>
      <c r="D662" s="196"/>
      <c r="E662" s="196"/>
      <c r="F662" s="196"/>
      <c r="G662" s="197">
        <f>+G660-G661</f>
        <v>0</v>
      </c>
      <c r="H662" s="197">
        <f>+H660-H661</f>
        <v>0</v>
      </c>
      <c r="I662" s="197">
        <f t="shared" ref="I662:R662" si="198">+I660-I661</f>
        <v>1883715.4999999998</v>
      </c>
      <c r="J662" s="197">
        <f t="shared" si="198"/>
        <v>2377174.54</v>
      </c>
      <c r="K662" s="197">
        <f t="shared" si="198"/>
        <v>2377174.5</v>
      </c>
      <c r="L662" s="197">
        <f t="shared" si="198"/>
        <v>2501132</v>
      </c>
      <c r="M662" s="197">
        <f t="shared" si="198"/>
        <v>1851691.38</v>
      </c>
      <c r="N662" s="197">
        <f t="shared" si="198"/>
        <v>2398553.4899999998</v>
      </c>
      <c r="O662" s="197">
        <f t="shared" si="198"/>
        <v>2417858.4900000002</v>
      </c>
      <c r="P662" s="197">
        <f t="shared" si="198"/>
        <v>0</v>
      </c>
      <c r="Q662" s="197">
        <f t="shared" si="198"/>
        <v>0</v>
      </c>
      <c r="R662" s="197">
        <f t="shared" si="198"/>
        <v>0</v>
      </c>
      <c r="S662" s="218"/>
      <c r="T662" s="218"/>
      <c r="U662" s="218"/>
      <c r="V662" s="196"/>
      <c r="W662" s="196"/>
    </row>
    <row r="663" spans="1:23" s="176" customFormat="1" ht="76.5">
      <c r="A663" s="179"/>
      <c r="B663" s="180"/>
      <c r="C663" s="180">
        <v>11001</v>
      </c>
      <c r="D663" s="179" t="s">
        <v>836</v>
      </c>
      <c r="E663" s="179" t="s">
        <v>837</v>
      </c>
      <c r="F663" s="179" t="s">
        <v>280</v>
      </c>
      <c r="G663" s="181">
        <f>SUM(G664:G675)</f>
        <v>809692</v>
      </c>
      <c r="H663" s="181">
        <f t="shared" ref="H663:U663" si="199">SUM(H664:H675)</f>
        <v>789210.99999999988</v>
      </c>
      <c r="I663" s="181">
        <f t="shared" si="199"/>
        <v>789210.99999999988</v>
      </c>
      <c r="J663" s="218">
        <f t="shared" si="199"/>
        <v>1067850</v>
      </c>
      <c r="K663" s="197">
        <v>1067850</v>
      </c>
      <c r="L663" s="197">
        <v>1067850</v>
      </c>
      <c r="M663" s="197">
        <v>775176.2</v>
      </c>
      <c r="N663" s="218">
        <f t="shared" si="199"/>
        <v>1070550</v>
      </c>
      <c r="O663" s="218">
        <f t="shared" si="199"/>
        <v>1075950</v>
      </c>
      <c r="P663" s="218">
        <f>SUM(P664:P665)</f>
        <v>1067850</v>
      </c>
      <c r="Q663" s="218">
        <f t="shared" ref="Q663:R663" si="200">SUM(Q664:Q665)</f>
        <v>1058002.3999999999</v>
      </c>
      <c r="R663" s="218">
        <f t="shared" si="200"/>
        <v>1063402.3999999999</v>
      </c>
      <c r="S663" s="218">
        <f t="shared" ref="S663" si="201">SUM(S664:S675)</f>
        <v>0</v>
      </c>
      <c r="T663" s="218">
        <f t="shared" si="199"/>
        <v>0</v>
      </c>
      <c r="U663" s="218">
        <f t="shared" si="199"/>
        <v>0</v>
      </c>
      <c r="V663" s="179" t="s">
        <v>152</v>
      </c>
      <c r="W663" s="179"/>
    </row>
    <row r="664" spans="1:23" s="187" customFormat="1" ht="24" customHeight="1">
      <c r="A664" s="186"/>
      <c r="B664" s="186"/>
      <c r="C664" s="186"/>
      <c r="D664" s="605" t="s">
        <v>576</v>
      </c>
      <c r="E664" s="606"/>
      <c r="F664" s="186" t="s">
        <v>280</v>
      </c>
      <c r="G664" s="192">
        <v>22872.6</v>
      </c>
      <c r="H664" s="192">
        <v>22798.799999999999</v>
      </c>
      <c r="I664" s="192">
        <v>22798.799999999999</v>
      </c>
      <c r="J664" s="189">
        <v>54000</v>
      </c>
      <c r="K664" s="212"/>
      <c r="L664" s="212"/>
      <c r="M664" s="212"/>
      <c r="N664" s="189">
        <v>54000</v>
      </c>
      <c r="O664" s="189">
        <v>54000</v>
      </c>
      <c r="P664" s="215">
        <v>54000</v>
      </c>
      <c r="Q664" s="215">
        <v>41452.400000000001</v>
      </c>
      <c r="R664" s="215">
        <v>41452.400000000001</v>
      </c>
      <c r="S664" s="189"/>
      <c r="T664" s="189"/>
      <c r="U664" s="189"/>
      <c r="V664" s="186"/>
      <c r="W664" s="186"/>
    </row>
    <row r="665" spans="1:23" s="187" customFormat="1" ht="16.5">
      <c r="A665" s="186"/>
      <c r="B665" s="186"/>
      <c r="C665" s="186"/>
      <c r="D665" s="605" t="s">
        <v>353</v>
      </c>
      <c r="E665" s="606"/>
      <c r="F665" s="186" t="s">
        <v>280</v>
      </c>
      <c r="G665" s="192">
        <v>44762.400000000001</v>
      </c>
      <c r="H665" s="192">
        <v>42766</v>
      </c>
      <c r="I665" s="192">
        <v>42766</v>
      </c>
      <c r="J665" s="189">
        <v>43200</v>
      </c>
      <c r="K665" s="212"/>
      <c r="L665" s="212"/>
      <c r="M665" s="212"/>
      <c r="N665" s="189">
        <v>43200</v>
      </c>
      <c r="O665" s="189">
        <v>43200</v>
      </c>
      <c r="P665" s="495">
        <f>43200+P666+P667+P668+P669+P670+P671+P672+P673+P674+P675</f>
        <v>1013850</v>
      </c>
      <c r="Q665" s="495">
        <f t="shared" ref="Q665:R665" si="202">43200+Q666+Q667+Q668+Q669+Q670+Q671+Q672+Q673+Q674+Q675</f>
        <v>1016550</v>
      </c>
      <c r="R665" s="495">
        <f t="shared" si="202"/>
        <v>1021950</v>
      </c>
      <c r="S665" s="189"/>
      <c r="T665" s="189"/>
      <c r="U665" s="189"/>
      <c r="V665" s="186"/>
      <c r="W665" s="186"/>
    </row>
    <row r="666" spans="1:23" s="187" customFormat="1" ht="16.5">
      <c r="A666" s="186"/>
      <c r="B666" s="186"/>
      <c r="C666" s="186"/>
      <c r="D666" s="605" t="s">
        <v>577</v>
      </c>
      <c r="E666" s="606"/>
      <c r="F666" s="186" t="s">
        <v>280</v>
      </c>
      <c r="G666" s="192">
        <v>51916.3</v>
      </c>
      <c r="H666" s="192">
        <v>53619.8</v>
      </c>
      <c r="I666" s="192">
        <v>53619.8</v>
      </c>
      <c r="J666" s="189">
        <v>126900</v>
      </c>
      <c r="K666" s="212"/>
      <c r="L666" s="212"/>
      <c r="M666" s="212"/>
      <c r="N666" s="189">
        <v>124200</v>
      </c>
      <c r="O666" s="189">
        <v>124200</v>
      </c>
      <c r="P666" s="505">
        <v>126900</v>
      </c>
      <c r="Q666" s="505">
        <v>124200</v>
      </c>
      <c r="R666" s="505">
        <v>124200</v>
      </c>
      <c r="S666" s="189"/>
      <c r="T666" s="189"/>
      <c r="U666" s="189"/>
      <c r="V666" s="186"/>
      <c r="W666" s="186"/>
    </row>
    <row r="667" spans="1:23" s="187" customFormat="1" ht="16.5">
      <c r="A667" s="186"/>
      <c r="B667" s="186"/>
      <c r="C667" s="186"/>
      <c r="D667" s="605" t="s">
        <v>413</v>
      </c>
      <c r="E667" s="606"/>
      <c r="F667" s="186" t="s">
        <v>280</v>
      </c>
      <c r="G667" s="192">
        <v>68043.3</v>
      </c>
      <c r="H667" s="192">
        <v>79180.3</v>
      </c>
      <c r="I667" s="192">
        <v>79180.3</v>
      </c>
      <c r="J667" s="189">
        <v>78300</v>
      </c>
      <c r="K667" s="212"/>
      <c r="L667" s="212"/>
      <c r="M667" s="212"/>
      <c r="N667" s="189">
        <v>78300</v>
      </c>
      <c r="O667" s="189">
        <v>78300</v>
      </c>
      <c r="P667" s="505">
        <v>78300</v>
      </c>
      <c r="Q667" s="505">
        <v>78300</v>
      </c>
      <c r="R667" s="505">
        <v>78300</v>
      </c>
      <c r="S667" s="189"/>
      <c r="T667" s="189"/>
      <c r="U667" s="189"/>
      <c r="V667" s="186"/>
      <c r="W667" s="186"/>
    </row>
    <row r="668" spans="1:23" s="187" customFormat="1" ht="16.5">
      <c r="A668" s="186"/>
      <c r="B668" s="186"/>
      <c r="C668" s="186"/>
      <c r="D668" s="605" t="s">
        <v>578</v>
      </c>
      <c r="E668" s="606"/>
      <c r="F668" s="186" t="s">
        <v>280</v>
      </c>
      <c r="G668" s="192">
        <v>171770.6</v>
      </c>
      <c r="H668" s="192">
        <v>156755.79999999999</v>
      </c>
      <c r="I668" s="192">
        <v>156755.79999999999</v>
      </c>
      <c r="J668" s="189">
        <v>194400</v>
      </c>
      <c r="K668" s="212"/>
      <c r="L668" s="212"/>
      <c r="M668" s="212"/>
      <c r="N668" s="189">
        <v>199800</v>
      </c>
      <c r="O668" s="189">
        <v>205200</v>
      </c>
      <c r="P668" s="505">
        <v>194400</v>
      </c>
      <c r="Q668" s="505">
        <v>199800</v>
      </c>
      <c r="R668" s="505">
        <v>205200</v>
      </c>
      <c r="S668" s="189"/>
      <c r="T668" s="189"/>
      <c r="U668" s="189"/>
      <c r="V668" s="186"/>
      <c r="W668" s="186"/>
    </row>
    <row r="669" spans="1:23" s="187" customFormat="1" ht="16.5">
      <c r="A669" s="186"/>
      <c r="B669" s="186"/>
      <c r="C669" s="186"/>
      <c r="D669" s="605" t="s">
        <v>414</v>
      </c>
      <c r="E669" s="606"/>
      <c r="F669" s="186" t="s">
        <v>280</v>
      </c>
      <c r="G669" s="192">
        <v>186410.8</v>
      </c>
      <c r="H669" s="192">
        <v>128347.9</v>
      </c>
      <c r="I669" s="192">
        <v>128347.9</v>
      </c>
      <c r="J669" s="189">
        <v>216000</v>
      </c>
      <c r="K669" s="212"/>
      <c r="L669" s="212"/>
      <c r="M669" s="212"/>
      <c r="N669" s="189">
        <v>216000</v>
      </c>
      <c r="O669" s="189">
        <v>216000</v>
      </c>
      <c r="P669" s="505">
        <v>216000</v>
      </c>
      <c r="Q669" s="505">
        <v>216000</v>
      </c>
      <c r="R669" s="505">
        <v>216000</v>
      </c>
      <c r="S669" s="189"/>
      <c r="T669" s="189"/>
      <c r="U669" s="189"/>
      <c r="V669" s="186"/>
      <c r="W669" s="186"/>
    </row>
    <row r="670" spans="1:23" s="187" customFormat="1" ht="16.5">
      <c r="A670" s="186"/>
      <c r="B670" s="186"/>
      <c r="C670" s="186"/>
      <c r="D670" s="605" t="s">
        <v>415</v>
      </c>
      <c r="E670" s="606"/>
      <c r="F670" s="186" t="s">
        <v>280</v>
      </c>
      <c r="G670" s="192">
        <v>108600.6</v>
      </c>
      <c r="H670" s="192">
        <v>72688.7</v>
      </c>
      <c r="I670" s="192">
        <v>72688.7</v>
      </c>
      <c r="J670" s="189">
        <v>94500</v>
      </c>
      <c r="K670" s="212"/>
      <c r="L670" s="212"/>
      <c r="M670" s="212"/>
      <c r="N670" s="189">
        <v>94500</v>
      </c>
      <c r="O670" s="189">
        <v>94500</v>
      </c>
      <c r="P670" s="505">
        <v>94500</v>
      </c>
      <c r="Q670" s="505">
        <v>94500</v>
      </c>
      <c r="R670" s="505">
        <v>94500</v>
      </c>
      <c r="S670" s="189"/>
      <c r="T670" s="189"/>
      <c r="U670" s="189"/>
      <c r="V670" s="186"/>
      <c r="W670" s="186"/>
    </row>
    <row r="671" spans="1:23" s="187" customFormat="1" ht="16.5">
      <c r="A671" s="186"/>
      <c r="B671" s="186"/>
      <c r="C671" s="186"/>
      <c r="D671" s="605" t="s">
        <v>579</v>
      </c>
      <c r="E671" s="606"/>
      <c r="F671" s="186" t="s">
        <v>280</v>
      </c>
      <c r="G671" s="192">
        <v>47993.5</v>
      </c>
      <c r="H671" s="192">
        <v>49120.9</v>
      </c>
      <c r="I671" s="192">
        <v>49120.9</v>
      </c>
      <c r="J671" s="189">
        <v>64800</v>
      </c>
      <c r="K671" s="212"/>
      <c r="L671" s="212"/>
      <c r="M671" s="212"/>
      <c r="N671" s="189">
        <v>64800</v>
      </c>
      <c r="O671" s="189">
        <v>64800</v>
      </c>
      <c r="P671" s="505">
        <v>64800</v>
      </c>
      <c r="Q671" s="505">
        <v>64800</v>
      </c>
      <c r="R671" s="505">
        <v>64800</v>
      </c>
      <c r="S671" s="189"/>
      <c r="T671" s="189"/>
      <c r="U671" s="189"/>
      <c r="V671" s="186"/>
      <c r="W671" s="186"/>
    </row>
    <row r="672" spans="1:23" s="187" customFormat="1" ht="16.5">
      <c r="A672" s="186"/>
      <c r="B672" s="186"/>
      <c r="C672" s="186"/>
      <c r="D672" s="605" t="s">
        <v>416</v>
      </c>
      <c r="E672" s="606"/>
      <c r="F672" s="186" t="s">
        <v>280</v>
      </c>
      <c r="G672" s="192">
        <v>68616.5</v>
      </c>
      <c r="H672" s="192">
        <v>139433.29999999999</v>
      </c>
      <c r="I672" s="192">
        <v>139433.29999999999</v>
      </c>
      <c r="J672" s="189">
        <v>108000</v>
      </c>
      <c r="K672" s="212"/>
      <c r="L672" s="212"/>
      <c r="M672" s="212"/>
      <c r="N672" s="189">
        <v>108000</v>
      </c>
      <c r="O672" s="189">
        <v>108000</v>
      </c>
      <c r="P672" s="505">
        <v>108000</v>
      </c>
      <c r="Q672" s="505">
        <v>108000</v>
      </c>
      <c r="R672" s="505">
        <v>108000</v>
      </c>
      <c r="S672" s="189"/>
      <c r="T672" s="189"/>
      <c r="U672" s="189"/>
      <c r="V672" s="186"/>
      <c r="W672" s="186"/>
    </row>
    <row r="673" spans="1:23" s="187" customFormat="1" ht="16.5">
      <c r="A673" s="186"/>
      <c r="B673" s="186"/>
      <c r="C673" s="186"/>
      <c r="D673" s="605" t="s">
        <v>417</v>
      </c>
      <c r="E673" s="606"/>
      <c r="F673" s="186" t="s">
        <v>280</v>
      </c>
      <c r="G673" s="192">
        <v>7716.1</v>
      </c>
      <c r="H673" s="192">
        <v>9570.7000000000007</v>
      </c>
      <c r="I673" s="192">
        <v>9570.7000000000007</v>
      </c>
      <c r="J673" s="189">
        <v>24300</v>
      </c>
      <c r="K673" s="212"/>
      <c r="L673" s="212"/>
      <c r="M673" s="212"/>
      <c r="N673" s="189">
        <v>24300</v>
      </c>
      <c r="O673" s="189">
        <v>24300</v>
      </c>
      <c r="P673" s="505">
        <v>24300</v>
      </c>
      <c r="Q673" s="505">
        <v>24300</v>
      </c>
      <c r="R673" s="505">
        <v>24300</v>
      </c>
      <c r="S673" s="189"/>
      <c r="T673" s="189"/>
      <c r="U673" s="189"/>
      <c r="V673" s="186"/>
      <c r="W673" s="186"/>
    </row>
    <row r="674" spans="1:23" s="187" customFormat="1" ht="16.5">
      <c r="A674" s="186"/>
      <c r="B674" s="186"/>
      <c r="C674" s="186"/>
      <c r="D674" s="605" t="s">
        <v>418</v>
      </c>
      <c r="E674" s="606"/>
      <c r="F674" s="186" t="s">
        <v>280</v>
      </c>
      <c r="G674" s="192">
        <v>12029.8</v>
      </c>
      <c r="H674" s="192">
        <v>16647.599999999999</v>
      </c>
      <c r="I674" s="192">
        <v>16647.599999999999</v>
      </c>
      <c r="J674" s="189">
        <v>22950</v>
      </c>
      <c r="K674" s="212"/>
      <c r="L674" s="212"/>
      <c r="M674" s="212"/>
      <c r="N674" s="189">
        <v>22950</v>
      </c>
      <c r="O674" s="189">
        <v>22950</v>
      </c>
      <c r="P674" s="505">
        <v>22950</v>
      </c>
      <c r="Q674" s="505">
        <v>22950</v>
      </c>
      <c r="R674" s="505">
        <v>22950</v>
      </c>
      <c r="S674" s="189"/>
      <c r="T674" s="189"/>
      <c r="U674" s="189"/>
      <c r="V674" s="186"/>
      <c r="W674" s="186"/>
    </row>
    <row r="675" spans="1:23" s="187" customFormat="1" ht="16.5">
      <c r="A675" s="186"/>
      <c r="B675" s="186"/>
      <c r="C675" s="186"/>
      <c r="D675" s="605" t="s">
        <v>580</v>
      </c>
      <c r="E675" s="606"/>
      <c r="F675" s="186" t="s">
        <v>280</v>
      </c>
      <c r="G675" s="192">
        <v>18959.5</v>
      </c>
      <c r="H675" s="192">
        <v>18281.2</v>
      </c>
      <c r="I675" s="192">
        <v>18281.2</v>
      </c>
      <c r="J675" s="189">
        <v>40500</v>
      </c>
      <c r="K675" s="212"/>
      <c r="L675" s="212"/>
      <c r="M675" s="212"/>
      <c r="N675" s="189">
        <v>40500</v>
      </c>
      <c r="O675" s="189">
        <v>40500</v>
      </c>
      <c r="P675" s="505">
        <v>40500</v>
      </c>
      <c r="Q675" s="505">
        <v>40500</v>
      </c>
      <c r="R675" s="505">
        <v>40500</v>
      </c>
      <c r="S675" s="189"/>
      <c r="T675" s="189"/>
      <c r="U675" s="189"/>
      <c r="V675" s="186"/>
      <c r="W675" s="186"/>
    </row>
    <row r="676" spans="1:23" s="176" customFormat="1" ht="66" customHeight="1">
      <c r="A676" s="179"/>
      <c r="B676" s="180"/>
      <c r="C676" s="180" t="s">
        <v>838</v>
      </c>
      <c r="D676" s="179" t="s">
        <v>839</v>
      </c>
      <c r="E676" s="179" t="s">
        <v>840</v>
      </c>
      <c r="F676" s="179" t="s">
        <v>280</v>
      </c>
      <c r="G676" s="181">
        <f>SUM(G677:G688)</f>
        <v>24837.640000000003</v>
      </c>
      <c r="H676" s="181">
        <f t="shared" ref="H676:U676" si="203">SUM(H677:H688)</f>
        <v>36072</v>
      </c>
      <c r="I676" s="181">
        <f t="shared" si="203"/>
        <v>36072</v>
      </c>
      <c r="J676" s="218">
        <f t="shared" si="203"/>
        <v>39298.769999999997</v>
      </c>
      <c r="K676" s="197">
        <v>39298.699999999997</v>
      </c>
      <c r="L676" s="197">
        <v>39298.699999999997</v>
      </c>
      <c r="M676" s="197">
        <v>24837.64</v>
      </c>
      <c r="N676" s="218">
        <f t="shared" si="203"/>
        <v>40225.32</v>
      </c>
      <c r="O676" s="218">
        <f t="shared" si="203"/>
        <v>40277.520000000004</v>
      </c>
      <c r="P676" s="218">
        <f t="shared" si="203"/>
        <v>39298.769999999997</v>
      </c>
      <c r="Q676" s="218">
        <f t="shared" si="203"/>
        <v>38597.520000000004</v>
      </c>
      <c r="R676" s="218">
        <f t="shared" si="203"/>
        <v>38649.72</v>
      </c>
      <c r="S676" s="218">
        <f t="shared" ref="S676" si="204">SUM(S677:S688)</f>
        <v>0</v>
      </c>
      <c r="T676" s="218">
        <f t="shared" si="203"/>
        <v>0</v>
      </c>
      <c r="U676" s="218">
        <f t="shared" si="203"/>
        <v>0</v>
      </c>
      <c r="V676" s="179" t="s">
        <v>152</v>
      </c>
      <c r="W676" s="179"/>
    </row>
    <row r="677" spans="1:23" s="187" customFormat="1" ht="24" customHeight="1">
      <c r="A677" s="186"/>
      <c r="B677" s="186"/>
      <c r="C677" s="186"/>
      <c r="D677" s="605" t="s">
        <v>576</v>
      </c>
      <c r="E677" s="606"/>
      <c r="F677" s="186" t="s">
        <v>280</v>
      </c>
      <c r="G677" s="192">
        <v>7448</v>
      </c>
      <c r="H677" s="192">
        <v>7680</v>
      </c>
      <c r="I677" s="192">
        <v>7680</v>
      </c>
      <c r="J677" s="189">
        <v>10205.1</v>
      </c>
      <c r="K677" s="212"/>
      <c r="L677" s="212"/>
      <c r="M677" s="212"/>
      <c r="N677" s="189">
        <v>10909.800000000001</v>
      </c>
      <c r="O677" s="189">
        <v>10909.800000000001</v>
      </c>
      <c r="P677" s="189">
        <v>10205.1</v>
      </c>
      <c r="Q677" s="189">
        <v>9282</v>
      </c>
      <c r="R677" s="189">
        <v>9282</v>
      </c>
      <c r="S677" s="189"/>
      <c r="T677" s="189"/>
      <c r="U677" s="189"/>
      <c r="V677" s="186"/>
      <c r="W677" s="186"/>
    </row>
    <row r="678" spans="1:23" s="187" customFormat="1" ht="16.5">
      <c r="A678" s="186"/>
      <c r="B678" s="186"/>
      <c r="C678" s="186"/>
      <c r="D678" s="605" t="s">
        <v>353</v>
      </c>
      <c r="E678" s="606"/>
      <c r="F678" s="186" t="s">
        <v>280</v>
      </c>
      <c r="G678" s="192">
        <v>0</v>
      </c>
      <c r="H678" s="192">
        <v>480</v>
      </c>
      <c r="I678" s="192">
        <v>480</v>
      </c>
      <c r="J678" s="189">
        <v>0</v>
      </c>
      <c r="K678" s="212"/>
      <c r="L678" s="212"/>
      <c r="M678" s="212"/>
      <c r="N678" s="189">
        <v>0</v>
      </c>
      <c r="O678" s="189">
        <v>0</v>
      </c>
      <c r="P678" s="189">
        <v>0</v>
      </c>
      <c r="Q678" s="189">
        <v>0</v>
      </c>
      <c r="R678" s="189">
        <v>0</v>
      </c>
      <c r="S678" s="189"/>
      <c r="T678" s="189"/>
      <c r="U678" s="189"/>
      <c r="V678" s="186"/>
      <c r="W678" s="186"/>
    </row>
    <row r="679" spans="1:23" s="187" customFormat="1" ht="16.5">
      <c r="A679" s="186"/>
      <c r="B679" s="186"/>
      <c r="C679" s="186"/>
      <c r="D679" s="605" t="s">
        <v>577</v>
      </c>
      <c r="E679" s="606"/>
      <c r="F679" s="186" t="s">
        <v>280</v>
      </c>
      <c r="G679" s="192">
        <v>1200</v>
      </c>
      <c r="H679" s="192">
        <v>2352</v>
      </c>
      <c r="I679" s="192">
        <v>2352</v>
      </c>
      <c r="J679" s="189">
        <v>2088</v>
      </c>
      <c r="K679" s="212"/>
      <c r="L679" s="212"/>
      <c r="M679" s="212"/>
      <c r="N679" s="189">
        <v>2088</v>
      </c>
      <c r="O679" s="189">
        <v>2088</v>
      </c>
      <c r="P679" s="189">
        <v>2088</v>
      </c>
      <c r="Q679" s="189">
        <v>2088</v>
      </c>
      <c r="R679" s="189">
        <v>2088</v>
      </c>
      <c r="S679" s="189"/>
      <c r="T679" s="189"/>
      <c r="U679" s="189"/>
      <c r="V679" s="186"/>
      <c r="W679" s="186"/>
    </row>
    <row r="680" spans="1:23" s="187" customFormat="1" ht="16.5">
      <c r="A680" s="186"/>
      <c r="B680" s="186"/>
      <c r="C680" s="186"/>
      <c r="D680" s="605" t="s">
        <v>413</v>
      </c>
      <c r="E680" s="606"/>
      <c r="F680" s="186" t="s">
        <v>280</v>
      </c>
      <c r="G680" s="192">
        <v>2950.47</v>
      </c>
      <c r="H680" s="192">
        <v>5880</v>
      </c>
      <c r="I680" s="192">
        <v>5880</v>
      </c>
      <c r="J680" s="189">
        <v>3510.45</v>
      </c>
      <c r="K680" s="212"/>
      <c r="L680" s="212"/>
      <c r="M680" s="212"/>
      <c r="N680" s="189">
        <v>3680.1</v>
      </c>
      <c r="O680" s="189">
        <v>3680.1</v>
      </c>
      <c r="P680" s="189">
        <v>3510.45</v>
      </c>
      <c r="Q680" s="189">
        <v>3680.1</v>
      </c>
      <c r="R680" s="189">
        <v>3680.1</v>
      </c>
      <c r="S680" s="189"/>
      <c r="T680" s="189"/>
      <c r="U680" s="189"/>
      <c r="V680" s="186"/>
      <c r="W680" s="186"/>
    </row>
    <row r="681" spans="1:23" s="187" customFormat="1" ht="16.5">
      <c r="A681" s="186"/>
      <c r="B681" s="186"/>
      <c r="C681" s="186"/>
      <c r="D681" s="605" t="s">
        <v>578</v>
      </c>
      <c r="E681" s="606"/>
      <c r="F681" s="186" t="s">
        <v>280</v>
      </c>
      <c r="G681" s="192">
        <v>2240.52</v>
      </c>
      <c r="H681" s="192">
        <v>2784</v>
      </c>
      <c r="I681" s="192">
        <v>2784</v>
      </c>
      <c r="J681" s="189">
        <v>4384.8</v>
      </c>
      <c r="K681" s="212"/>
      <c r="L681" s="212"/>
      <c r="M681" s="212"/>
      <c r="N681" s="189">
        <v>4384.8</v>
      </c>
      <c r="O681" s="189">
        <v>4384.8</v>
      </c>
      <c r="P681" s="189">
        <v>4384.8</v>
      </c>
      <c r="Q681" s="189">
        <v>4384.8</v>
      </c>
      <c r="R681" s="189">
        <v>4384.8</v>
      </c>
      <c r="S681" s="189"/>
      <c r="T681" s="189"/>
      <c r="U681" s="189"/>
      <c r="V681" s="186"/>
      <c r="W681" s="186"/>
    </row>
    <row r="682" spans="1:23" s="187" customFormat="1" ht="16.5">
      <c r="A682" s="186"/>
      <c r="B682" s="186"/>
      <c r="C682" s="186"/>
      <c r="D682" s="605" t="s">
        <v>414</v>
      </c>
      <c r="E682" s="606"/>
      <c r="F682" s="186" t="s">
        <v>280</v>
      </c>
      <c r="G682" s="192">
        <v>1420.57</v>
      </c>
      <c r="H682" s="192">
        <v>1440</v>
      </c>
      <c r="I682" s="192">
        <v>1440</v>
      </c>
      <c r="J682" s="189">
        <v>2296.8000000000002</v>
      </c>
      <c r="K682" s="212"/>
      <c r="L682" s="212"/>
      <c r="M682" s="212"/>
      <c r="N682" s="189">
        <v>2349</v>
      </c>
      <c r="O682" s="189">
        <v>2401.1999999999998</v>
      </c>
      <c r="P682" s="189">
        <v>2296.8000000000002</v>
      </c>
      <c r="Q682" s="189">
        <v>2349</v>
      </c>
      <c r="R682" s="189">
        <v>2401.1999999999998</v>
      </c>
      <c r="S682" s="189"/>
      <c r="T682" s="189"/>
      <c r="U682" s="189"/>
      <c r="V682" s="186"/>
      <c r="W682" s="186"/>
    </row>
    <row r="683" spans="1:23" s="187" customFormat="1" ht="16.5">
      <c r="A683" s="186"/>
      <c r="B683" s="186"/>
      <c r="C683" s="186"/>
      <c r="D683" s="605" t="s">
        <v>415</v>
      </c>
      <c r="E683" s="606"/>
      <c r="F683" s="186" t="s">
        <v>280</v>
      </c>
      <c r="G683" s="192">
        <v>1814.12</v>
      </c>
      <c r="H683" s="192">
        <v>2736</v>
      </c>
      <c r="I683" s="192">
        <v>2736</v>
      </c>
      <c r="J683" s="189">
        <v>3236.4</v>
      </c>
      <c r="K683" s="212"/>
      <c r="L683" s="212"/>
      <c r="M683" s="212"/>
      <c r="N683" s="189">
        <v>3236.4</v>
      </c>
      <c r="O683" s="189">
        <v>3236.4</v>
      </c>
      <c r="P683" s="189">
        <v>3236.4</v>
      </c>
      <c r="Q683" s="189">
        <v>3236.4</v>
      </c>
      <c r="R683" s="189">
        <v>3236.4</v>
      </c>
      <c r="S683" s="189"/>
      <c r="T683" s="189"/>
      <c r="U683" s="189"/>
      <c r="V683" s="186"/>
      <c r="W683" s="186"/>
    </row>
    <row r="684" spans="1:23" s="187" customFormat="1" ht="16.5">
      <c r="A684" s="186"/>
      <c r="B684" s="186"/>
      <c r="C684" s="186"/>
      <c r="D684" s="605" t="s">
        <v>579</v>
      </c>
      <c r="E684" s="606"/>
      <c r="F684" s="186" t="s">
        <v>280</v>
      </c>
      <c r="G684" s="192">
        <v>2421</v>
      </c>
      <c r="H684" s="192">
        <v>3360</v>
      </c>
      <c r="I684" s="192">
        <v>3360</v>
      </c>
      <c r="J684" s="189">
        <v>3445.2000000000003</v>
      </c>
      <c r="K684" s="212"/>
      <c r="L684" s="212"/>
      <c r="M684" s="212"/>
      <c r="N684" s="189">
        <v>3445.2000000000003</v>
      </c>
      <c r="O684" s="189">
        <v>3445.2000000000003</v>
      </c>
      <c r="P684" s="189">
        <v>3445.2000000000003</v>
      </c>
      <c r="Q684" s="189">
        <v>3445.2000000000003</v>
      </c>
      <c r="R684" s="189">
        <v>3445.2000000000003</v>
      </c>
      <c r="S684" s="189"/>
      <c r="T684" s="189"/>
      <c r="U684" s="189"/>
      <c r="V684" s="186"/>
      <c r="W684" s="186"/>
    </row>
    <row r="685" spans="1:23" s="187" customFormat="1" ht="16.5">
      <c r="A685" s="186"/>
      <c r="B685" s="186"/>
      <c r="C685" s="186"/>
      <c r="D685" s="605" t="s">
        <v>416</v>
      </c>
      <c r="E685" s="606"/>
      <c r="F685" s="186" t="s">
        <v>280</v>
      </c>
      <c r="G685" s="192">
        <v>2640</v>
      </c>
      <c r="H685" s="192">
        <v>2640</v>
      </c>
      <c r="I685" s="192">
        <v>2640</v>
      </c>
      <c r="J685" s="189">
        <v>3875.8500000000004</v>
      </c>
      <c r="K685" s="212"/>
      <c r="L685" s="212"/>
      <c r="M685" s="212"/>
      <c r="N685" s="189">
        <v>3875.8500000000004</v>
      </c>
      <c r="O685" s="189">
        <v>3875.8500000000004</v>
      </c>
      <c r="P685" s="189">
        <v>3875.8500000000004</v>
      </c>
      <c r="Q685" s="189">
        <v>3875.8500000000004</v>
      </c>
      <c r="R685" s="189">
        <v>3875.8500000000004</v>
      </c>
      <c r="S685" s="189"/>
      <c r="T685" s="189"/>
      <c r="U685" s="189"/>
      <c r="V685" s="186"/>
      <c r="W685" s="186"/>
    </row>
    <row r="686" spans="1:23" s="187" customFormat="1" ht="16.5">
      <c r="A686" s="186"/>
      <c r="B686" s="186"/>
      <c r="C686" s="186"/>
      <c r="D686" s="605" t="s">
        <v>417</v>
      </c>
      <c r="E686" s="606"/>
      <c r="F686" s="186" t="s">
        <v>280</v>
      </c>
      <c r="G686" s="192">
        <v>2483.15</v>
      </c>
      <c r="H686" s="192">
        <v>2760</v>
      </c>
      <c r="I686" s="192">
        <v>2760</v>
      </c>
      <c r="J686" s="189">
        <v>2766.6</v>
      </c>
      <c r="K686" s="212"/>
      <c r="L686" s="212"/>
      <c r="M686" s="212"/>
      <c r="N686" s="189">
        <v>2766.6</v>
      </c>
      <c r="O686" s="189">
        <v>2766.6</v>
      </c>
      <c r="P686" s="189">
        <v>2766.6</v>
      </c>
      <c r="Q686" s="189">
        <v>2766.6</v>
      </c>
      <c r="R686" s="189">
        <v>2766.6</v>
      </c>
      <c r="S686" s="189"/>
      <c r="T686" s="189"/>
      <c r="U686" s="189"/>
      <c r="V686" s="186"/>
      <c r="W686" s="186"/>
    </row>
    <row r="687" spans="1:23" s="187" customFormat="1" ht="16.5">
      <c r="A687" s="186"/>
      <c r="B687" s="186"/>
      <c r="C687" s="186"/>
      <c r="D687" s="605" t="s">
        <v>418</v>
      </c>
      <c r="E687" s="606"/>
      <c r="F687" s="186" t="s">
        <v>280</v>
      </c>
      <c r="G687" s="192">
        <v>0</v>
      </c>
      <c r="H687" s="192">
        <v>600</v>
      </c>
      <c r="I687" s="192">
        <v>600</v>
      </c>
      <c r="J687" s="189">
        <v>722.97</v>
      </c>
      <c r="K687" s="212"/>
      <c r="L687" s="212"/>
      <c r="M687" s="212"/>
      <c r="N687" s="189">
        <v>722.97</v>
      </c>
      <c r="O687" s="189">
        <v>722.97</v>
      </c>
      <c r="P687" s="189">
        <v>722.97</v>
      </c>
      <c r="Q687" s="189">
        <v>722.97</v>
      </c>
      <c r="R687" s="189">
        <v>722.97</v>
      </c>
      <c r="S687" s="189"/>
      <c r="T687" s="189"/>
      <c r="U687" s="189"/>
      <c r="V687" s="186"/>
      <c r="W687" s="186"/>
    </row>
    <row r="688" spans="1:23" s="187" customFormat="1" ht="16.5">
      <c r="A688" s="186"/>
      <c r="B688" s="186"/>
      <c r="C688" s="186"/>
      <c r="D688" s="605" t="s">
        <v>580</v>
      </c>
      <c r="E688" s="606"/>
      <c r="F688" s="186" t="s">
        <v>280</v>
      </c>
      <c r="G688" s="192">
        <v>219.81</v>
      </c>
      <c r="H688" s="192">
        <v>3360</v>
      </c>
      <c r="I688" s="192">
        <v>3360</v>
      </c>
      <c r="J688" s="189">
        <v>2766.6</v>
      </c>
      <c r="K688" s="212"/>
      <c r="L688" s="212"/>
      <c r="M688" s="212"/>
      <c r="N688" s="189">
        <v>2766.6</v>
      </c>
      <c r="O688" s="189">
        <v>2766.6</v>
      </c>
      <c r="P688" s="189">
        <v>2766.6</v>
      </c>
      <c r="Q688" s="189">
        <v>2766.6</v>
      </c>
      <c r="R688" s="189">
        <v>2766.6</v>
      </c>
      <c r="S688" s="189"/>
      <c r="T688" s="189"/>
      <c r="U688" s="189"/>
      <c r="V688" s="186"/>
      <c r="W688" s="186"/>
    </row>
    <row r="689" spans="1:23" s="176" customFormat="1" ht="89.25">
      <c r="A689" s="179"/>
      <c r="B689" s="180"/>
      <c r="C689" s="180" t="s">
        <v>841</v>
      </c>
      <c r="D689" s="179" t="s">
        <v>842</v>
      </c>
      <c r="E689" s="179" t="s">
        <v>843</v>
      </c>
      <c r="F689" s="179" t="s">
        <v>307</v>
      </c>
      <c r="G689" s="181">
        <f>SUM(G690:G700)</f>
        <v>2165470.7599999998</v>
      </c>
      <c r="H689" s="181">
        <f t="shared" ref="H689:U689" si="205">SUM(H690:H700)</f>
        <v>1034309.1</v>
      </c>
      <c r="I689" s="181">
        <f t="shared" si="205"/>
        <v>1034309.1</v>
      </c>
      <c r="J689" s="218">
        <f t="shared" si="205"/>
        <v>1214240.17</v>
      </c>
      <c r="K689" s="197">
        <v>1214240.2</v>
      </c>
      <c r="L689" s="197">
        <v>1214240.2</v>
      </c>
      <c r="M689" s="197">
        <v>1034309.1</v>
      </c>
      <c r="N689" s="218">
        <f t="shared" si="205"/>
        <v>1216267.7699999998</v>
      </c>
      <c r="O689" s="218">
        <f t="shared" si="205"/>
        <v>1216267.7699999998</v>
      </c>
      <c r="P689" s="218">
        <f t="shared" si="205"/>
        <v>1034309.1</v>
      </c>
      <c r="Q689" s="218">
        <f t="shared" si="205"/>
        <v>1515320.2199999995</v>
      </c>
      <c r="R689" s="218">
        <f t="shared" si="205"/>
        <v>1515320.2199999995</v>
      </c>
      <c r="S689" s="218">
        <f t="shared" ref="S689" si="206">SUM(S690:S700)</f>
        <v>0</v>
      </c>
      <c r="T689" s="218">
        <f t="shared" si="205"/>
        <v>0</v>
      </c>
      <c r="U689" s="218">
        <f t="shared" si="205"/>
        <v>0</v>
      </c>
      <c r="V689" s="179" t="s">
        <v>152</v>
      </c>
      <c r="W689" s="179"/>
    </row>
    <row r="690" spans="1:23" s="187" customFormat="1" ht="24" customHeight="1">
      <c r="A690" s="186"/>
      <c r="B690" s="186"/>
      <c r="C690" s="186"/>
      <c r="D690" s="605" t="s">
        <v>576</v>
      </c>
      <c r="E690" s="606"/>
      <c r="F690" s="186" t="s">
        <v>280</v>
      </c>
      <c r="G690" s="192">
        <v>805784.51</v>
      </c>
      <c r="H690" s="192">
        <v>353614.8</v>
      </c>
      <c r="I690" s="192">
        <v>353614.8</v>
      </c>
      <c r="J690" s="189">
        <v>355641.04</v>
      </c>
      <c r="K690" s="212"/>
      <c r="L690" s="212"/>
      <c r="M690" s="212"/>
      <c r="N690" s="189">
        <v>357668.63999999996</v>
      </c>
      <c r="O690" s="189">
        <v>357668.63999999996</v>
      </c>
      <c r="P690" s="189">
        <v>353614.8</v>
      </c>
      <c r="Q690" s="189">
        <v>656721.09</v>
      </c>
      <c r="R690" s="189">
        <v>656721.09</v>
      </c>
      <c r="S690" s="189"/>
      <c r="T690" s="189"/>
      <c r="U690" s="189"/>
      <c r="V690" s="186"/>
      <c r="W690" s="186"/>
    </row>
    <row r="691" spans="1:23" s="187" customFormat="1" ht="16.5">
      <c r="A691" s="186"/>
      <c r="B691" s="186"/>
      <c r="C691" s="186"/>
      <c r="D691" s="605" t="s">
        <v>577</v>
      </c>
      <c r="E691" s="606"/>
      <c r="F691" s="186" t="s">
        <v>280</v>
      </c>
      <c r="G691" s="192">
        <v>50632.5</v>
      </c>
      <c r="H691" s="192">
        <v>37603.5</v>
      </c>
      <c r="I691" s="192">
        <v>37603.5</v>
      </c>
      <c r="J691" s="189">
        <v>45857.5</v>
      </c>
      <c r="K691" s="212"/>
      <c r="L691" s="212"/>
      <c r="M691" s="212"/>
      <c r="N691" s="189">
        <v>45857.5</v>
      </c>
      <c r="O691" s="189">
        <v>45857.5</v>
      </c>
      <c r="P691" s="189">
        <v>37603.5</v>
      </c>
      <c r="Q691" s="189">
        <v>45857.5</v>
      </c>
      <c r="R691" s="189">
        <v>45857.5</v>
      </c>
      <c r="S691" s="189"/>
      <c r="T691" s="189"/>
      <c r="U691" s="189"/>
      <c r="V691" s="186"/>
      <c r="W691" s="186"/>
    </row>
    <row r="692" spans="1:23" s="187" customFormat="1" ht="16.5">
      <c r="A692" s="186"/>
      <c r="B692" s="186"/>
      <c r="C692" s="186"/>
      <c r="D692" s="605" t="s">
        <v>413</v>
      </c>
      <c r="E692" s="606"/>
      <c r="F692" s="186" t="s">
        <v>280</v>
      </c>
      <c r="G692" s="192">
        <v>229834.19</v>
      </c>
      <c r="H692" s="192">
        <v>81450.600000000006</v>
      </c>
      <c r="I692" s="192">
        <v>81450.600000000006</v>
      </c>
      <c r="J692" s="189">
        <v>81451.86</v>
      </c>
      <c r="K692" s="212"/>
      <c r="L692" s="212"/>
      <c r="M692" s="212"/>
      <c r="N692" s="189">
        <v>81451.86</v>
      </c>
      <c r="O692" s="189">
        <v>81451.86</v>
      </c>
      <c r="P692" s="189">
        <v>81450.600000000006</v>
      </c>
      <c r="Q692" s="189">
        <v>81451.86</v>
      </c>
      <c r="R692" s="189">
        <v>81451.86</v>
      </c>
      <c r="S692" s="189"/>
      <c r="T692" s="189"/>
      <c r="U692" s="189"/>
      <c r="V692" s="186"/>
      <c r="W692" s="186"/>
    </row>
    <row r="693" spans="1:23" s="187" customFormat="1" ht="16.5">
      <c r="A693" s="186"/>
      <c r="B693" s="186"/>
      <c r="C693" s="186"/>
      <c r="D693" s="605" t="s">
        <v>578</v>
      </c>
      <c r="E693" s="606"/>
      <c r="F693" s="186" t="s">
        <v>280</v>
      </c>
      <c r="G693" s="192">
        <v>138224.9</v>
      </c>
      <c r="H693" s="192">
        <v>58604.7</v>
      </c>
      <c r="I693" s="192">
        <v>58604.7</v>
      </c>
      <c r="J693" s="189">
        <v>58605.36</v>
      </c>
      <c r="K693" s="212"/>
      <c r="L693" s="212"/>
      <c r="M693" s="212"/>
      <c r="N693" s="189">
        <v>58605.36</v>
      </c>
      <c r="O693" s="189">
        <v>58605.36</v>
      </c>
      <c r="P693" s="189">
        <v>58604.7</v>
      </c>
      <c r="Q693" s="189">
        <v>58605.36</v>
      </c>
      <c r="R693" s="189">
        <v>58605.36</v>
      </c>
      <c r="S693" s="189"/>
      <c r="T693" s="189"/>
      <c r="U693" s="189"/>
      <c r="V693" s="186"/>
      <c r="W693" s="186"/>
    </row>
    <row r="694" spans="1:23" s="187" customFormat="1" ht="16.5">
      <c r="A694" s="186"/>
      <c r="B694" s="186"/>
      <c r="C694" s="186"/>
      <c r="D694" s="605" t="s">
        <v>414</v>
      </c>
      <c r="E694" s="606"/>
      <c r="F694" s="186" t="s">
        <v>280</v>
      </c>
      <c r="G694" s="192">
        <v>82339.44</v>
      </c>
      <c r="H694" s="192">
        <v>70524.3</v>
      </c>
      <c r="I694" s="192">
        <v>70524.3</v>
      </c>
      <c r="J694" s="189">
        <v>180922.5</v>
      </c>
      <c r="K694" s="212"/>
      <c r="L694" s="212"/>
      <c r="M694" s="212"/>
      <c r="N694" s="189">
        <v>180922.5</v>
      </c>
      <c r="O694" s="189">
        <v>180922.5</v>
      </c>
      <c r="P694" s="189">
        <v>70524.3</v>
      </c>
      <c r="Q694" s="189">
        <v>180922.5</v>
      </c>
      <c r="R694" s="189">
        <v>180922.5</v>
      </c>
      <c r="S694" s="189"/>
      <c r="T694" s="189"/>
      <c r="U694" s="189"/>
      <c r="V694" s="186"/>
      <c r="W694" s="186"/>
    </row>
    <row r="695" spans="1:23" s="187" customFormat="1" ht="16.5">
      <c r="A695" s="186"/>
      <c r="B695" s="186"/>
      <c r="C695" s="186"/>
      <c r="D695" s="605" t="s">
        <v>415</v>
      </c>
      <c r="E695" s="606"/>
      <c r="F695" s="186" t="s">
        <v>280</v>
      </c>
      <c r="G695" s="192">
        <v>125155.8</v>
      </c>
      <c r="H695" s="192">
        <v>126858.6</v>
      </c>
      <c r="I695" s="192">
        <v>126858.6</v>
      </c>
      <c r="J695" s="189">
        <v>165231.99</v>
      </c>
      <c r="K695" s="212"/>
      <c r="L695" s="212"/>
      <c r="M695" s="212"/>
      <c r="N695" s="189">
        <v>165231.99</v>
      </c>
      <c r="O695" s="189">
        <v>165231.99</v>
      </c>
      <c r="P695" s="189">
        <v>126858.6</v>
      </c>
      <c r="Q695" s="189">
        <v>165231.99</v>
      </c>
      <c r="R695" s="189">
        <v>165231.99</v>
      </c>
      <c r="S695" s="189"/>
      <c r="T695" s="189"/>
      <c r="U695" s="189"/>
      <c r="V695" s="186"/>
      <c r="W695" s="186"/>
    </row>
    <row r="696" spans="1:23" s="187" customFormat="1" ht="16.5">
      <c r="A696" s="186"/>
      <c r="B696" s="186"/>
      <c r="C696" s="186"/>
      <c r="D696" s="605" t="s">
        <v>579</v>
      </c>
      <c r="E696" s="606"/>
      <c r="F696" s="186" t="s">
        <v>280</v>
      </c>
      <c r="G696" s="192">
        <v>134703.9</v>
      </c>
      <c r="H696" s="192">
        <v>56050.5</v>
      </c>
      <c r="I696" s="192">
        <v>56050.5</v>
      </c>
      <c r="J696" s="189">
        <v>52754.400000000001</v>
      </c>
      <c r="K696" s="212"/>
      <c r="L696" s="212"/>
      <c r="M696" s="212"/>
      <c r="N696" s="189">
        <v>52754.400000000001</v>
      </c>
      <c r="O696" s="189">
        <v>52754.400000000001</v>
      </c>
      <c r="P696" s="189">
        <v>56050.5</v>
      </c>
      <c r="Q696" s="189">
        <v>52754.400000000001</v>
      </c>
      <c r="R696" s="189">
        <v>52754.400000000001</v>
      </c>
      <c r="S696" s="189"/>
      <c r="T696" s="189"/>
      <c r="U696" s="189"/>
      <c r="V696" s="186"/>
      <c r="W696" s="186"/>
    </row>
    <row r="697" spans="1:23" s="187" customFormat="1" ht="16.5">
      <c r="A697" s="186"/>
      <c r="B697" s="186"/>
      <c r="C697" s="186"/>
      <c r="D697" s="605" t="s">
        <v>416</v>
      </c>
      <c r="E697" s="606"/>
      <c r="F697" s="186" t="s">
        <v>280</v>
      </c>
      <c r="G697" s="192">
        <v>116837.8</v>
      </c>
      <c r="H697" s="192">
        <v>100890.9</v>
      </c>
      <c r="I697" s="192">
        <v>100890.9</v>
      </c>
      <c r="J697" s="189">
        <v>119540.4</v>
      </c>
      <c r="K697" s="212"/>
      <c r="L697" s="212"/>
      <c r="M697" s="212"/>
      <c r="N697" s="189">
        <v>119540.4</v>
      </c>
      <c r="O697" s="189">
        <v>119540.4</v>
      </c>
      <c r="P697" s="189">
        <v>100890.9</v>
      </c>
      <c r="Q697" s="189">
        <v>119540.4</v>
      </c>
      <c r="R697" s="189">
        <v>119540.4</v>
      </c>
      <c r="S697" s="189"/>
      <c r="T697" s="189"/>
      <c r="U697" s="189"/>
      <c r="V697" s="186"/>
      <c r="W697" s="186"/>
    </row>
    <row r="698" spans="1:23" s="187" customFormat="1" ht="16.5">
      <c r="A698" s="186"/>
      <c r="B698" s="186"/>
      <c r="C698" s="186"/>
      <c r="D698" s="605" t="s">
        <v>417</v>
      </c>
      <c r="E698" s="606"/>
      <c r="F698" s="186" t="s">
        <v>280</v>
      </c>
      <c r="G698" s="192">
        <v>170266.52</v>
      </c>
      <c r="H698" s="192">
        <v>55199.1</v>
      </c>
      <c r="I698" s="192">
        <v>55199.1</v>
      </c>
      <c r="J698" s="189">
        <v>55198.66</v>
      </c>
      <c r="K698" s="212"/>
      <c r="L698" s="212"/>
      <c r="M698" s="212"/>
      <c r="N698" s="189">
        <v>55198.66</v>
      </c>
      <c r="O698" s="189">
        <v>55198.66</v>
      </c>
      <c r="P698" s="189">
        <v>55199.1</v>
      </c>
      <c r="Q698" s="189">
        <v>55198.66</v>
      </c>
      <c r="R698" s="189">
        <v>55198.66</v>
      </c>
      <c r="S698" s="189"/>
      <c r="T698" s="189"/>
      <c r="U698" s="189"/>
      <c r="V698" s="186"/>
      <c r="W698" s="186"/>
    </row>
    <row r="699" spans="1:23" s="187" customFormat="1" ht="16.5">
      <c r="A699" s="186"/>
      <c r="B699" s="186"/>
      <c r="C699" s="186"/>
      <c r="D699" s="605" t="s">
        <v>418</v>
      </c>
      <c r="E699" s="606"/>
      <c r="F699" s="186" t="s">
        <v>280</v>
      </c>
      <c r="G699" s="192">
        <v>95108.7</v>
      </c>
      <c r="H699" s="192">
        <v>30934.2</v>
      </c>
      <c r="I699" s="192">
        <v>30934.2</v>
      </c>
      <c r="J699" s="189">
        <v>36458.400000000001</v>
      </c>
      <c r="K699" s="212"/>
      <c r="L699" s="212"/>
      <c r="M699" s="212"/>
      <c r="N699" s="189">
        <v>36458.400000000001</v>
      </c>
      <c r="O699" s="189">
        <v>36458.400000000001</v>
      </c>
      <c r="P699" s="189">
        <v>30934.2</v>
      </c>
      <c r="Q699" s="189">
        <v>36458.400000000001</v>
      </c>
      <c r="R699" s="189">
        <v>36458.400000000001</v>
      </c>
      <c r="S699" s="189"/>
      <c r="T699" s="189"/>
      <c r="U699" s="189"/>
      <c r="V699" s="186"/>
      <c r="W699" s="186"/>
    </row>
    <row r="700" spans="1:23" s="187" customFormat="1" ht="16.5">
      <c r="A700" s="186"/>
      <c r="B700" s="186"/>
      <c r="C700" s="186"/>
      <c r="D700" s="605" t="s">
        <v>580</v>
      </c>
      <c r="E700" s="606"/>
      <c r="F700" s="186" t="s">
        <v>280</v>
      </c>
      <c r="G700" s="192">
        <v>216582.5</v>
      </c>
      <c r="H700" s="192">
        <v>62577.9</v>
      </c>
      <c r="I700" s="192">
        <v>62577.9</v>
      </c>
      <c r="J700" s="189">
        <v>62578.060000000005</v>
      </c>
      <c r="K700" s="212"/>
      <c r="L700" s="212"/>
      <c r="M700" s="212"/>
      <c r="N700" s="189">
        <v>62578.060000000005</v>
      </c>
      <c r="O700" s="189">
        <v>62578.060000000005</v>
      </c>
      <c r="P700" s="189">
        <v>62577.9</v>
      </c>
      <c r="Q700" s="189">
        <v>62578.060000000005</v>
      </c>
      <c r="R700" s="189">
        <v>62578.060000000005</v>
      </c>
      <c r="S700" s="189"/>
      <c r="T700" s="189"/>
      <c r="U700" s="189"/>
      <c r="V700" s="186"/>
      <c r="W700" s="186"/>
    </row>
    <row r="701" spans="1:23" s="176" customFormat="1" ht="102">
      <c r="A701" s="179"/>
      <c r="B701" s="180"/>
      <c r="C701" s="180" t="s">
        <v>844</v>
      </c>
      <c r="D701" s="179" t="s">
        <v>845</v>
      </c>
      <c r="E701" s="179" t="s">
        <v>846</v>
      </c>
      <c r="F701" s="179" t="s">
        <v>307</v>
      </c>
      <c r="G701" s="181">
        <f>SUM(G702:G712)</f>
        <v>17368.440000000002</v>
      </c>
      <c r="H701" s="181">
        <f t="shared" ref="H701:U701" si="207">SUM(H702:H712)</f>
        <v>24123.399999999998</v>
      </c>
      <c r="I701" s="181">
        <f t="shared" si="207"/>
        <v>24123.399999999998</v>
      </c>
      <c r="J701" s="218">
        <f t="shared" si="207"/>
        <v>55785.599999999999</v>
      </c>
      <c r="K701" s="197">
        <v>55785.599999999999</v>
      </c>
      <c r="L701" s="197">
        <v>55785.599999999999</v>
      </c>
      <c r="M701" s="197">
        <v>17368.439999999999</v>
      </c>
      <c r="N701" s="218">
        <f t="shared" si="207"/>
        <v>71510.400000000009</v>
      </c>
      <c r="O701" s="218">
        <f t="shared" si="207"/>
        <v>85363.200000000012</v>
      </c>
      <c r="P701" s="218">
        <f t="shared" si="207"/>
        <v>24123.399999999998</v>
      </c>
      <c r="Q701" s="218">
        <f t="shared" si="207"/>
        <v>74304.540000000008</v>
      </c>
      <c r="R701" s="218">
        <f t="shared" si="207"/>
        <v>82231.040000000008</v>
      </c>
      <c r="S701" s="218">
        <f t="shared" ref="S701" si="208">SUM(S702:S712)</f>
        <v>0</v>
      </c>
      <c r="T701" s="218">
        <f t="shared" si="207"/>
        <v>0</v>
      </c>
      <c r="U701" s="218">
        <f t="shared" si="207"/>
        <v>0</v>
      </c>
      <c r="V701" s="179" t="s">
        <v>152</v>
      </c>
      <c r="W701" s="179"/>
    </row>
    <row r="702" spans="1:23" s="187" customFormat="1" ht="24" customHeight="1">
      <c r="A702" s="186"/>
      <c r="B702" s="186"/>
      <c r="C702" s="186"/>
      <c r="D702" s="605" t="s">
        <v>576</v>
      </c>
      <c r="E702" s="606"/>
      <c r="F702" s="186" t="s">
        <v>280</v>
      </c>
      <c r="G702" s="192">
        <v>3845.74</v>
      </c>
      <c r="H702" s="192">
        <v>5920</v>
      </c>
      <c r="I702" s="192">
        <v>5920</v>
      </c>
      <c r="J702" s="189">
        <v>11232</v>
      </c>
      <c r="K702" s="212"/>
      <c r="L702" s="212"/>
      <c r="M702" s="212"/>
      <c r="N702" s="189">
        <v>14976</v>
      </c>
      <c r="O702" s="189">
        <v>18720</v>
      </c>
      <c r="P702" s="189">
        <v>5920</v>
      </c>
      <c r="Q702" s="189">
        <v>17770.14</v>
      </c>
      <c r="R702" s="189">
        <v>15587.84</v>
      </c>
      <c r="S702" s="189"/>
      <c r="T702" s="189"/>
      <c r="U702" s="189"/>
      <c r="V702" s="186"/>
      <c r="W702" s="186"/>
    </row>
    <row r="703" spans="1:23" s="187" customFormat="1" ht="16.5">
      <c r="A703" s="186"/>
      <c r="B703" s="186"/>
      <c r="C703" s="186"/>
      <c r="D703" s="605" t="s">
        <v>577</v>
      </c>
      <c r="E703" s="606"/>
      <c r="F703" s="186" t="s">
        <v>280</v>
      </c>
      <c r="G703" s="192">
        <v>822.2</v>
      </c>
      <c r="H703" s="192">
        <v>1141.9000000000001</v>
      </c>
      <c r="I703" s="192">
        <v>1141.9000000000001</v>
      </c>
      <c r="J703" s="189">
        <v>2995.2</v>
      </c>
      <c r="K703" s="212"/>
      <c r="L703" s="212"/>
      <c r="M703" s="212"/>
      <c r="N703" s="189">
        <v>5990.4</v>
      </c>
      <c r="O703" s="189">
        <v>8985.5999999999985</v>
      </c>
      <c r="P703" s="189">
        <v>1141.9000000000001</v>
      </c>
      <c r="Q703" s="189">
        <v>5990.4</v>
      </c>
      <c r="R703" s="189">
        <v>8985.5999999999985</v>
      </c>
      <c r="S703" s="189"/>
      <c r="T703" s="189"/>
      <c r="U703" s="189"/>
      <c r="V703" s="186"/>
      <c r="W703" s="186"/>
    </row>
    <row r="704" spans="1:23" s="187" customFormat="1" ht="16.5">
      <c r="A704" s="186"/>
      <c r="B704" s="186"/>
      <c r="C704" s="186"/>
      <c r="D704" s="605" t="s">
        <v>413</v>
      </c>
      <c r="E704" s="606"/>
      <c r="F704" s="186" t="s">
        <v>280</v>
      </c>
      <c r="G704" s="192">
        <v>2776.8</v>
      </c>
      <c r="H704" s="192">
        <v>2776.8</v>
      </c>
      <c r="I704" s="192">
        <v>2776.8</v>
      </c>
      <c r="J704" s="189">
        <v>6739.2000000000007</v>
      </c>
      <c r="K704" s="212"/>
      <c r="L704" s="212"/>
      <c r="M704" s="212"/>
      <c r="N704" s="189">
        <v>6739.2000000000007</v>
      </c>
      <c r="O704" s="189">
        <v>6739.2000000000007</v>
      </c>
      <c r="P704" s="189">
        <v>2776.8</v>
      </c>
      <c r="Q704" s="189">
        <v>6739.2000000000007</v>
      </c>
      <c r="R704" s="189">
        <v>6739.2000000000007</v>
      </c>
      <c r="S704" s="189"/>
      <c r="T704" s="189"/>
      <c r="U704" s="189"/>
      <c r="V704" s="186"/>
      <c r="W704" s="186"/>
    </row>
    <row r="705" spans="1:23" s="187" customFormat="1" ht="16.5">
      <c r="A705" s="186"/>
      <c r="B705" s="186"/>
      <c r="C705" s="186"/>
      <c r="D705" s="605" t="s">
        <v>578</v>
      </c>
      <c r="E705" s="606"/>
      <c r="F705" s="186" t="s">
        <v>280</v>
      </c>
      <c r="G705" s="192">
        <v>610.29999999999995</v>
      </c>
      <c r="H705" s="192">
        <v>1918.8</v>
      </c>
      <c r="I705" s="192">
        <v>1918.8</v>
      </c>
      <c r="J705" s="189">
        <v>5616</v>
      </c>
      <c r="K705" s="212"/>
      <c r="L705" s="212"/>
      <c r="M705" s="212"/>
      <c r="N705" s="189">
        <v>7488</v>
      </c>
      <c r="O705" s="189">
        <v>9360</v>
      </c>
      <c r="P705" s="189">
        <v>1918.8</v>
      </c>
      <c r="Q705" s="189">
        <v>7488</v>
      </c>
      <c r="R705" s="189">
        <v>9360</v>
      </c>
      <c r="S705" s="189"/>
      <c r="T705" s="189"/>
      <c r="U705" s="189"/>
      <c r="V705" s="186"/>
      <c r="W705" s="186"/>
    </row>
    <row r="706" spans="1:23" s="187" customFormat="1" ht="16.5">
      <c r="A706" s="186"/>
      <c r="B706" s="186"/>
      <c r="C706" s="186"/>
      <c r="D706" s="605" t="s">
        <v>414</v>
      </c>
      <c r="E706" s="606"/>
      <c r="F706" s="186" t="s">
        <v>280</v>
      </c>
      <c r="G706" s="192">
        <v>0</v>
      </c>
      <c r="H706" s="192">
        <v>1150</v>
      </c>
      <c r="I706" s="192">
        <v>1150</v>
      </c>
      <c r="J706" s="189">
        <v>2995.2</v>
      </c>
      <c r="K706" s="212"/>
      <c r="L706" s="212"/>
      <c r="M706" s="212"/>
      <c r="N706" s="189">
        <v>3744</v>
      </c>
      <c r="O706" s="189">
        <v>4492.7999999999993</v>
      </c>
      <c r="P706" s="189">
        <v>1150</v>
      </c>
      <c r="Q706" s="189">
        <v>3744</v>
      </c>
      <c r="R706" s="189">
        <v>4492.7999999999993</v>
      </c>
      <c r="S706" s="189"/>
      <c r="T706" s="189"/>
      <c r="U706" s="189"/>
      <c r="V706" s="186"/>
      <c r="W706" s="186"/>
    </row>
    <row r="707" spans="1:23" s="187" customFormat="1" ht="16.5">
      <c r="A707" s="186"/>
      <c r="B707" s="186"/>
      <c r="C707" s="186"/>
      <c r="D707" s="605" t="s">
        <v>415</v>
      </c>
      <c r="E707" s="606"/>
      <c r="F707" s="186" t="s">
        <v>280</v>
      </c>
      <c r="G707" s="192">
        <v>2215.1999999999998</v>
      </c>
      <c r="H707" s="192">
        <v>2500</v>
      </c>
      <c r="I707" s="192">
        <v>2500</v>
      </c>
      <c r="J707" s="189">
        <v>2620.8000000000002</v>
      </c>
      <c r="K707" s="212"/>
      <c r="L707" s="212"/>
      <c r="M707" s="212"/>
      <c r="N707" s="189">
        <v>3744</v>
      </c>
      <c r="O707" s="189">
        <v>4492.7999999999993</v>
      </c>
      <c r="P707" s="189">
        <v>2500</v>
      </c>
      <c r="Q707" s="189">
        <v>3744</v>
      </c>
      <c r="R707" s="189">
        <v>4492.7999999999993</v>
      </c>
      <c r="S707" s="189"/>
      <c r="T707" s="189"/>
      <c r="U707" s="189"/>
      <c r="V707" s="186"/>
      <c r="W707" s="186"/>
    </row>
    <row r="708" spans="1:23" s="187" customFormat="1" ht="16.5">
      <c r="A708" s="186"/>
      <c r="B708" s="186"/>
      <c r="C708" s="186"/>
      <c r="D708" s="605" t="s">
        <v>579</v>
      </c>
      <c r="E708" s="606"/>
      <c r="F708" s="186" t="s">
        <v>280</v>
      </c>
      <c r="G708" s="192">
        <v>4511.5</v>
      </c>
      <c r="H708" s="192">
        <v>4641.1000000000004</v>
      </c>
      <c r="I708" s="192">
        <v>4641.1000000000004</v>
      </c>
      <c r="J708" s="189">
        <v>8236.7999999999993</v>
      </c>
      <c r="K708" s="212"/>
      <c r="L708" s="212"/>
      <c r="M708" s="212"/>
      <c r="N708" s="189">
        <v>9360</v>
      </c>
      <c r="O708" s="189">
        <v>9360</v>
      </c>
      <c r="P708" s="189">
        <v>4641.1000000000004</v>
      </c>
      <c r="Q708" s="189">
        <v>9360</v>
      </c>
      <c r="R708" s="189">
        <v>9360</v>
      </c>
      <c r="S708" s="189"/>
      <c r="T708" s="189"/>
      <c r="U708" s="189"/>
      <c r="V708" s="186"/>
      <c r="W708" s="186"/>
    </row>
    <row r="709" spans="1:23" s="187" customFormat="1" ht="16.5">
      <c r="A709" s="186"/>
      <c r="B709" s="186"/>
      <c r="C709" s="186"/>
      <c r="D709" s="605" t="s">
        <v>416</v>
      </c>
      <c r="E709" s="606"/>
      <c r="F709" s="186" t="s">
        <v>280</v>
      </c>
      <c r="G709" s="192">
        <v>1001.2</v>
      </c>
      <c r="H709" s="192">
        <v>1772.2</v>
      </c>
      <c r="I709" s="192">
        <v>1772.2</v>
      </c>
      <c r="J709" s="189">
        <v>5616</v>
      </c>
      <c r="K709" s="212"/>
      <c r="L709" s="212"/>
      <c r="M709" s="212"/>
      <c r="N709" s="189">
        <v>7488</v>
      </c>
      <c r="O709" s="189">
        <v>9360</v>
      </c>
      <c r="P709" s="189">
        <v>1772.2</v>
      </c>
      <c r="Q709" s="189">
        <v>7488</v>
      </c>
      <c r="R709" s="189">
        <v>9360</v>
      </c>
      <c r="S709" s="189"/>
      <c r="T709" s="189"/>
      <c r="U709" s="189"/>
      <c r="V709" s="186"/>
      <c r="W709" s="186"/>
    </row>
    <row r="710" spans="1:23" s="187" customFormat="1" ht="16.5">
      <c r="A710" s="186"/>
      <c r="B710" s="186"/>
      <c r="C710" s="186"/>
      <c r="D710" s="605" t="s">
        <v>417</v>
      </c>
      <c r="E710" s="606"/>
      <c r="F710" s="186" t="s">
        <v>280</v>
      </c>
      <c r="G710" s="192">
        <v>405.6</v>
      </c>
      <c r="H710" s="192">
        <v>767.5</v>
      </c>
      <c r="I710" s="192">
        <v>767.5</v>
      </c>
      <c r="J710" s="189">
        <v>4492.7999999999993</v>
      </c>
      <c r="K710" s="212"/>
      <c r="L710" s="212"/>
      <c r="M710" s="212"/>
      <c r="N710" s="189">
        <v>5616</v>
      </c>
      <c r="O710" s="189">
        <v>5616</v>
      </c>
      <c r="P710" s="189">
        <v>767.5</v>
      </c>
      <c r="Q710" s="189">
        <v>5616</v>
      </c>
      <c r="R710" s="189">
        <v>5616</v>
      </c>
      <c r="S710" s="189"/>
      <c r="T710" s="189"/>
      <c r="U710" s="189"/>
      <c r="V710" s="186"/>
      <c r="W710" s="186"/>
    </row>
    <row r="711" spans="1:23" s="187" customFormat="1" ht="16.5">
      <c r="A711" s="186"/>
      <c r="B711" s="186"/>
      <c r="C711" s="186"/>
      <c r="D711" s="605" t="s">
        <v>418</v>
      </c>
      <c r="E711" s="606"/>
      <c r="F711" s="186" t="s">
        <v>280</v>
      </c>
      <c r="G711" s="192">
        <v>399.9</v>
      </c>
      <c r="H711" s="192">
        <v>639.6</v>
      </c>
      <c r="I711" s="192">
        <v>639.6</v>
      </c>
      <c r="J711" s="189">
        <v>1497.6</v>
      </c>
      <c r="K711" s="212"/>
      <c r="L711" s="212"/>
      <c r="M711" s="212"/>
      <c r="N711" s="189">
        <v>1872</v>
      </c>
      <c r="O711" s="189">
        <v>3744</v>
      </c>
      <c r="P711" s="189">
        <v>639.6</v>
      </c>
      <c r="Q711" s="189">
        <v>1872</v>
      </c>
      <c r="R711" s="189">
        <v>3744</v>
      </c>
      <c r="S711" s="189"/>
      <c r="T711" s="189"/>
      <c r="U711" s="189"/>
      <c r="V711" s="186"/>
      <c r="W711" s="186"/>
    </row>
    <row r="712" spans="1:23" s="187" customFormat="1" ht="16.5">
      <c r="A712" s="186"/>
      <c r="B712" s="186"/>
      <c r="C712" s="186"/>
      <c r="D712" s="605" t="s">
        <v>580</v>
      </c>
      <c r="E712" s="606"/>
      <c r="F712" s="186" t="s">
        <v>280</v>
      </c>
      <c r="G712" s="192">
        <v>780</v>
      </c>
      <c r="H712" s="192">
        <v>895.5</v>
      </c>
      <c r="I712" s="192">
        <v>895.5</v>
      </c>
      <c r="J712" s="189">
        <v>3744</v>
      </c>
      <c r="K712" s="212"/>
      <c r="L712" s="212"/>
      <c r="M712" s="212"/>
      <c r="N712" s="189">
        <v>4492.7999999999993</v>
      </c>
      <c r="O712" s="189">
        <v>4492.7999999999993</v>
      </c>
      <c r="P712" s="189">
        <v>895.5</v>
      </c>
      <c r="Q712" s="189">
        <v>4492.7999999999993</v>
      </c>
      <c r="R712" s="189">
        <v>4492.7999999999993</v>
      </c>
      <c r="S712" s="189"/>
      <c r="T712" s="189"/>
      <c r="U712" s="189"/>
      <c r="V712" s="186"/>
      <c r="W712" s="186"/>
    </row>
    <row r="713" spans="1:23" s="228" customFormat="1" ht="98.25" customHeight="1">
      <c r="A713" s="225"/>
      <c r="B713" s="225"/>
      <c r="C713" s="225" t="s">
        <v>885</v>
      </c>
      <c r="D713" s="226" t="s">
        <v>981</v>
      </c>
      <c r="E713" s="229" t="s">
        <v>983</v>
      </c>
      <c r="F713" s="225" t="s">
        <v>280</v>
      </c>
      <c r="G713" s="227">
        <v>0</v>
      </c>
      <c r="H713" s="227">
        <v>0</v>
      </c>
      <c r="I713" s="227">
        <v>0</v>
      </c>
      <c r="J713" s="244">
        <v>0</v>
      </c>
      <c r="K713" s="442"/>
      <c r="L713" s="442">
        <v>38817.5</v>
      </c>
      <c r="M713" s="442"/>
      <c r="N713" s="244">
        <v>0</v>
      </c>
      <c r="O713" s="244">
        <v>0</v>
      </c>
      <c r="P713" s="244">
        <v>38817.5</v>
      </c>
      <c r="Q713" s="244">
        <v>38817.5</v>
      </c>
      <c r="R713" s="244">
        <v>38817.5</v>
      </c>
      <c r="S713" s="244"/>
      <c r="T713" s="244"/>
      <c r="U713" s="244"/>
      <c r="V713" s="225" t="s">
        <v>156</v>
      </c>
      <c r="W713" s="225" t="s">
        <v>985</v>
      </c>
    </row>
    <row r="714" spans="1:23" s="210" customFormat="1" ht="178.5">
      <c r="A714" s="229"/>
      <c r="B714" s="229"/>
      <c r="C714" s="229" t="s">
        <v>885</v>
      </c>
      <c r="D714" s="229" t="s">
        <v>982</v>
      </c>
      <c r="E714" s="229" t="s">
        <v>984</v>
      </c>
      <c r="F714" s="229"/>
      <c r="G714" s="230">
        <v>0</v>
      </c>
      <c r="H714" s="230">
        <v>0</v>
      </c>
      <c r="I714" s="230">
        <v>0</v>
      </c>
      <c r="J714" s="245">
        <v>0</v>
      </c>
      <c r="K714" s="443"/>
      <c r="L714" s="443">
        <v>85140</v>
      </c>
      <c r="M714" s="443"/>
      <c r="N714" s="245">
        <v>0</v>
      </c>
      <c r="O714" s="245">
        <v>0</v>
      </c>
      <c r="P714" s="245">
        <v>85140</v>
      </c>
      <c r="Q714" s="245">
        <v>121324.5</v>
      </c>
      <c r="R714" s="245">
        <v>121324.5</v>
      </c>
      <c r="S714" s="245"/>
      <c r="T714" s="245"/>
      <c r="U714" s="245"/>
      <c r="V714" s="229" t="s">
        <v>156</v>
      </c>
      <c r="W714" s="229" t="s">
        <v>986</v>
      </c>
    </row>
    <row r="715" spans="1:23" s="185" customFormat="1" ht="51">
      <c r="A715" s="182">
        <v>104010</v>
      </c>
      <c r="B715" s="183">
        <v>1240</v>
      </c>
      <c r="C715" s="183"/>
      <c r="D715" s="182" t="s">
        <v>847</v>
      </c>
      <c r="E715" s="182" t="s">
        <v>848</v>
      </c>
      <c r="F715" s="182"/>
      <c r="G715" s="184">
        <f>+G718+G720+G722+G725</f>
        <v>1316457.45</v>
      </c>
      <c r="H715" s="184">
        <f t="shared" ref="H715:U715" si="209">+H718+H720+H722+H725</f>
        <v>4966395.7</v>
      </c>
      <c r="I715" s="184">
        <f t="shared" si="209"/>
        <v>4966395.7</v>
      </c>
      <c r="J715" s="237">
        <f t="shared" si="209"/>
        <v>47688188.43</v>
      </c>
      <c r="K715" s="441">
        <f t="shared" si="209"/>
        <v>47688188.43</v>
      </c>
      <c r="L715" s="441">
        <f t="shared" si="209"/>
        <v>47688188.43</v>
      </c>
      <c r="M715" s="441">
        <f t="shared" si="209"/>
        <v>32305395.699999999</v>
      </c>
      <c r="N715" s="237">
        <f t="shared" si="209"/>
        <v>62826383.766000003</v>
      </c>
      <c r="O715" s="237">
        <f t="shared" si="209"/>
        <v>93005581.919</v>
      </c>
      <c r="P715" s="237">
        <f t="shared" si="209"/>
        <v>33062681.129999999</v>
      </c>
      <c r="Q715" s="237">
        <f t="shared" si="209"/>
        <v>62826383.766000003</v>
      </c>
      <c r="R715" s="237">
        <f t="shared" si="209"/>
        <v>93005581.919</v>
      </c>
      <c r="S715" s="237">
        <f t="shared" ref="S715" si="210">+S718+S720+S722+S725</f>
        <v>0</v>
      </c>
      <c r="T715" s="237">
        <f t="shared" si="209"/>
        <v>0</v>
      </c>
      <c r="U715" s="237">
        <f t="shared" si="209"/>
        <v>0</v>
      </c>
      <c r="V715" s="184"/>
      <c r="W715" s="184"/>
    </row>
    <row r="716" spans="1:23" s="198" customFormat="1" ht="16.5">
      <c r="A716" s="196"/>
      <c r="B716" s="195"/>
      <c r="C716" s="195"/>
      <c r="D716" s="196"/>
      <c r="E716" s="196"/>
      <c r="F716" s="196"/>
      <c r="G716" s="197">
        <v>1316457.45</v>
      </c>
      <c r="H716" s="197">
        <v>4966395.7</v>
      </c>
      <c r="I716" s="197"/>
      <c r="J716" s="218"/>
      <c r="K716" s="197"/>
      <c r="L716" s="197"/>
      <c r="M716" s="197"/>
      <c r="N716" s="218"/>
      <c r="O716" s="218"/>
      <c r="P716" s="218">
        <v>2495165.4300000002</v>
      </c>
      <c r="Q716" s="218">
        <v>2601019.7659999998</v>
      </c>
      <c r="R716" s="218">
        <v>2667535.9189999998</v>
      </c>
      <c r="S716" s="218"/>
      <c r="T716" s="218"/>
      <c r="U716" s="218"/>
      <c r="V716" s="196"/>
      <c r="W716" s="196"/>
    </row>
    <row r="717" spans="1:23" s="198" customFormat="1" ht="16.5">
      <c r="A717" s="196"/>
      <c r="B717" s="195"/>
      <c r="C717" s="195"/>
      <c r="D717" s="196"/>
      <c r="E717" s="196"/>
      <c r="F717" s="196"/>
      <c r="G717" s="197">
        <f>+G715-G716</f>
        <v>0</v>
      </c>
      <c r="H717" s="197">
        <f>+H715-H716</f>
        <v>0</v>
      </c>
      <c r="I717" s="197">
        <f t="shared" ref="I717:R717" si="211">+I715-I716</f>
        <v>4966395.7</v>
      </c>
      <c r="J717" s="197">
        <f t="shared" si="211"/>
        <v>47688188.43</v>
      </c>
      <c r="K717" s="197">
        <f t="shared" si="211"/>
        <v>47688188.43</v>
      </c>
      <c r="L717" s="197">
        <f t="shared" si="211"/>
        <v>47688188.43</v>
      </c>
      <c r="M717" s="197">
        <f t="shared" si="211"/>
        <v>32305395.699999999</v>
      </c>
      <c r="N717" s="197">
        <f t="shared" si="211"/>
        <v>62826383.766000003</v>
      </c>
      <c r="O717" s="197">
        <f t="shared" si="211"/>
        <v>93005581.919</v>
      </c>
      <c r="P717" s="197">
        <f t="shared" si="211"/>
        <v>30567515.699999999</v>
      </c>
      <c r="Q717" s="197">
        <f t="shared" si="211"/>
        <v>60225364</v>
      </c>
      <c r="R717" s="197">
        <f t="shared" si="211"/>
        <v>90338046</v>
      </c>
      <c r="S717" s="218"/>
      <c r="T717" s="218"/>
      <c r="U717" s="218"/>
      <c r="V717" s="196"/>
      <c r="W717" s="196"/>
    </row>
    <row r="718" spans="1:23" s="176" customFormat="1" ht="110.25" customHeight="1">
      <c r="A718" s="179"/>
      <c r="B718" s="180"/>
      <c r="C718" s="180">
        <v>11001</v>
      </c>
      <c r="D718" s="179" t="s">
        <v>849</v>
      </c>
      <c r="E718" s="179" t="s">
        <v>850</v>
      </c>
      <c r="F718" s="179" t="s">
        <v>280</v>
      </c>
      <c r="G718" s="181">
        <f>+G719</f>
        <v>174446</v>
      </c>
      <c r="H718" s="181">
        <f t="shared" ref="H718:U718" si="212">+H719</f>
        <v>214880</v>
      </c>
      <c r="I718" s="181">
        <f t="shared" si="212"/>
        <v>214880</v>
      </c>
      <c r="J718" s="218">
        <f t="shared" si="212"/>
        <v>367651.68</v>
      </c>
      <c r="K718" s="218">
        <f t="shared" si="212"/>
        <v>367651.68</v>
      </c>
      <c r="L718" s="218">
        <f t="shared" si="212"/>
        <v>367651.68</v>
      </c>
      <c r="M718" s="218">
        <f t="shared" si="212"/>
        <v>214880</v>
      </c>
      <c r="N718" s="218">
        <f t="shared" si="212"/>
        <v>441182.016</v>
      </c>
      <c r="O718" s="218">
        <f t="shared" si="212"/>
        <v>529418.41899999999</v>
      </c>
      <c r="P718" s="218">
        <f t="shared" si="212"/>
        <v>343651.68</v>
      </c>
      <c r="Q718" s="218">
        <f t="shared" si="212"/>
        <v>441182.016</v>
      </c>
      <c r="R718" s="218">
        <f t="shared" si="212"/>
        <v>529418.41899999999</v>
      </c>
      <c r="S718" s="218">
        <f t="shared" si="212"/>
        <v>0</v>
      </c>
      <c r="T718" s="218">
        <f t="shared" si="212"/>
        <v>0</v>
      </c>
      <c r="U718" s="218">
        <f t="shared" si="212"/>
        <v>0</v>
      </c>
      <c r="V718" s="179" t="s">
        <v>152</v>
      </c>
      <c r="W718" s="179" t="s">
        <v>927</v>
      </c>
    </row>
    <row r="719" spans="1:23" s="187" customFormat="1" ht="25.5" customHeight="1">
      <c r="A719" s="186"/>
      <c r="B719" s="186"/>
      <c r="C719" s="186"/>
      <c r="D719" s="605" t="s">
        <v>860</v>
      </c>
      <c r="E719" s="606"/>
      <c r="F719" s="186" t="s">
        <v>280</v>
      </c>
      <c r="G719" s="192">
        <v>174446</v>
      </c>
      <c r="H719" s="192">
        <v>214880</v>
      </c>
      <c r="I719" s="192">
        <v>214880</v>
      </c>
      <c r="J719" s="189">
        <v>367651.68</v>
      </c>
      <c r="K719" s="212">
        <v>367651.68</v>
      </c>
      <c r="L719" s="212">
        <v>367651.68</v>
      </c>
      <c r="M719" s="212">
        <v>214880</v>
      </c>
      <c r="N719" s="189">
        <v>441182.016</v>
      </c>
      <c r="O719" s="189">
        <v>529418.41899999999</v>
      </c>
      <c r="P719" s="215">
        <v>343651.68</v>
      </c>
      <c r="Q719" s="215">
        <v>441182.016</v>
      </c>
      <c r="R719" s="215">
        <v>529418.41899999999</v>
      </c>
      <c r="S719" s="189"/>
      <c r="T719" s="189"/>
      <c r="U719" s="189"/>
      <c r="V719" s="186"/>
      <c r="W719" s="186"/>
    </row>
    <row r="720" spans="1:23" s="176" customFormat="1" ht="127.5">
      <c r="A720" s="179"/>
      <c r="B720" s="180"/>
      <c r="C720" s="180">
        <v>11002</v>
      </c>
      <c r="D720" s="179" t="s">
        <v>851</v>
      </c>
      <c r="E720" s="179" t="s">
        <v>851</v>
      </c>
      <c r="F720" s="179" t="s">
        <v>280</v>
      </c>
      <c r="G720" s="181">
        <f>+G721</f>
        <v>375292.24</v>
      </c>
      <c r="H720" s="181">
        <f t="shared" ref="H720:U720" si="213">+H721</f>
        <v>1523000</v>
      </c>
      <c r="I720" s="181">
        <f t="shared" si="213"/>
        <v>1523000</v>
      </c>
      <c r="J720" s="218">
        <f t="shared" si="213"/>
        <v>2151513.75</v>
      </c>
      <c r="K720" s="218">
        <f t="shared" si="213"/>
        <v>45169023</v>
      </c>
      <c r="L720" s="218">
        <f t="shared" si="213"/>
        <v>45169023</v>
      </c>
      <c r="M720" s="218">
        <f t="shared" si="213"/>
        <v>30567515.699999999</v>
      </c>
      <c r="N720" s="218">
        <f t="shared" si="213"/>
        <v>2159837.75</v>
      </c>
      <c r="O720" s="218">
        <f t="shared" si="213"/>
        <v>2138117.5</v>
      </c>
      <c r="P720" s="218">
        <f t="shared" si="213"/>
        <v>2151513.75</v>
      </c>
      <c r="Q720" s="218">
        <f t="shared" si="213"/>
        <v>2159837.75</v>
      </c>
      <c r="R720" s="218">
        <f t="shared" si="213"/>
        <v>2138117.5</v>
      </c>
      <c r="S720" s="218">
        <f t="shared" si="213"/>
        <v>0</v>
      </c>
      <c r="T720" s="218">
        <f t="shared" si="213"/>
        <v>0</v>
      </c>
      <c r="U720" s="218">
        <f t="shared" si="213"/>
        <v>0</v>
      </c>
      <c r="V720" s="179" t="s">
        <v>152</v>
      </c>
      <c r="W720" s="179" t="s">
        <v>928</v>
      </c>
    </row>
    <row r="721" spans="1:23" s="187" customFormat="1" ht="25.5" customHeight="1">
      <c r="A721" s="186"/>
      <c r="B721" s="186"/>
      <c r="C721" s="186"/>
      <c r="D721" s="605" t="s">
        <v>860</v>
      </c>
      <c r="E721" s="606"/>
      <c r="F721" s="186" t="s">
        <v>280</v>
      </c>
      <c r="G721" s="192">
        <v>375292.24</v>
      </c>
      <c r="H721" s="192">
        <v>1523000</v>
      </c>
      <c r="I721" s="192">
        <v>1523000</v>
      </c>
      <c r="J721" s="189">
        <v>2151513.75</v>
      </c>
      <c r="K721" s="212">
        <v>45169023</v>
      </c>
      <c r="L721" s="212">
        <v>45169023</v>
      </c>
      <c r="M721" s="212">
        <v>30567515.699999999</v>
      </c>
      <c r="N721" s="189">
        <v>2159837.75</v>
      </c>
      <c r="O721" s="189">
        <v>2138117.5</v>
      </c>
      <c r="P721" s="189">
        <v>2151513.75</v>
      </c>
      <c r="Q721" s="189">
        <v>2159837.75</v>
      </c>
      <c r="R721" s="189">
        <v>2138117.5</v>
      </c>
      <c r="S721" s="189"/>
      <c r="T721" s="189"/>
      <c r="U721" s="189"/>
      <c r="V721" s="186"/>
      <c r="W721" s="186"/>
    </row>
    <row r="722" spans="1:23" s="176" customFormat="1" ht="63.75">
      <c r="A722" s="179"/>
      <c r="B722" s="180"/>
      <c r="C722" s="180">
        <v>12001</v>
      </c>
      <c r="D722" s="179" t="s">
        <v>861</v>
      </c>
      <c r="E722" s="179" t="s">
        <v>862</v>
      </c>
      <c r="F722" s="179" t="s">
        <v>307</v>
      </c>
      <c r="G722" s="181">
        <f>SUM(G723:G724)</f>
        <v>12000</v>
      </c>
      <c r="H722" s="181">
        <f t="shared" ref="H722:U722" si="214">SUM(H723:H724)</f>
        <v>0</v>
      </c>
      <c r="I722" s="181">
        <f t="shared" si="214"/>
        <v>0</v>
      </c>
      <c r="J722" s="218">
        <f t="shared" si="214"/>
        <v>0</v>
      </c>
      <c r="K722" s="197"/>
      <c r="L722" s="197"/>
      <c r="M722" s="197"/>
      <c r="N722" s="218">
        <f t="shared" si="214"/>
        <v>0</v>
      </c>
      <c r="O722" s="218">
        <f t="shared" si="214"/>
        <v>0</v>
      </c>
      <c r="P722" s="218">
        <f t="shared" si="214"/>
        <v>0</v>
      </c>
      <c r="Q722" s="218">
        <f t="shared" si="214"/>
        <v>0</v>
      </c>
      <c r="R722" s="218">
        <f t="shared" si="214"/>
        <v>0</v>
      </c>
      <c r="S722" s="218">
        <f t="shared" ref="S722" si="215">SUM(S723:S724)</f>
        <v>0</v>
      </c>
      <c r="T722" s="218">
        <f t="shared" si="214"/>
        <v>0</v>
      </c>
      <c r="U722" s="218">
        <f t="shared" si="214"/>
        <v>0</v>
      </c>
      <c r="V722" s="179"/>
      <c r="W722" s="179"/>
    </row>
    <row r="723" spans="1:23" s="187" customFormat="1" ht="24" customHeight="1">
      <c r="A723" s="186"/>
      <c r="B723" s="186"/>
      <c r="C723" s="186"/>
      <c r="D723" s="605" t="s">
        <v>576</v>
      </c>
      <c r="E723" s="606"/>
      <c r="F723" s="186" t="s">
        <v>307</v>
      </c>
      <c r="G723" s="192">
        <v>12000</v>
      </c>
      <c r="H723" s="192">
        <v>0</v>
      </c>
      <c r="I723" s="192">
        <v>0</v>
      </c>
      <c r="J723" s="189">
        <v>0</v>
      </c>
      <c r="K723" s="212"/>
      <c r="L723" s="212"/>
      <c r="M723" s="212"/>
      <c r="N723" s="189">
        <v>0</v>
      </c>
      <c r="O723" s="189">
        <v>0</v>
      </c>
      <c r="P723" s="189">
        <v>0</v>
      </c>
      <c r="Q723" s="189">
        <v>0</v>
      </c>
      <c r="R723" s="189">
        <v>0</v>
      </c>
      <c r="S723" s="189">
        <v>0</v>
      </c>
      <c r="T723" s="189">
        <v>0</v>
      </c>
      <c r="U723" s="189">
        <v>0</v>
      </c>
      <c r="V723" s="186"/>
      <c r="W723" s="186"/>
    </row>
    <row r="724" spans="1:23" s="187" customFormat="1" ht="16.5">
      <c r="A724" s="186"/>
      <c r="B724" s="186"/>
      <c r="C724" s="186"/>
      <c r="D724" s="605" t="s">
        <v>577</v>
      </c>
      <c r="E724" s="606"/>
      <c r="F724" s="186" t="s">
        <v>307</v>
      </c>
      <c r="G724" s="192">
        <v>0</v>
      </c>
      <c r="H724" s="192">
        <v>0</v>
      </c>
      <c r="I724" s="192">
        <v>0</v>
      </c>
      <c r="J724" s="189">
        <v>0</v>
      </c>
      <c r="K724" s="212"/>
      <c r="L724" s="212"/>
      <c r="M724" s="212"/>
      <c r="N724" s="189">
        <v>0</v>
      </c>
      <c r="O724" s="189">
        <v>0</v>
      </c>
      <c r="P724" s="189">
        <v>0</v>
      </c>
      <c r="Q724" s="189">
        <v>0</v>
      </c>
      <c r="R724" s="189">
        <v>0</v>
      </c>
      <c r="S724" s="189">
        <v>0</v>
      </c>
      <c r="T724" s="189">
        <v>0</v>
      </c>
      <c r="U724" s="189">
        <v>0</v>
      </c>
      <c r="V724" s="186"/>
      <c r="W724" s="186"/>
    </row>
    <row r="725" spans="1:23" s="176" customFormat="1" ht="102">
      <c r="A725" s="179"/>
      <c r="B725" s="180"/>
      <c r="C725" s="180">
        <v>32001</v>
      </c>
      <c r="D725" s="179" t="s">
        <v>852</v>
      </c>
      <c r="E725" s="179" t="s">
        <v>853</v>
      </c>
      <c r="F725" s="179" t="s">
        <v>320</v>
      </c>
      <c r="G725" s="181">
        <f>+G726</f>
        <v>754719.21</v>
      </c>
      <c r="H725" s="181">
        <f t="shared" ref="H725:U725" si="216">+H726</f>
        <v>3228515.7</v>
      </c>
      <c r="I725" s="181">
        <f t="shared" si="216"/>
        <v>3228515.7</v>
      </c>
      <c r="J725" s="218">
        <f t="shared" si="216"/>
        <v>45169023</v>
      </c>
      <c r="K725" s="218">
        <f t="shared" si="216"/>
        <v>2151513.75</v>
      </c>
      <c r="L725" s="218">
        <f t="shared" si="216"/>
        <v>2151513.75</v>
      </c>
      <c r="M725" s="218">
        <f t="shared" si="216"/>
        <v>1523000</v>
      </c>
      <c r="N725" s="218">
        <f t="shared" si="216"/>
        <v>60225364</v>
      </c>
      <c r="O725" s="218">
        <f t="shared" si="216"/>
        <v>90338046</v>
      </c>
      <c r="P725" s="218">
        <f t="shared" si="216"/>
        <v>30567515.699999999</v>
      </c>
      <c r="Q725" s="218">
        <f t="shared" si="216"/>
        <v>60225364</v>
      </c>
      <c r="R725" s="218">
        <f t="shared" si="216"/>
        <v>90338046</v>
      </c>
      <c r="S725" s="218">
        <f t="shared" si="216"/>
        <v>0</v>
      </c>
      <c r="T725" s="218">
        <f t="shared" si="216"/>
        <v>0</v>
      </c>
      <c r="U725" s="218">
        <f t="shared" si="216"/>
        <v>0</v>
      </c>
      <c r="V725" s="179" t="s">
        <v>152</v>
      </c>
      <c r="W725" s="179" t="s">
        <v>929</v>
      </c>
    </row>
    <row r="726" spans="1:23" s="187" customFormat="1" ht="24" customHeight="1">
      <c r="A726" s="186"/>
      <c r="B726" s="186"/>
      <c r="C726" s="186"/>
      <c r="D726" s="605" t="s">
        <v>860</v>
      </c>
      <c r="E726" s="606"/>
      <c r="F726" s="186" t="s">
        <v>320</v>
      </c>
      <c r="G726" s="192">
        <v>754719.21</v>
      </c>
      <c r="H726" s="192">
        <v>3228515.7</v>
      </c>
      <c r="I726" s="192">
        <v>3228515.7</v>
      </c>
      <c r="J726" s="189">
        <v>45169023</v>
      </c>
      <c r="K726" s="212">
        <v>2151513.75</v>
      </c>
      <c r="L726" s="212">
        <v>2151513.75</v>
      </c>
      <c r="M726" s="212">
        <v>1523000</v>
      </c>
      <c r="N726" s="189">
        <v>60225364</v>
      </c>
      <c r="O726" s="189">
        <v>90338046</v>
      </c>
      <c r="P726" s="504">
        <v>30567515.699999999</v>
      </c>
      <c r="Q726" s="504">
        <v>60225364</v>
      </c>
      <c r="R726" s="504">
        <v>90338046</v>
      </c>
      <c r="S726" s="189"/>
      <c r="T726" s="189"/>
      <c r="U726" s="189"/>
      <c r="V726" s="186"/>
      <c r="W726" s="186"/>
    </row>
    <row r="727" spans="1:23" s="185" customFormat="1" ht="76.5">
      <c r="A727" s="182">
        <v>104010</v>
      </c>
      <c r="B727" s="183" t="s">
        <v>1165</v>
      </c>
      <c r="C727" s="183"/>
      <c r="D727" s="182" t="s">
        <v>1505</v>
      </c>
      <c r="E727" s="182" t="s">
        <v>1506</v>
      </c>
      <c r="F727" s="182"/>
      <c r="G727" s="184">
        <f>+G730+G733+G736</f>
        <v>0</v>
      </c>
      <c r="H727" s="184">
        <f t="shared" ref="H727:U727" si="217">+H730+H733+H736</f>
        <v>0</v>
      </c>
      <c r="I727" s="184">
        <f t="shared" si="217"/>
        <v>2842356.7</v>
      </c>
      <c r="J727" s="184">
        <f t="shared" si="217"/>
        <v>0</v>
      </c>
      <c r="K727" s="184">
        <f t="shared" si="217"/>
        <v>7014991.5999999996</v>
      </c>
      <c r="L727" s="184">
        <f t="shared" si="217"/>
        <v>7014991.5999999996</v>
      </c>
      <c r="M727" s="184">
        <f t="shared" si="217"/>
        <v>7014991.5999999996</v>
      </c>
      <c r="N727" s="184">
        <f t="shared" si="217"/>
        <v>0</v>
      </c>
      <c r="O727" s="184">
        <f t="shared" si="217"/>
        <v>0</v>
      </c>
      <c r="P727" s="184">
        <f t="shared" si="217"/>
        <v>4767891.2858138494</v>
      </c>
      <c r="Q727" s="184">
        <f>+Q730+Q733+Q736</f>
        <v>7287370.3277793899</v>
      </c>
      <c r="R727" s="184">
        <f t="shared" si="217"/>
        <v>7978396.9827660164</v>
      </c>
      <c r="S727" s="184">
        <f t="shared" ref="S727" si="218">+S730+S733+S736</f>
        <v>0</v>
      </c>
      <c r="T727" s="184">
        <f t="shared" si="217"/>
        <v>0</v>
      </c>
      <c r="U727" s="184">
        <f t="shared" si="217"/>
        <v>0</v>
      </c>
      <c r="V727" s="184"/>
      <c r="W727" s="184"/>
    </row>
    <row r="728" spans="1:23" s="198" customFormat="1" ht="16.5">
      <c r="A728" s="196"/>
      <c r="B728" s="195"/>
      <c r="C728" s="195"/>
      <c r="D728" s="196"/>
      <c r="E728" s="196"/>
      <c r="F728" s="196"/>
      <c r="G728" s="197"/>
      <c r="H728" s="197"/>
      <c r="I728" s="197"/>
      <c r="J728" s="218"/>
      <c r="K728" s="197"/>
      <c r="L728" s="197"/>
      <c r="M728" s="197"/>
      <c r="N728" s="218"/>
      <c r="O728" s="218"/>
      <c r="P728" s="218"/>
      <c r="Q728" s="218"/>
      <c r="R728" s="218"/>
      <c r="S728" s="218"/>
      <c r="T728" s="218"/>
      <c r="U728" s="218"/>
      <c r="V728" s="196"/>
      <c r="W728" s="196"/>
    </row>
    <row r="729" spans="1:23" s="198" customFormat="1" ht="16.5">
      <c r="A729" s="196"/>
      <c r="B729" s="195"/>
      <c r="C729" s="195"/>
      <c r="D729" s="196"/>
      <c r="E729" s="196"/>
      <c r="F729" s="196"/>
      <c r="G729" s="197"/>
      <c r="H729" s="197"/>
      <c r="I729" s="197"/>
      <c r="J729" s="218"/>
      <c r="K729" s="197"/>
      <c r="L729" s="197"/>
      <c r="M729" s="197"/>
      <c r="N729" s="218"/>
      <c r="O729" s="218"/>
      <c r="P729" s="218"/>
      <c r="Q729" s="218"/>
      <c r="R729" s="218"/>
      <c r="S729" s="218"/>
      <c r="T729" s="218"/>
      <c r="U729" s="218"/>
      <c r="V729" s="196"/>
      <c r="W729" s="196"/>
    </row>
    <row r="730" spans="1:23" s="176" customFormat="1" ht="89.25">
      <c r="A730" s="179"/>
      <c r="B730" s="180"/>
      <c r="C730" s="180">
        <v>32001</v>
      </c>
      <c r="D730" s="179" t="s">
        <v>351</v>
      </c>
      <c r="E730" s="179" t="s">
        <v>1507</v>
      </c>
      <c r="F730" s="179" t="s">
        <v>320</v>
      </c>
      <c r="G730" s="181">
        <f>SUM(G731:G732)</f>
        <v>0</v>
      </c>
      <c r="H730" s="181">
        <f>SUM(H731:H732)</f>
        <v>0</v>
      </c>
      <c r="I730" s="181">
        <f>SUM(I731:I732)</f>
        <v>2842356.7</v>
      </c>
      <c r="J730" s="218">
        <f>SUM(J731:J732)</f>
        <v>0</v>
      </c>
      <c r="K730" s="197">
        <v>3376049.5</v>
      </c>
      <c r="L730" s="197">
        <v>3376049.5</v>
      </c>
      <c r="M730" s="197">
        <v>3376049.5</v>
      </c>
      <c r="N730" s="218">
        <f t="shared" ref="N730:U730" si="219">SUM(N731:N732)</f>
        <v>0</v>
      </c>
      <c r="O730" s="218">
        <f t="shared" si="219"/>
        <v>0</v>
      </c>
      <c r="P730" s="218">
        <f t="shared" si="219"/>
        <v>3774834.550553849</v>
      </c>
      <c r="Q730" s="218">
        <f t="shared" si="219"/>
        <v>5503367.5013193907</v>
      </c>
      <c r="R730" s="218">
        <f t="shared" si="219"/>
        <v>5854571.6707660165</v>
      </c>
      <c r="S730" s="218">
        <f t="shared" si="219"/>
        <v>0</v>
      </c>
      <c r="T730" s="218">
        <f t="shared" si="219"/>
        <v>0</v>
      </c>
      <c r="U730" s="218">
        <f t="shared" si="219"/>
        <v>0</v>
      </c>
      <c r="V730" s="179" t="s">
        <v>152</v>
      </c>
      <c r="W730" s="179"/>
    </row>
    <row r="731" spans="1:23" s="187" customFormat="1" ht="25.5" customHeight="1">
      <c r="A731" s="186"/>
      <c r="B731" s="186"/>
      <c r="C731" s="186"/>
      <c r="D731" s="605" t="s">
        <v>707</v>
      </c>
      <c r="E731" s="606"/>
      <c r="F731" s="186"/>
      <c r="G731" s="192">
        <v>0</v>
      </c>
      <c r="H731" s="192">
        <v>0</v>
      </c>
      <c r="I731" s="192">
        <v>773040.5</v>
      </c>
      <c r="J731" s="189"/>
      <c r="K731" s="212"/>
      <c r="L731" s="212"/>
      <c r="M731" s="212"/>
      <c r="N731" s="189"/>
      <c r="O731" s="189"/>
      <c r="P731" s="504">
        <v>1299236.5922715508</v>
      </c>
      <c r="Q731" s="504">
        <v>1721952.2160109426</v>
      </c>
      <c r="R731" s="504">
        <v>1702790.1894575674</v>
      </c>
      <c r="S731" s="189"/>
      <c r="T731" s="189"/>
      <c r="U731" s="189"/>
      <c r="V731" s="186"/>
      <c r="W731" s="186"/>
    </row>
    <row r="732" spans="1:23" s="187" customFormat="1" ht="25.5" customHeight="1">
      <c r="A732" s="186"/>
      <c r="B732" s="186"/>
      <c r="C732" s="186"/>
      <c r="D732" s="605" t="s">
        <v>412</v>
      </c>
      <c r="E732" s="606"/>
      <c r="F732" s="186"/>
      <c r="G732" s="192">
        <v>0</v>
      </c>
      <c r="H732" s="192">
        <v>0</v>
      </c>
      <c r="I732" s="192">
        <v>2069316.2</v>
      </c>
      <c r="J732" s="189"/>
      <c r="K732" s="212"/>
      <c r="L732" s="212"/>
      <c r="M732" s="212"/>
      <c r="N732" s="189"/>
      <c r="O732" s="189"/>
      <c r="P732" s="508">
        <v>2475597.9582822984</v>
      </c>
      <c r="Q732" s="504">
        <v>3781415.2853084481</v>
      </c>
      <c r="R732" s="504">
        <v>4151781.4813084486</v>
      </c>
      <c r="S732" s="189"/>
      <c r="T732" s="189"/>
      <c r="U732" s="189"/>
      <c r="V732" s="186"/>
      <c r="W732" s="186"/>
    </row>
    <row r="733" spans="1:23" s="176" customFormat="1" ht="89.25">
      <c r="A733" s="179"/>
      <c r="B733" s="180"/>
      <c r="C733" s="180">
        <v>32002</v>
      </c>
      <c r="D733" s="179" t="s">
        <v>1510</v>
      </c>
      <c r="E733" s="179" t="s">
        <v>1511</v>
      </c>
      <c r="F733" s="179" t="s">
        <v>320</v>
      </c>
      <c r="G733" s="181">
        <f>SUM(G734:G735)</f>
        <v>0</v>
      </c>
      <c r="H733" s="181">
        <f>SUM(H734:H735)</f>
        <v>0</v>
      </c>
      <c r="I733" s="181">
        <f>SUM(I734:I735)</f>
        <v>0</v>
      </c>
      <c r="J733" s="218">
        <f>SUM(J734:J735)</f>
        <v>0</v>
      </c>
      <c r="K733" s="197">
        <v>3638942.1</v>
      </c>
      <c r="L733" s="197">
        <v>3638942.1</v>
      </c>
      <c r="M733" s="197">
        <v>3638942.1</v>
      </c>
      <c r="N733" s="218">
        <f t="shared" ref="N733:U733" si="220">SUM(N734:N735)</f>
        <v>0</v>
      </c>
      <c r="O733" s="218">
        <f t="shared" si="220"/>
        <v>0</v>
      </c>
      <c r="P733" s="218">
        <f t="shared" si="220"/>
        <v>513247.16745999997</v>
      </c>
      <c r="Q733" s="218">
        <f t="shared" si="220"/>
        <v>1373674.8634600001</v>
      </c>
      <c r="R733" s="218">
        <f t="shared" si="220"/>
        <v>1623825.3119999999</v>
      </c>
      <c r="S733" s="218">
        <f t="shared" si="220"/>
        <v>0</v>
      </c>
      <c r="T733" s="218">
        <f t="shared" si="220"/>
        <v>0</v>
      </c>
      <c r="U733" s="218">
        <f t="shared" si="220"/>
        <v>0</v>
      </c>
      <c r="V733" s="179" t="s">
        <v>152</v>
      </c>
      <c r="W733" s="179"/>
    </row>
    <row r="734" spans="1:23" s="187" customFormat="1" ht="25.5" customHeight="1">
      <c r="A734" s="186"/>
      <c r="B734" s="186"/>
      <c r="C734" s="186"/>
      <c r="D734" s="605" t="s">
        <v>707</v>
      </c>
      <c r="E734" s="606"/>
      <c r="F734" s="186"/>
      <c r="G734" s="192">
        <v>0</v>
      </c>
      <c r="H734" s="192">
        <v>0</v>
      </c>
      <c r="I734" s="192">
        <v>0</v>
      </c>
      <c r="J734" s="189"/>
      <c r="K734" s="212"/>
      <c r="L734" s="212"/>
      <c r="M734" s="212"/>
      <c r="N734" s="189"/>
      <c r="O734" s="189"/>
      <c r="P734" s="504">
        <v>226855.45945999998</v>
      </c>
      <c r="Q734" s="504">
        <v>367447.77545999998</v>
      </c>
      <c r="R734" s="504">
        <v>232897.25400000002</v>
      </c>
      <c r="S734" s="189"/>
      <c r="T734" s="189"/>
      <c r="U734" s="189"/>
      <c r="V734" s="186"/>
      <c r="W734" s="186"/>
    </row>
    <row r="735" spans="1:23" s="187" customFormat="1" ht="25.5" customHeight="1">
      <c r="A735" s="186"/>
      <c r="B735" s="186"/>
      <c r="C735" s="186"/>
      <c r="D735" s="605" t="s">
        <v>412</v>
      </c>
      <c r="E735" s="606"/>
      <c r="F735" s="186"/>
      <c r="G735" s="192">
        <v>0</v>
      </c>
      <c r="H735" s="192">
        <v>0</v>
      </c>
      <c r="I735" s="192">
        <v>0</v>
      </c>
      <c r="J735" s="189"/>
      <c r="K735" s="212"/>
      <c r="L735" s="212"/>
      <c r="M735" s="212"/>
      <c r="N735" s="189"/>
      <c r="O735" s="189"/>
      <c r="P735" s="504">
        <v>286391.70799999998</v>
      </c>
      <c r="Q735" s="504">
        <v>1006227.0880000001</v>
      </c>
      <c r="R735" s="504">
        <v>1390928.058</v>
      </c>
      <c r="S735" s="189"/>
      <c r="T735" s="189"/>
      <c r="U735" s="189"/>
      <c r="V735" s="186"/>
      <c r="W735" s="186"/>
    </row>
    <row r="736" spans="1:23" s="176" customFormat="1" ht="89.25">
      <c r="A736" s="179"/>
      <c r="B736" s="180"/>
      <c r="C736" s="180">
        <v>32003</v>
      </c>
      <c r="D736" s="179" t="s">
        <v>1519</v>
      </c>
      <c r="E736" s="179" t="s">
        <v>1520</v>
      </c>
      <c r="F736" s="179" t="s">
        <v>320</v>
      </c>
      <c r="G736" s="181">
        <f>+G737</f>
        <v>0</v>
      </c>
      <c r="H736" s="181">
        <f t="shared" ref="H736:R736" si="221">+H737</f>
        <v>0</v>
      </c>
      <c r="I736" s="181">
        <f t="shared" si="221"/>
        <v>0</v>
      </c>
      <c r="J736" s="181">
        <f t="shared" si="221"/>
        <v>0</v>
      </c>
      <c r="K736" s="181">
        <f t="shared" si="221"/>
        <v>0</v>
      </c>
      <c r="L736" s="181">
        <f t="shared" si="221"/>
        <v>0</v>
      </c>
      <c r="M736" s="181">
        <f t="shared" si="221"/>
        <v>0</v>
      </c>
      <c r="N736" s="181">
        <f t="shared" si="221"/>
        <v>0</v>
      </c>
      <c r="O736" s="181">
        <f t="shared" si="221"/>
        <v>0</v>
      </c>
      <c r="P736" s="181">
        <f t="shared" si="221"/>
        <v>479809.56780000008</v>
      </c>
      <c r="Q736" s="181">
        <f t="shared" si="221"/>
        <v>410327.96299999999</v>
      </c>
      <c r="R736" s="181">
        <f t="shared" si="221"/>
        <v>500000</v>
      </c>
      <c r="S736" s="218">
        <f>SUM(S737:S738)</f>
        <v>0</v>
      </c>
      <c r="T736" s="218">
        <f>SUM(T737:T738)</f>
        <v>0</v>
      </c>
      <c r="U736" s="218">
        <f>SUM(U737:U738)</f>
        <v>0</v>
      </c>
      <c r="V736" s="179" t="s">
        <v>152</v>
      </c>
      <c r="W736" s="179"/>
    </row>
    <row r="737" spans="1:23" s="187" customFormat="1" ht="16.5">
      <c r="A737" s="186"/>
      <c r="B737" s="186"/>
      <c r="C737" s="186"/>
      <c r="D737" s="605" t="s">
        <v>707</v>
      </c>
      <c r="E737" s="606"/>
      <c r="F737" s="186"/>
      <c r="G737" s="192">
        <v>0</v>
      </c>
      <c r="H737" s="192">
        <v>0</v>
      </c>
      <c r="I737" s="192">
        <v>0</v>
      </c>
      <c r="J737" s="189"/>
      <c r="K737" s="212"/>
      <c r="L737" s="212"/>
      <c r="M737" s="212"/>
      <c r="N737" s="189"/>
      <c r="O737" s="189"/>
      <c r="P737" s="504">
        <v>479809.56780000008</v>
      </c>
      <c r="Q737" s="504">
        <v>410327.96299999999</v>
      </c>
      <c r="R737" s="504">
        <v>500000</v>
      </c>
      <c r="S737" s="189"/>
      <c r="T737" s="189"/>
      <c r="U737" s="189"/>
      <c r="V737" s="186"/>
      <c r="W737" s="186"/>
    </row>
    <row r="738" spans="1:23" s="185" customFormat="1" ht="110.45" customHeight="1">
      <c r="A738" s="182">
        <v>104010</v>
      </c>
      <c r="B738" s="183" t="s">
        <v>1165</v>
      </c>
      <c r="C738" s="183"/>
      <c r="D738" s="182" t="s">
        <v>1533</v>
      </c>
      <c r="E738" s="182" t="s">
        <v>1532</v>
      </c>
      <c r="F738" s="182"/>
      <c r="G738" s="184">
        <f>+G741+G744+G747+G750</f>
        <v>0</v>
      </c>
      <c r="H738" s="184">
        <f t="shared" ref="H738:R738" si="222">+H741+H744+H747+H750</f>
        <v>0</v>
      </c>
      <c r="I738" s="184">
        <f t="shared" si="222"/>
        <v>2842356.7</v>
      </c>
      <c r="J738" s="184">
        <f t="shared" si="222"/>
        <v>0</v>
      </c>
      <c r="K738" s="184">
        <f t="shared" si="222"/>
        <v>10653933.699999999</v>
      </c>
      <c r="L738" s="184">
        <f t="shared" si="222"/>
        <v>10653933.699999999</v>
      </c>
      <c r="M738" s="184">
        <f t="shared" si="222"/>
        <v>10653933.699999999</v>
      </c>
      <c r="N738" s="184">
        <f t="shared" si="222"/>
        <v>0</v>
      </c>
      <c r="O738" s="184">
        <f t="shared" si="222"/>
        <v>0</v>
      </c>
      <c r="P738" s="184">
        <f t="shared" si="222"/>
        <v>4918196.2242430951</v>
      </c>
      <c r="Q738" s="184">
        <f t="shared" si="222"/>
        <v>8268998.4653340401</v>
      </c>
      <c r="R738" s="184">
        <f t="shared" si="222"/>
        <v>6200970.4085999997</v>
      </c>
      <c r="S738" s="184">
        <f t="shared" ref="S738" si="223">+S741+S744+S750</f>
        <v>0</v>
      </c>
      <c r="T738" s="184">
        <f t="shared" ref="T738:U738" si="224">+T741+T744+T750</f>
        <v>0</v>
      </c>
      <c r="U738" s="184">
        <f t="shared" si="224"/>
        <v>0</v>
      </c>
      <c r="V738" s="184"/>
      <c r="W738" s="184"/>
    </row>
    <row r="739" spans="1:23" s="198" customFormat="1" ht="16.5">
      <c r="A739" s="196"/>
      <c r="B739" s="195"/>
      <c r="C739" s="195"/>
      <c r="D739" s="196"/>
      <c r="E739" s="196"/>
      <c r="F739" s="196"/>
      <c r="G739" s="197"/>
      <c r="H739" s="197"/>
      <c r="I739" s="197"/>
      <c r="J739" s="218"/>
      <c r="K739" s="197"/>
      <c r="L739" s="197"/>
      <c r="M739" s="197"/>
      <c r="N739" s="218"/>
      <c r="O739" s="218"/>
      <c r="P739" s="218"/>
      <c r="Q739" s="218"/>
      <c r="R739" s="218"/>
      <c r="S739" s="218"/>
      <c r="T739" s="218"/>
      <c r="U739" s="218"/>
      <c r="V739" s="196"/>
      <c r="W739" s="196"/>
    </row>
    <row r="740" spans="1:23" s="198" customFormat="1" ht="16.5">
      <c r="A740" s="196"/>
      <c r="B740" s="195"/>
      <c r="C740" s="195"/>
      <c r="D740" s="196"/>
      <c r="E740" s="196"/>
      <c r="F740" s="196"/>
      <c r="G740" s="197"/>
      <c r="H740" s="197"/>
      <c r="I740" s="197"/>
      <c r="J740" s="218"/>
      <c r="K740" s="197"/>
      <c r="L740" s="197"/>
      <c r="M740" s="197"/>
      <c r="N740" s="218"/>
      <c r="O740" s="218"/>
      <c r="P740" s="218"/>
      <c r="Q740" s="218"/>
      <c r="R740" s="218"/>
      <c r="S740" s="218"/>
      <c r="T740" s="218"/>
      <c r="U740" s="218"/>
      <c r="V740" s="196"/>
      <c r="W740" s="196"/>
    </row>
    <row r="741" spans="1:23" s="176" customFormat="1" ht="89.25">
      <c r="A741" s="179"/>
      <c r="B741" s="180"/>
      <c r="C741" s="180">
        <v>32001</v>
      </c>
      <c r="D741" s="179" t="s">
        <v>1534</v>
      </c>
      <c r="E741" s="179" t="s">
        <v>1535</v>
      </c>
      <c r="F741" s="179" t="s">
        <v>320</v>
      </c>
      <c r="G741" s="181">
        <f>SUM(G742:G743)</f>
        <v>0</v>
      </c>
      <c r="H741" s="181">
        <f>SUM(H742:H743)</f>
        <v>0</v>
      </c>
      <c r="I741" s="181">
        <f>SUM(I742:I743)</f>
        <v>2842356.7</v>
      </c>
      <c r="J741" s="218">
        <f>SUM(J742:J743)</f>
        <v>0</v>
      </c>
      <c r="K741" s="197">
        <v>3376049.5</v>
      </c>
      <c r="L741" s="197">
        <v>3376049.5</v>
      </c>
      <c r="M741" s="197">
        <v>3376049.5</v>
      </c>
      <c r="N741" s="218">
        <f t="shared" ref="N741:U741" si="225">SUM(N742:N743)</f>
        <v>0</v>
      </c>
      <c r="O741" s="218">
        <f t="shared" si="225"/>
        <v>0</v>
      </c>
      <c r="P741" s="218">
        <f t="shared" si="225"/>
        <v>3617241.4672430949</v>
      </c>
      <c r="Q741" s="218">
        <f t="shared" si="225"/>
        <v>3937671.0673340401</v>
      </c>
      <c r="R741" s="218">
        <f t="shared" si="225"/>
        <v>1911143.2435999999</v>
      </c>
      <c r="S741" s="218">
        <f t="shared" si="225"/>
        <v>0</v>
      </c>
      <c r="T741" s="218">
        <f t="shared" si="225"/>
        <v>0</v>
      </c>
      <c r="U741" s="218">
        <f t="shared" si="225"/>
        <v>0</v>
      </c>
      <c r="V741" s="179" t="s">
        <v>152</v>
      </c>
      <c r="W741" s="179"/>
    </row>
    <row r="742" spans="1:23" s="187" customFormat="1" ht="25.5" customHeight="1">
      <c r="A742" s="186"/>
      <c r="B742" s="186"/>
      <c r="C742" s="186"/>
      <c r="D742" s="605" t="s">
        <v>707</v>
      </c>
      <c r="E742" s="606"/>
      <c r="F742" s="186"/>
      <c r="G742" s="192">
        <v>0</v>
      </c>
      <c r="H742" s="192">
        <v>0</v>
      </c>
      <c r="I742" s="192">
        <v>773040.5</v>
      </c>
      <c r="J742" s="189"/>
      <c r="K742" s="212"/>
      <c r="L742" s="212"/>
      <c r="M742" s="212"/>
      <c r="N742" s="189"/>
      <c r="O742" s="189"/>
      <c r="P742" s="542">
        <v>1182487.0860423346</v>
      </c>
      <c r="Q742" s="542">
        <v>1397367.09</v>
      </c>
      <c r="R742" s="542">
        <v>300000</v>
      </c>
      <c r="S742" s="189"/>
      <c r="T742" s="189"/>
      <c r="U742" s="189"/>
      <c r="V742" s="186"/>
      <c r="W742" s="186"/>
    </row>
    <row r="743" spans="1:23" s="187" customFormat="1" ht="25.5" customHeight="1">
      <c r="A743" s="186"/>
      <c r="B743" s="186"/>
      <c r="C743" s="186"/>
      <c r="D743" s="605" t="s">
        <v>412</v>
      </c>
      <c r="E743" s="606"/>
      <c r="F743" s="186"/>
      <c r="G743" s="192">
        <v>0</v>
      </c>
      <c r="H743" s="192">
        <v>0</v>
      </c>
      <c r="I743" s="192">
        <v>2069316.2</v>
      </c>
      <c r="J743" s="189"/>
      <c r="K743" s="212"/>
      <c r="L743" s="212"/>
      <c r="M743" s="212"/>
      <c r="N743" s="189"/>
      <c r="O743" s="189"/>
      <c r="P743" s="543">
        <v>2434754.3812007606</v>
      </c>
      <c r="Q743" s="504">
        <v>2540303.9773340402</v>
      </c>
      <c r="R743" s="504">
        <v>1611143.2435999999</v>
      </c>
      <c r="S743" s="189"/>
      <c r="T743" s="189"/>
      <c r="U743" s="189"/>
      <c r="V743" s="186"/>
      <c r="W743" s="186"/>
    </row>
    <row r="744" spans="1:23" s="176" customFormat="1" ht="89.25">
      <c r="A744" s="179"/>
      <c r="B744" s="180"/>
      <c r="C744" s="180">
        <v>32002</v>
      </c>
      <c r="D744" s="179" t="s">
        <v>1536</v>
      </c>
      <c r="E744" s="179" t="s">
        <v>1537</v>
      </c>
      <c r="F744" s="179" t="s">
        <v>320</v>
      </c>
      <c r="G744" s="181">
        <f>SUM(G745:G746)</f>
        <v>0</v>
      </c>
      <c r="H744" s="181">
        <f>SUM(H745:H746)</f>
        <v>0</v>
      </c>
      <c r="I744" s="181">
        <f>SUM(I745:I746)</f>
        <v>0</v>
      </c>
      <c r="J744" s="218">
        <f>SUM(J745:J746)</f>
        <v>0</v>
      </c>
      <c r="K744" s="197">
        <v>3638942.1</v>
      </c>
      <c r="L744" s="197">
        <v>3638942.1</v>
      </c>
      <c r="M744" s="197">
        <v>3638942.1</v>
      </c>
      <c r="N744" s="218">
        <f t="shared" ref="N744:U744" si="226">SUM(N745:N746)</f>
        <v>0</v>
      </c>
      <c r="O744" s="218">
        <f t="shared" si="226"/>
        <v>0</v>
      </c>
      <c r="P744" s="218">
        <f t="shared" si="226"/>
        <v>143854.75</v>
      </c>
      <c r="Q744" s="218">
        <f t="shared" si="226"/>
        <v>1924227.3909999998</v>
      </c>
      <c r="R744" s="218">
        <f t="shared" si="226"/>
        <v>1630360.4890000001</v>
      </c>
      <c r="S744" s="218">
        <f t="shared" si="226"/>
        <v>0</v>
      </c>
      <c r="T744" s="218">
        <f t="shared" si="226"/>
        <v>0</v>
      </c>
      <c r="U744" s="218">
        <f t="shared" si="226"/>
        <v>0</v>
      </c>
      <c r="V744" s="179" t="s">
        <v>152</v>
      </c>
      <c r="W744" s="179"/>
    </row>
    <row r="745" spans="1:23" s="187" customFormat="1" ht="25.5" customHeight="1">
      <c r="A745" s="186"/>
      <c r="B745" s="186"/>
      <c r="C745" s="186"/>
      <c r="D745" s="605" t="s">
        <v>707</v>
      </c>
      <c r="E745" s="606"/>
      <c r="F745" s="186"/>
      <c r="G745" s="192">
        <v>0</v>
      </c>
      <c r="H745" s="192">
        <v>0</v>
      </c>
      <c r="I745" s="192">
        <v>0</v>
      </c>
      <c r="J745" s="189"/>
      <c r="K745" s="212"/>
      <c r="L745" s="212"/>
      <c r="M745" s="212"/>
      <c r="N745" s="189"/>
      <c r="O745" s="189"/>
      <c r="P745" s="504">
        <v>46408.7</v>
      </c>
      <c r="Q745" s="504">
        <v>657973.48</v>
      </c>
      <c r="R745" s="504">
        <v>300000</v>
      </c>
      <c r="S745" s="189"/>
      <c r="T745" s="189"/>
      <c r="U745" s="189"/>
      <c r="V745" s="186"/>
      <c r="W745" s="186"/>
    </row>
    <row r="746" spans="1:23" s="187" customFormat="1" ht="25.5" customHeight="1">
      <c r="A746" s="186"/>
      <c r="B746" s="186"/>
      <c r="C746" s="186"/>
      <c r="D746" s="605" t="s">
        <v>412</v>
      </c>
      <c r="E746" s="606"/>
      <c r="F746" s="186"/>
      <c r="G746" s="192">
        <v>0</v>
      </c>
      <c r="H746" s="192">
        <v>0</v>
      </c>
      <c r="I746" s="192">
        <v>0</v>
      </c>
      <c r="J746" s="189"/>
      <c r="K746" s="212"/>
      <c r="L746" s="212"/>
      <c r="M746" s="212"/>
      <c r="N746" s="189"/>
      <c r="O746" s="189"/>
      <c r="P746" s="504">
        <v>97446.05</v>
      </c>
      <c r="Q746" s="504">
        <v>1266253.9109999998</v>
      </c>
      <c r="R746" s="504">
        <v>1330360.4890000001</v>
      </c>
      <c r="S746" s="189"/>
      <c r="T746" s="189"/>
      <c r="U746" s="189"/>
      <c r="V746" s="186"/>
      <c r="W746" s="186"/>
    </row>
    <row r="747" spans="1:23" s="176" customFormat="1" ht="102">
      <c r="A747" s="179"/>
      <c r="B747" s="180"/>
      <c r="C747" s="180">
        <v>32003</v>
      </c>
      <c r="D747" s="179" t="s">
        <v>1538</v>
      </c>
      <c r="E747" s="179" t="s">
        <v>1541</v>
      </c>
      <c r="F747" s="179" t="s">
        <v>320</v>
      </c>
      <c r="G747" s="181">
        <f>SUM(G748:G749)</f>
        <v>0</v>
      </c>
      <c r="H747" s="181">
        <f>SUM(H748:H749)</f>
        <v>0</v>
      </c>
      <c r="I747" s="181">
        <f>SUM(I748:I749)</f>
        <v>0</v>
      </c>
      <c r="J747" s="218">
        <f>SUM(J748:J749)</f>
        <v>0</v>
      </c>
      <c r="K747" s="197">
        <v>3638942.1</v>
      </c>
      <c r="L747" s="197">
        <v>3638942.1</v>
      </c>
      <c r="M747" s="197">
        <v>3638942.1</v>
      </c>
      <c r="N747" s="218">
        <f t="shared" ref="N747:U747" si="227">SUM(N748:N749)</f>
        <v>0</v>
      </c>
      <c r="O747" s="218">
        <f t="shared" si="227"/>
        <v>0</v>
      </c>
      <c r="P747" s="218">
        <f t="shared" si="227"/>
        <v>657100.00699999998</v>
      </c>
      <c r="Q747" s="218">
        <f t="shared" si="227"/>
        <v>657100.00699999998</v>
      </c>
      <c r="R747" s="218">
        <f t="shared" si="227"/>
        <v>709466.67599999998</v>
      </c>
      <c r="S747" s="218">
        <f t="shared" si="227"/>
        <v>0</v>
      </c>
      <c r="T747" s="218">
        <f t="shared" si="227"/>
        <v>0</v>
      </c>
      <c r="U747" s="218">
        <f t="shared" si="227"/>
        <v>0</v>
      </c>
      <c r="V747" s="179" t="s">
        <v>152</v>
      </c>
      <c r="W747" s="179"/>
    </row>
    <row r="748" spans="1:23" s="187" customFormat="1" ht="25.5" customHeight="1">
      <c r="A748" s="186"/>
      <c r="B748" s="186"/>
      <c r="C748" s="186"/>
      <c r="D748" s="605" t="s">
        <v>707</v>
      </c>
      <c r="E748" s="606"/>
      <c r="F748" s="186"/>
      <c r="G748" s="192">
        <v>0</v>
      </c>
      <c r="H748" s="192">
        <v>0</v>
      </c>
      <c r="I748" s="192">
        <v>0</v>
      </c>
      <c r="J748" s="189"/>
      <c r="K748" s="212"/>
      <c r="L748" s="212"/>
      <c r="M748" s="212"/>
      <c r="N748" s="189"/>
      <c r="O748" s="189"/>
      <c r="P748" s="504">
        <v>357100.00699999998</v>
      </c>
      <c r="Q748" s="504">
        <v>357100.00699999998</v>
      </c>
      <c r="R748" s="504">
        <v>409466.67599999998</v>
      </c>
      <c r="S748" s="189"/>
      <c r="T748" s="189"/>
      <c r="U748" s="189"/>
      <c r="V748" s="186"/>
      <c r="W748" s="186"/>
    </row>
    <row r="749" spans="1:23" s="187" customFormat="1" ht="25.5" customHeight="1">
      <c r="A749" s="186"/>
      <c r="B749" s="186"/>
      <c r="C749" s="186"/>
      <c r="D749" s="605" t="s">
        <v>412</v>
      </c>
      <c r="E749" s="606"/>
      <c r="F749" s="186"/>
      <c r="G749" s="192">
        <v>0</v>
      </c>
      <c r="H749" s="192">
        <v>0</v>
      </c>
      <c r="I749" s="192">
        <v>0</v>
      </c>
      <c r="J749" s="189"/>
      <c r="K749" s="212"/>
      <c r="L749" s="212"/>
      <c r="M749" s="212"/>
      <c r="N749" s="189"/>
      <c r="O749" s="189"/>
      <c r="P749" s="504">
        <v>300000</v>
      </c>
      <c r="Q749" s="504">
        <v>300000</v>
      </c>
      <c r="R749" s="504">
        <v>300000</v>
      </c>
      <c r="S749" s="189"/>
      <c r="T749" s="189"/>
      <c r="U749" s="189"/>
      <c r="V749" s="186"/>
      <c r="W749" s="186"/>
    </row>
    <row r="750" spans="1:23" s="176" customFormat="1" ht="114.75">
      <c r="A750" s="179"/>
      <c r="B750" s="180"/>
      <c r="C750" s="180">
        <v>32004</v>
      </c>
      <c r="D750" s="179" t="s">
        <v>1539</v>
      </c>
      <c r="E750" s="179" t="s">
        <v>1540</v>
      </c>
      <c r="F750" s="179" t="s">
        <v>320</v>
      </c>
      <c r="G750" s="181">
        <f>+G751</f>
        <v>0</v>
      </c>
      <c r="H750" s="181">
        <f t="shared" ref="H750:R750" si="228">+H751</f>
        <v>0</v>
      </c>
      <c r="I750" s="181">
        <f t="shared" si="228"/>
        <v>0</v>
      </c>
      <c r="J750" s="181">
        <f t="shared" si="228"/>
        <v>0</v>
      </c>
      <c r="K750" s="181">
        <f t="shared" si="228"/>
        <v>0</v>
      </c>
      <c r="L750" s="181">
        <f t="shared" si="228"/>
        <v>0</v>
      </c>
      <c r="M750" s="181">
        <f t="shared" si="228"/>
        <v>0</v>
      </c>
      <c r="N750" s="181">
        <f t="shared" si="228"/>
        <v>0</v>
      </c>
      <c r="O750" s="181">
        <f t="shared" si="228"/>
        <v>0</v>
      </c>
      <c r="P750" s="181">
        <f t="shared" si="228"/>
        <v>500000</v>
      </c>
      <c r="Q750" s="181">
        <f t="shared" si="228"/>
        <v>1750000</v>
      </c>
      <c r="R750" s="181">
        <f t="shared" si="228"/>
        <v>1950000</v>
      </c>
      <c r="S750" s="218">
        <f>SUM(S751:S752)</f>
        <v>0</v>
      </c>
      <c r="T750" s="218">
        <f>SUM(T751:T752)</f>
        <v>0</v>
      </c>
      <c r="U750" s="218">
        <f>SUM(U751:U752)</f>
        <v>0</v>
      </c>
      <c r="V750" s="179" t="s">
        <v>152</v>
      </c>
      <c r="W750" s="179"/>
    </row>
    <row r="751" spans="1:23" s="187" customFormat="1" ht="16.5">
      <c r="A751" s="186"/>
      <c r="B751" s="186"/>
      <c r="C751" s="186"/>
      <c r="D751" s="605" t="s">
        <v>707</v>
      </c>
      <c r="E751" s="606"/>
      <c r="F751" s="186"/>
      <c r="G751" s="192">
        <v>0</v>
      </c>
      <c r="H751" s="192">
        <v>0</v>
      </c>
      <c r="I751" s="192">
        <v>0</v>
      </c>
      <c r="J751" s="189"/>
      <c r="K751" s="212"/>
      <c r="L751" s="212"/>
      <c r="M751" s="212"/>
      <c r="N751" s="189"/>
      <c r="O751" s="189"/>
      <c r="P751" s="542">
        <v>500000</v>
      </c>
      <c r="Q751" s="504">
        <v>1750000</v>
      </c>
      <c r="R751" s="504">
        <v>1950000</v>
      </c>
      <c r="S751" s="189"/>
      <c r="T751" s="189"/>
      <c r="U751" s="189"/>
      <c r="V751" s="186"/>
      <c r="W751" s="186"/>
    </row>
    <row r="752" spans="1:23" s="176" customFormat="1" ht="16.5">
      <c r="A752" s="179"/>
      <c r="B752" s="180"/>
      <c r="C752" s="180"/>
      <c r="D752" s="179"/>
      <c r="E752" s="179"/>
      <c r="F752" s="179"/>
      <c r="G752" s="181"/>
      <c r="H752" s="181"/>
      <c r="I752" s="181"/>
      <c r="J752" s="218"/>
      <c r="K752" s="197"/>
      <c r="L752" s="197"/>
      <c r="M752" s="197"/>
      <c r="N752" s="218"/>
      <c r="O752" s="218"/>
      <c r="P752" s="218"/>
      <c r="Q752" s="218"/>
      <c r="R752" s="218"/>
      <c r="S752" s="218"/>
      <c r="T752" s="218"/>
      <c r="U752" s="218"/>
      <c r="V752" s="179"/>
      <c r="W752" s="179"/>
    </row>
    <row r="753" spans="1:23" s="176" customFormat="1" ht="16.5">
      <c r="A753" s="179"/>
      <c r="B753" s="180"/>
      <c r="C753" s="180"/>
      <c r="D753" s="179"/>
      <c r="E753" s="179"/>
      <c r="F753" s="179"/>
      <c r="G753" s="181"/>
      <c r="H753" s="181"/>
      <c r="I753" s="181"/>
      <c r="J753" s="218"/>
      <c r="K753" s="197"/>
      <c r="L753" s="197"/>
      <c r="M753" s="197"/>
      <c r="N753" s="218"/>
      <c r="O753" s="218"/>
      <c r="P753" s="218"/>
      <c r="Q753" s="218"/>
      <c r="R753" s="218"/>
      <c r="S753" s="218"/>
      <c r="T753" s="218"/>
      <c r="U753" s="218"/>
      <c r="V753" s="179"/>
      <c r="W753" s="179"/>
    </row>
    <row r="754" spans="1:23" s="176" customFormat="1" ht="16.5">
      <c r="A754" s="179"/>
      <c r="B754" s="180"/>
      <c r="C754" s="180"/>
      <c r="D754" s="179"/>
      <c r="E754" s="179"/>
      <c r="F754" s="179"/>
      <c r="G754" s="181"/>
      <c r="H754" s="181"/>
      <c r="I754" s="181"/>
      <c r="J754" s="218"/>
      <c r="K754" s="197"/>
      <c r="L754" s="197"/>
      <c r="M754" s="197"/>
      <c r="N754" s="218"/>
      <c r="O754" s="218"/>
      <c r="P754" s="218"/>
      <c r="Q754" s="218"/>
      <c r="R754" s="218"/>
      <c r="S754" s="218"/>
      <c r="T754" s="218"/>
      <c r="U754" s="218"/>
      <c r="V754" s="179"/>
      <c r="W754" s="179"/>
    </row>
    <row r="755" spans="1:23" s="176" customFormat="1" ht="16.5">
      <c r="A755" s="179"/>
      <c r="B755" s="180"/>
      <c r="C755" s="180"/>
      <c r="D755" s="179"/>
      <c r="E755" s="179"/>
      <c r="F755" s="179"/>
      <c r="G755" s="181"/>
      <c r="H755" s="181"/>
      <c r="I755" s="181"/>
      <c r="J755" s="218"/>
      <c r="K755" s="197"/>
      <c r="L755" s="197"/>
      <c r="M755" s="197"/>
      <c r="N755" s="218"/>
      <c r="O755" s="218"/>
      <c r="P755" s="218"/>
      <c r="Q755" s="218"/>
      <c r="R755" s="218"/>
      <c r="S755" s="218"/>
      <c r="T755" s="218"/>
      <c r="U755" s="218"/>
      <c r="V755" s="179"/>
      <c r="W755" s="179"/>
    </row>
    <row r="756" spans="1:23" s="176" customFormat="1" ht="16.5">
      <c r="A756" s="179"/>
      <c r="B756" s="180"/>
      <c r="C756" s="180"/>
      <c r="D756" s="179"/>
      <c r="E756" s="179"/>
      <c r="F756" s="179"/>
      <c r="G756" s="181"/>
      <c r="H756" s="181"/>
      <c r="I756" s="181"/>
      <c r="J756" s="218"/>
      <c r="K756" s="197"/>
      <c r="L756" s="197"/>
      <c r="M756" s="197"/>
      <c r="N756" s="218"/>
      <c r="O756" s="218"/>
      <c r="P756" s="218"/>
      <c r="Q756" s="218"/>
      <c r="R756" s="218"/>
      <c r="S756" s="218"/>
      <c r="T756" s="218"/>
      <c r="U756" s="218"/>
      <c r="V756" s="179"/>
      <c r="W756" s="179"/>
    </row>
    <row r="757" spans="1:23" s="176" customFormat="1" ht="16.5">
      <c r="A757" s="179"/>
      <c r="B757" s="180"/>
      <c r="C757" s="180"/>
      <c r="D757" s="179"/>
      <c r="E757" s="179"/>
      <c r="F757" s="179"/>
      <c r="G757" s="181"/>
      <c r="H757" s="181"/>
      <c r="I757" s="181"/>
      <c r="J757" s="218"/>
      <c r="K757" s="197"/>
      <c r="L757" s="197"/>
      <c r="M757" s="197"/>
      <c r="N757" s="218"/>
      <c r="O757" s="218"/>
      <c r="P757" s="218"/>
      <c r="Q757" s="218"/>
      <c r="R757" s="218"/>
      <c r="S757" s="218"/>
      <c r="T757" s="218"/>
      <c r="U757" s="218"/>
      <c r="V757" s="179"/>
      <c r="W757" s="179"/>
    </row>
    <row r="758" spans="1:23" s="176" customFormat="1" ht="16.5">
      <c r="A758" s="179"/>
      <c r="B758" s="180"/>
      <c r="C758" s="180"/>
      <c r="D758" s="179"/>
      <c r="E758" s="179"/>
      <c r="F758" s="179"/>
      <c r="G758" s="181"/>
      <c r="H758" s="181"/>
      <c r="I758" s="181"/>
      <c r="J758" s="218"/>
      <c r="K758" s="197"/>
      <c r="L758" s="197"/>
      <c r="M758" s="197"/>
      <c r="N758" s="218"/>
      <c r="O758" s="218"/>
      <c r="P758" s="218"/>
      <c r="Q758" s="218"/>
      <c r="R758" s="218"/>
      <c r="S758" s="218"/>
      <c r="T758" s="218"/>
      <c r="U758" s="218"/>
      <c r="V758" s="179"/>
      <c r="W758" s="179"/>
    </row>
    <row r="759" spans="1:23" s="176" customFormat="1" ht="16.5">
      <c r="A759" s="179"/>
      <c r="B759" s="180"/>
      <c r="C759" s="180"/>
      <c r="D759" s="179"/>
      <c r="E759" s="179"/>
      <c r="F759" s="179"/>
      <c r="G759" s="181"/>
      <c r="H759" s="181"/>
      <c r="I759" s="181"/>
      <c r="J759" s="218"/>
      <c r="K759" s="197"/>
      <c r="L759" s="197"/>
      <c r="M759" s="197"/>
      <c r="N759" s="218"/>
      <c r="O759" s="218"/>
      <c r="P759" s="218"/>
      <c r="Q759" s="218"/>
      <c r="R759" s="218"/>
      <c r="S759" s="218"/>
      <c r="T759" s="218"/>
      <c r="U759" s="218"/>
      <c r="V759" s="179"/>
      <c r="W759" s="179"/>
    </row>
    <row r="760" spans="1:23" s="176" customFormat="1" ht="16.5">
      <c r="A760" s="179"/>
      <c r="B760" s="180"/>
      <c r="C760" s="180"/>
      <c r="D760" s="179"/>
      <c r="E760" s="179"/>
      <c r="F760" s="179"/>
      <c r="G760" s="181"/>
      <c r="H760" s="181"/>
      <c r="I760" s="181"/>
      <c r="J760" s="218"/>
      <c r="K760" s="197"/>
      <c r="L760" s="197"/>
      <c r="M760" s="197"/>
      <c r="N760" s="218"/>
      <c r="O760" s="218"/>
      <c r="P760" s="218"/>
      <c r="Q760" s="218"/>
      <c r="R760" s="218"/>
      <c r="S760" s="218"/>
      <c r="T760" s="218"/>
      <c r="U760" s="218"/>
      <c r="V760" s="179"/>
      <c r="W760" s="179"/>
    </row>
    <row r="761" spans="1:23" s="176" customFormat="1" ht="16.5">
      <c r="A761" s="179"/>
      <c r="B761" s="180"/>
      <c r="C761" s="180"/>
      <c r="D761" s="179"/>
      <c r="E761" s="179"/>
      <c r="F761" s="179"/>
      <c r="G761" s="181"/>
      <c r="H761" s="181"/>
      <c r="I761" s="181"/>
      <c r="J761" s="218"/>
      <c r="K761" s="197"/>
      <c r="L761" s="197"/>
      <c r="M761" s="197"/>
      <c r="N761" s="218"/>
      <c r="O761" s="218"/>
      <c r="P761" s="218"/>
      <c r="Q761" s="218"/>
      <c r="R761" s="218"/>
      <c r="S761" s="218"/>
      <c r="T761" s="218"/>
      <c r="U761" s="218"/>
      <c r="V761" s="179"/>
      <c r="W761" s="179"/>
    </row>
    <row r="762" spans="1:23" s="176" customFormat="1" ht="16.5">
      <c r="A762" s="179"/>
      <c r="B762" s="180"/>
      <c r="C762" s="180"/>
      <c r="D762" s="179"/>
      <c r="E762" s="179"/>
      <c r="F762" s="179"/>
      <c r="G762" s="181"/>
      <c r="H762" s="181"/>
      <c r="I762" s="181"/>
      <c r="J762" s="218"/>
      <c r="K762" s="197"/>
      <c r="L762" s="197"/>
      <c r="M762" s="197"/>
      <c r="N762" s="218"/>
      <c r="O762" s="218"/>
      <c r="P762" s="218"/>
      <c r="Q762" s="218"/>
      <c r="R762" s="218"/>
      <c r="S762" s="218"/>
      <c r="T762" s="218"/>
      <c r="U762" s="218"/>
      <c r="V762" s="179"/>
      <c r="W762" s="179"/>
    </row>
    <row r="763" spans="1:23" s="176" customFormat="1" ht="16.5">
      <c r="A763" s="179"/>
      <c r="B763" s="180"/>
      <c r="C763" s="180"/>
      <c r="D763" s="179"/>
      <c r="E763" s="179"/>
      <c r="F763" s="179"/>
      <c r="G763" s="181"/>
      <c r="H763" s="181"/>
      <c r="I763" s="181"/>
      <c r="J763" s="218"/>
      <c r="K763" s="197"/>
      <c r="L763" s="197"/>
      <c r="M763" s="197"/>
      <c r="N763" s="218"/>
      <c r="O763" s="218"/>
      <c r="P763" s="218"/>
      <c r="Q763" s="218"/>
      <c r="R763" s="218"/>
      <c r="S763" s="218"/>
      <c r="T763" s="218"/>
      <c r="U763" s="218"/>
      <c r="V763" s="179"/>
      <c r="W763" s="179"/>
    </row>
    <row r="764" spans="1:23" s="176" customFormat="1" ht="16.5">
      <c r="A764" s="179"/>
      <c r="B764" s="180"/>
      <c r="C764" s="180"/>
      <c r="D764" s="179"/>
      <c r="E764" s="179"/>
      <c r="F764" s="179"/>
      <c r="G764" s="181"/>
      <c r="H764" s="181"/>
      <c r="I764" s="181"/>
      <c r="J764" s="218"/>
      <c r="K764" s="197"/>
      <c r="L764" s="197"/>
      <c r="M764" s="197"/>
      <c r="N764" s="218"/>
      <c r="O764" s="218"/>
      <c r="P764" s="218"/>
      <c r="Q764" s="218"/>
      <c r="R764" s="218"/>
      <c r="S764" s="218"/>
      <c r="T764" s="218"/>
      <c r="U764" s="218"/>
      <c r="V764" s="179"/>
      <c r="W764" s="179"/>
    </row>
    <row r="765" spans="1:23" s="176" customFormat="1" ht="16.5">
      <c r="A765" s="179"/>
      <c r="B765" s="180"/>
      <c r="C765" s="180"/>
      <c r="D765" s="179"/>
      <c r="E765" s="179"/>
      <c r="F765" s="179"/>
      <c r="G765" s="181"/>
      <c r="H765" s="181"/>
      <c r="I765" s="181"/>
      <c r="J765" s="218"/>
      <c r="K765" s="197"/>
      <c r="L765" s="197"/>
      <c r="M765" s="197"/>
      <c r="N765" s="218"/>
      <c r="O765" s="218"/>
      <c r="P765" s="218"/>
      <c r="Q765" s="218"/>
      <c r="R765" s="218"/>
      <c r="S765" s="218"/>
      <c r="T765" s="218"/>
      <c r="U765" s="218"/>
      <c r="V765" s="179"/>
      <c r="W765" s="179"/>
    </row>
    <row r="766" spans="1:23" s="176" customFormat="1" ht="16.5">
      <c r="A766" s="179"/>
      <c r="B766" s="180"/>
      <c r="C766" s="180"/>
      <c r="D766" s="179"/>
      <c r="E766" s="179"/>
      <c r="F766" s="179"/>
      <c r="G766" s="181"/>
      <c r="H766" s="181"/>
      <c r="I766" s="181"/>
      <c r="J766" s="218"/>
      <c r="K766" s="197"/>
      <c r="L766" s="197"/>
      <c r="M766" s="197"/>
      <c r="N766" s="218"/>
      <c r="O766" s="218"/>
      <c r="P766" s="218"/>
      <c r="Q766" s="218"/>
      <c r="R766" s="218"/>
      <c r="S766" s="218"/>
      <c r="T766" s="218"/>
      <c r="U766" s="218"/>
      <c r="V766" s="179"/>
      <c r="W766" s="179"/>
    </row>
    <row r="767" spans="1:23" s="176" customFormat="1" ht="16.5">
      <c r="A767" s="179"/>
      <c r="B767" s="180"/>
      <c r="C767" s="180"/>
      <c r="D767" s="179"/>
      <c r="E767" s="179"/>
      <c r="F767" s="179"/>
      <c r="G767" s="181"/>
      <c r="H767" s="181"/>
      <c r="I767" s="181"/>
      <c r="J767" s="218"/>
      <c r="K767" s="197"/>
      <c r="L767" s="197"/>
      <c r="M767" s="197"/>
      <c r="N767" s="218"/>
      <c r="O767" s="218"/>
      <c r="P767" s="218"/>
      <c r="Q767" s="218"/>
      <c r="R767" s="218"/>
      <c r="S767" s="218"/>
      <c r="T767" s="218"/>
      <c r="U767" s="218"/>
      <c r="V767" s="179"/>
      <c r="W767" s="179"/>
    </row>
    <row r="768" spans="1:23" s="176" customFormat="1" ht="16.5">
      <c r="A768" s="179"/>
      <c r="B768" s="180"/>
      <c r="C768" s="180"/>
      <c r="D768" s="179"/>
      <c r="E768" s="179"/>
      <c r="F768" s="179"/>
      <c r="G768" s="181"/>
      <c r="H768" s="181"/>
      <c r="I768" s="181"/>
      <c r="J768" s="218"/>
      <c r="K768" s="197"/>
      <c r="L768" s="197"/>
      <c r="M768" s="197"/>
      <c r="N768" s="218"/>
      <c r="O768" s="218"/>
      <c r="P768" s="218"/>
      <c r="Q768" s="218"/>
      <c r="R768" s="218"/>
      <c r="S768" s="218"/>
      <c r="T768" s="218"/>
      <c r="U768" s="218"/>
      <c r="V768" s="179"/>
      <c r="W768" s="179"/>
    </row>
    <row r="769" spans="1:23" s="176" customFormat="1" ht="16.5">
      <c r="A769" s="179"/>
      <c r="B769" s="180"/>
      <c r="C769" s="180"/>
      <c r="D769" s="179"/>
      <c r="E769" s="179"/>
      <c r="F769" s="179"/>
      <c r="G769" s="181"/>
      <c r="H769" s="181"/>
      <c r="I769" s="181"/>
      <c r="J769" s="218"/>
      <c r="K769" s="197"/>
      <c r="L769" s="197"/>
      <c r="M769" s="197"/>
      <c r="N769" s="218"/>
      <c r="O769" s="218"/>
      <c r="P769" s="218"/>
      <c r="Q769" s="218"/>
      <c r="R769" s="218"/>
      <c r="S769" s="218"/>
      <c r="T769" s="218"/>
      <c r="U769" s="218"/>
      <c r="V769" s="179"/>
      <c r="W769" s="179"/>
    </row>
    <row r="770" spans="1:23" s="176" customFormat="1" ht="16.5">
      <c r="A770" s="179"/>
      <c r="B770" s="180"/>
      <c r="C770" s="180"/>
      <c r="D770" s="179"/>
      <c r="E770" s="179"/>
      <c r="F770" s="179"/>
      <c r="G770" s="181"/>
      <c r="H770" s="181"/>
      <c r="I770" s="181"/>
      <c r="J770" s="218"/>
      <c r="K770" s="197"/>
      <c r="L770" s="197"/>
      <c r="M770" s="197"/>
      <c r="N770" s="218"/>
      <c r="O770" s="218"/>
      <c r="P770" s="218"/>
      <c r="Q770" s="218"/>
      <c r="R770" s="218"/>
      <c r="S770" s="218"/>
      <c r="T770" s="218"/>
      <c r="U770" s="218"/>
      <c r="V770" s="179"/>
      <c r="W770" s="179"/>
    </row>
    <row r="771" spans="1:23" s="176" customFormat="1" ht="16.5">
      <c r="A771" s="179"/>
      <c r="B771" s="180"/>
      <c r="C771" s="180"/>
      <c r="D771" s="179"/>
      <c r="E771" s="179"/>
      <c r="F771" s="179"/>
      <c r="G771" s="181"/>
      <c r="H771" s="181"/>
      <c r="I771" s="181"/>
      <c r="J771" s="218"/>
      <c r="K771" s="197"/>
      <c r="L771" s="197"/>
      <c r="M771" s="197"/>
      <c r="N771" s="218"/>
      <c r="O771" s="218"/>
      <c r="P771" s="218"/>
      <c r="Q771" s="218"/>
      <c r="R771" s="218"/>
      <c r="S771" s="218"/>
      <c r="T771" s="218"/>
      <c r="U771" s="218"/>
      <c r="V771" s="179"/>
      <c r="W771" s="179"/>
    </row>
    <row r="772" spans="1:23" s="176" customFormat="1" ht="16.5">
      <c r="A772" s="179"/>
      <c r="B772" s="180"/>
      <c r="C772" s="180"/>
      <c r="D772" s="179"/>
      <c r="E772" s="179"/>
      <c r="F772" s="179"/>
      <c r="G772" s="181"/>
      <c r="H772" s="181"/>
      <c r="I772" s="181"/>
      <c r="J772" s="218"/>
      <c r="K772" s="197"/>
      <c r="L772" s="197"/>
      <c r="M772" s="197"/>
      <c r="N772" s="218"/>
      <c r="O772" s="218"/>
      <c r="P772" s="218"/>
      <c r="Q772" s="218"/>
      <c r="R772" s="218"/>
      <c r="S772" s="218"/>
      <c r="T772" s="218"/>
      <c r="U772" s="218"/>
      <c r="V772" s="179"/>
      <c r="W772" s="179"/>
    </row>
    <row r="773" spans="1:23" s="176" customFormat="1" ht="16.5">
      <c r="A773" s="179"/>
      <c r="B773" s="180"/>
      <c r="C773" s="180"/>
      <c r="D773" s="179"/>
      <c r="E773" s="179"/>
      <c r="F773" s="179"/>
      <c r="G773" s="181"/>
      <c r="H773" s="181"/>
      <c r="I773" s="181"/>
      <c r="J773" s="218"/>
      <c r="K773" s="197"/>
      <c r="L773" s="197"/>
      <c r="M773" s="197"/>
      <c r="N773" s="218"/>
      <c r="O773" s="218"/>
      <c r="P773" s="218"/>
      <c r="Q773" s="218"/>
      <c r="R773" s="218"/>
      <c r="S773" s="218"/>
      <c r="T773" s="218"/>
      <c r="U773" s="218"/>
      <c r="V773" s="179"/>
      <c r="W773" s="179"/>
    </row>
    <row r="774" spans="1:23" s="176" customFormat="1" ht="16.5">
      <c r="A774" s="179"/>
      <c r="B774" s="180"/>
      <c r="C774" s="180"/>
      <c r="D774" s="179"/>
      <c r="E774" s="179"/>
      <c r="F774" s="179"/>
      <c r="G774" s="181"/>
      <c r="H774" s="181"/>
      <c r="I774" s="181"/>
      <c r="J774" s="218"/>
      <c r="K774" s="197"/>
      <c r="L774" s="197"/>
      <c r="M774" s="197"/>
      <c r="N774" s="218"/>
      <c r="O774" s="218"/>
      <c r="P774" s="218"/>
      <c r="Q774" s="218"/>
      <c r="R774" s="218"/>
      <c r="S774" s="218"/>
      <c r="T774" s="218"/>
      <c r="U774" s="218"/>
      <c r="V774" s="179"/>
      <c r="W774" s="179"/>
    </row>
    <row r="775" spans="1:23" s="176" customFormat="1" ht="16.5">
      <c r="A775" s="179"/>
      <c r="B775" s="180"/>
      <c r="C775" s="180"/>
      <c r="D775" s="179"/>
      <c r="E775" s="179"/>
      <c r="F775" s="179"/>
      <c r="G775" s="181"/>
      <c r="H775" s="181"/>
      <c r="I775" s="181"/>
      <c r="J775" s="218"/>
      <c r="K775" s="197"/>
      <c r="L775" s="197"/>
      <c r="M775" s="197"/>
      <c r="N775" s="218"/>
      <c r="O775" s="218"/>
      <c r="P775" s="218"/>
      <c r="Q775" s="218"/>
      <c r="R775" s="218"/>
      <c r="S775" s="218"/>
      <c r="T775" s="218"/>
      <c r="U775" s="218"/>
      <c r="V775" s="179"/>
      <c r="W775" s="179"/>
    </row>
    <row r="776" spans="1:23" s="176" customFormat="1" ht="16.5">
      <c r="A776" s="179"/>
      <c r="B776" s="180"/>
      <c r="C776" s="180"/>
      <c r="D776" s="179"/>
      <c r="E776" s="179"/>
      <c r="F776" s="179"/>
      <c r="G776" s="181"/>
      <c r="H776" s="181"/>
      <c r="I776" s="181"/>
      <c r="J776" s="218"/>
      <c r="K776" s="197"/>
      <c r="L776" s="197"/>
      <c r="M776" s="197"/>
      <c r="N776" s="218"/>
      <c r="O776" s="218"/>
      <c r="P776" s="218"/>
      <c r="Q776" s="218"/>
      <c r="R776" s="218"/>
      <c r="S776" s="218"/>
      <c r="T776" s="218"/>
      <c r="U776" s="218"/>
      <c r="V776" s="179"/>
      <c r="W776" s="179"/>
    </row>
    <row r="777" spans="1:23" s="176" customFormat="1" ht="16.5">
      <c r="A777" s="179"/>
      <c r="B777" s="180"/>
      <c r="C777" s="180"/>
      <c r="D777" s="179"/>
      <c r="E777" s="179"/>
      <c r="F777" s="179"/>
      <c r="G777" s="181"/>
      <c r="H777" s="181"/>
      <c r="I777" s="181"/>
      <c r="J777" s="218"/>
      <c r="K777" s="197"/>
      <c r="L777" s="197"/>
      <c r="M777" s="197"/>
      <c r="N777" s="218"/>
      <c r="O777" s="218"/>
      <c r="P777" s="218"/>
      <c r="Q777" s="218"/>
      <c r="R777" s="218"/>
      <c r="S777" s="218"/>
      <c r="T777" s="218"/>
      <c r="U777" s="218"/>
      <c r="V777" s="179"/>
      <c r="W777" s="179"/>
    </row>
    <row r="778" spans="1:23" s="176" customFormat="1" ht="16.5">
      <c r="A778" s="179"/>
      <c r="B778" s="180"/>
      <c r="C778" s="180"/>
      <c r="D778" s="179"/>
      <c r="E778" s="179"/>
      <c r="F778" s="179"/>
      <c r="G778" s="181"/>
      <c r="H778" s="181"/>
      <c r="I778" s="181"/>
      <c r="J778" s="218"/>
      <c r="K778" s="197"/>
      <c r="L778" s="197"/>
      <c r="M778" s="197"/>
      <c r="N778" s="218"/>
      <c r="O778" s="218"/>
      <c r="P778" s="218"/>
      <c r="Q778" s="218"/>
      <c r="R778" s="218"/>
      <c r="S778" s="218"/>
      <c r="T778" s="218"/>
      <c r="U778" s="218"/>
      <c r="V778" s="179"/>
      <c r="W778" s="179"/>
    </row>
    <row r="779" spans="1:23" s="176" customFormat="1" ht="16.5">
      <c r="A779" s="179"/>
      <c r="B779" s="180"/>
      <c r="C779" s="180"/>
      <c r="D779" s="179"/>
      <c r="E779" s="179"/>
      <c r="F779" s="179"/>
      <c r="G779" s="181"/>
      <c r="H779" s="181"/>
      <c r="I779" s="181"/>
      <c r="J779" s="218"/>
      <c r="K779" s="197"/>
      <c r="L779" s="197"/>
      <c r="M779" s="197"/>
      <c r="N779" s="218"/>
      <c r="O779" s="218"/>
      <c r="P779" s="218"/>
      <c r="Q779" s="218"/>
      <c r="R779" s="218"/>
      <c r="S779" s="218"/>
      <c r="T779" s="218"/>
      <c r="U779" s="218"/>
      <c r="V779" s="179"/>
      <c r="W779" s="179"/>
    </row>
    <row r="780" spans="1:23" s="176" customFormat="1" ht="16.5">
      <c r="A780" s="179"/>
      <c r="B780" s="180"/>
      <c r="C780" s="180"/>
      <c r="D780" s="179"/>
      <c r="E780" s="179"/>
      <c r="F780" s="179"/>
      <c r="G780" s="181"/>
      <c r="H780" s="181"/>
      <c r="I780" s="181"/>
      <c r="J780" s="218"/>
      <c r="K780" s="197"/>
      <c r="L780" s="197"/>
      <c r="M780" s="197"/>
      <c r="N780" s="218"/>
      <c r="O780" s="218"/>
      <c r="P780" s="218"/>
      <c r="Q780" s="218"/>
      <c r="R780" s="218"/>
      <c r="S780" s="218"/>
      <c r="T780" s="218"/>
      <c r="U780" s="218"/>
      <c r="V780" s="179"/>
      <c r="W780" s="179"/>
    </row>
    <row r="781" spans="1:23" s="176" customFormat="1" ht="16.5">
      <c r="A781" s="179"/>
      <c r="B781" s="180"/>
      <c r="C781" s="180"/>
      <c r="D781" s="179"/>
      <c r="E781" s="179"/>
      <c r="F781" s="179"/>
      <c r="G781" s="181"/>
      <c r="H781" s="181"/>
      <c r="I781" s="181"/>
      <c r="J781" s="218"/>
      <c r="K781" s="197"/>
      <c r="L781" s="197"/>
      <c r="M781" s="197"/>
      <c r="N781" s="218"/>
      <c r="O781" s="218"/>
      <c r="P781" s="218"/>
      <c r="Q781" s="218"/>
      <c r="R781" s="218"/>
      <c r="S781" s="218"/>
      <c r="T781" s="218"/>
      <c r="U781" s="218"/>
      <c r="V781" s="179"/>
      <c r="W781" s="179"/>
    </row>
    <row r="782" spans="1:23" s="176" customFormat="1" ht="16.5">
      <c r="A782" s="179"/>
      <c r="B782" s="180"/>
      <c r="C782" s="180"/>
      <c r="D782" s="179"/>
      <c r="E782" s="179"/>
      <c r="F782" s="179"/>
      <c r="G782" s="181"/>
      <c r="H782" s="181"/>
      <c r="I782" s="181"/>
      <c r="J782" s="218"/>
      <c r="K782" s="197"/>
      <c r="L782" s="197"/>
      <c r="M782" s="197"/>
      <c r="N782" s="218"/>
      <c r="O782" s="218"/>
      <c r="P782" s="218"/>
      <c r="Q782" s="218"/>
      <c r="R782" s="218"/>
      <c r="S782" s="218"/>
      <c r="T782" s="218"/>
      <c r="U782" s="218"/>
      <c r="V782" s="179"/>
      <c r="W782" s="179"/>
    </row>
    <row r="783" spans="1:23" s="176" customFormat="1" ht="16.5">
      <c r="A783" s="179"/>
      <c r="B783" s="180"/>
      <c r="C783" s="180"/>
      <c r="D783" s="179"/>
      <c r="E783" s="179"/>
      <c r="F783" s="179"/>
      <c r="G783" s="181"/>
      <c r="H783" s="181"/>
      <c r="I783" s="181"/>
      <c r="J783" s="218"/>
      <c r="K783" s="197"/>
      <c r="L783" s="197"/>
      <c r="M783" s="197"/>
      <c r="N783" s="218"/>
      <c r="O783" s="218"/>
      <c r="P783" s="218"/>
      <c r="Q783" s="218"/>
      <c r="R783" s="218"/>
      <c r="S783" s="218"/>
      <c r="T783" s="218"/>
      <c r="U783" s="218"/>
      <c r="V783" s="179"/>
      <c r="W783" s="179"/>
    </row>
    <row r="784" spans="1:23" s="176" customFormat="1" ht="16.5">
      <c r="A784" s="179"/>
      <c r="B784" s="180"/>
      <c r="C784" s="180"/>
      <c r="D784" s="179"/>
      <c r="E784" s="179"/>
      <c r="F784" s="179"/>
      <c r="G784" s="181"/>
      <c r="H784" s="181"/>
      <c r="I784" s="181"/>
      <c r="J784" s="218"/>
      <c r="K784" s="197"/>
      <c r="L784" s="197"/>
      <c r="M784" s="197"/>
      <c r="N784" s="218"/>
      <c r="O784" s="218"/>
      <c r="P784" s="218"/>
      <c r="Q784" s="218"/>
      <c r="R784" s="218"/>
      <c r="S784" s="218"/>
      <c r="T784" s="218"/>
      <c r="U784" s="218"/>
      <c r="V784" s="179"/>
      <c r="W784" s="179"/>
    </row>
    <row r="785" spans="1:23" s="176" customFormat="1" ht="16.5">
      <c r="A785" s="179"/>
      <c r="B785" s="180"/>
      <c r="C785" s="180"/>
      <c r="D785" s="179"/>
      <c r="E785" s="179"/>
      <c r="F785" s="179"/>
      <c r="G785" s="181"/>
      <c r="H785" s="181"/>
      <c r="I785" s="181"/>
      <c r="J785" s="218"/>
      <c r="K785" s="197"/>
      <c r="L785" s="197"/>
      <c r="M785" s="197"/>
      <c r="N785" s="218"/>
      <c r="O785" s="218"/>
      <c r="P785" s="218"/>
      <c r="Q785" s="218"/>
      <c r="R785" s="218"/>
      <c r="S785" s="218"/>
      <c r="T785" s="218"/>
      <c r="U785" s="218"/>
      <c r="V785" s="179"/>
      <c r="W785" s="179"/>
    </row>
    <row r="786" spans="1:23" s="176" customFormat="1" ht="16.5">
      <c r="A786" s="179"/>
      <c r="B786" s="180"/>
      <c r="C786" s="180"/>
      <c r="D786" s="179"/>
      <c r="E786" s="179"/>
      <c r="F786" s="179"/>
      <c r="G786" s="181"/>
      <c r="H786" s="181"/>
      <c r="I786" s="181"/>
      <c r="J786" s="218"/>
      <c r="K786" s="197"/>
      <c r="L786" s="197"/>
      <c r="M786" s="197"/>
      <c r="N786" s="218"/>
      <c r="O786" s="218"/>
      <c r="P786" s="218"/>
      <c r="Q786" s="218"/>
      <c r="R786" s="218"/>
      <c r="S786" s="218"/>
      <c r="T786" s="218"/>
      <c r="U786" s="218"/>
      <c r="V786" s="179"/>
      <c r="W786" s="179"/>
    </row>
    <row r="787" spans="1:23" s="176" customFormat="1" ht="16.5">
      <c r="A787" s="179"/>
      <c r="B787" s="180"/>
      <c r="C787" s="180"/>
      <c r="D787" s="179"/>
      <c r="E787" s="179"/>
      <c r="F787" s="179"/>
      <c r="G787" s="181"/>
      <c r="H787" s="181"/>
      <c r="I787" s="181"/>
      <c r="J787" s="218"/>
      <c r="K787" s="197"/>
      <c r="L787" s="197"/>
      <c r="M787" s="197"/>
      <c r="N787" s="218"/>
      <c r="O787" s="218"/>
      <c r="P787" s="218"/>
      <c r="Q787" s="218"/>
      <c r="R787" s="218"/>
      <c r="S787" s="218"/>
      <c r="T787" s="218"/>
      <c r="U787" s="218"/>
      <c r="V787" s="179"/>
      <c r="W787" s="179"/>
    </row>
    <row r="788" spans="1:23" s="176" customFormat="1" ht="16.5">
      <c r="A788" s="179"/>
      <c r="B788" s="180"/>
      <c r="C788" s="180"/>
      <c r="D788" s="179"/>
      <c r="E788" s="179"/>
      <c r="F788" s="179"/>
      <c r="G788" s="181"/>
      <c r="H788" s="181"/>
      <c r="I788" s="181"/>
      <c r="J788" s="218"/>
      <c r="K788" s="197"/>
      <c r="L788" s="197"/>
      <c r="M788" s="197"/>
      <c r="N788" s="218"/>
      <c r="O788" s="218"/>
      <c r="P788" s="218"/>
      <c r="Q788" s="218"/>
      <c r="R788" s="218"/>
      <c r="S788" s="218"/>
      <c r="T788" s="218"/>
      <c r="U788" s="218"/>
      <c r="V788" s="179"/>
      <c r="W788" s="179"/>
    </row>
    <row r="789" spans="1:23" s="176" customFormat="1" ht="16.5">
      <c r="A789" s="179"/>
      <c r="B789" s="180"/>
      <c r="C789" s="180"/>
      <c r="D789" s="179"/>
      <c r="E789" s="179"/>
      <c r="F789" s="179"/>
      <c r="G789" s="181"/>
      <c r="H789" s="181"/>
      <c r="I789" s="181"/>
      <c r="J789" s="218"/>
      <c r="K789" s="197"/>
      <c r="L789" s="197"/>
      <c r="M789" s="197"/>
      <c r="N789" s="218"/>
      <c r="O789" s="218"/>
      <c r="P789" s="218"/>
      <c r="Q789" s="218"/>
      <c r="R789" s="218"/>
      <c r="S789" s="218"/>
      <c r="T789" s="218"/>
      <c r="U789" s="218"/>
      <c r="V789" s="179"/>
      <c r="W789" s="179"/>
    </row>
    <row r="790" spans="1:23" s="176" customFormat="1" ht="16.5">
      <c r="A790" s="179"/>
      <c r="B790" s="180"/>
      <c r="C790" s="180"/>
      <c r="D790" s="179"/>
      <c r="E790" s="179"/>
      <c r="F790" s="179"/>
      <c r="G790" s="181"/>
      <c r="H790" s="181"/>
      <c r="I790" s="181"/>
      <c r="J790" s="218"/>
      <c r="K790" s="197"/>
      <c r="L790" s="197"/>
      <c r="M790" s="197"/>
      <c r="N790" s="218"/>
      <c r="O790" s="218"/>
      <c r="P790" s="218"/>
      <c r="Q790" s="218"/>
      <c r="R790" s="218"/>
      <c r="S790" s="218"/>
      <c r="T790" s="218"/>
      <c r="U790" s="218"/>
      <c r="V790" s="179"/>
      <c r="W790" s="179"/>
    </row>
    <row r="791" spans="1:23" s="176" customFormat="1" ht="16.5">
      <c r="A791" s="179"/>
      <c r="B791" s="180"/>
      <c r="C791" s="180"/>
      <c r="D791" s="179"/>
      <c r="E791" s="179"/>
      <c r="F791" s="179"/>
      <c r="G791" s="181"/>
      <c r="H791" s="181"/>
      <c r="I791" s="181"/>
      <c r="J791" s="218"/>
      <c r="K791" s="197"/>
      <c r="L791" s="197"/>
      <c r="M791" s="197"/>
      <c r="N791" s="218"/>
      <c r="O791" s="218"/>
      <c r="P791" s="218"/>
      <c r="Q791" s="218"/>
      <c r="R791" s="218"/>
      <c r="S791" s="218"/>
      <c r="T791" s="218"/>
      <c r="U791" s="218"/>
      <c r="V791" s="179"/>
      <c r="W791" s="179"/>
    </row>
    <row r="792" spans="1:23" s="176" customFormat="1" ht="16.5">
      <c r="A792" s="179"/>
      <c r="B792" s="180"/>
      <c r="C792" s="180"/>
      <c r="D792" s="179"/>
      <c r="E792" s="179"/>
      <c r="F792" s="179"/>
      <c r="G792" s="181"/>
      <c r="H792" s="181"/>
      <c r="I792" s="181"/>
      <c r="J792" s="218"/>
      <c r="K792" s="197"/>
      <c r="L792" s="197"/>
      <c r="M792" s="197"/>
      <c r="N792" s="218"/>
      <c r="O792" s="218"/>
      <c r="P792" s="218"/>
      <c r="Q792" s="218"/>
      <c r="R792" s="218"/>
      <c r="S792" s="218"/>
      <c r="T792" s="218"/>
      <c r="U792" s="218"/>
      <c r="V792" s="179"/>
      <c r="W792" s="179"/>
    </row>
    <row r="793" spans="1:23" s="176" customFormat="1" ht="16.5">
      <c r="A793" s="179"/>
      <c r="B793" s="180"/>
      <c r="C793" s="180"/>
      <c r="D793" s="179"/>
      <c r="E793" s="179"/>
      <c r="F793" s="179"/>
      <c r="G793" s="181"/>
      <c r="H793" s="181"/>
      <c r="I793" s="181"/>
      <c r="J793" s="218"/>
      <c r="K793" s="197"/>
      <c r="L793" s="197"/>
      <c r="M793" s="197"/>
      <c r="N793" s="218"/>
      <c r="O793" s="218"/>
      <c r="P793" s="218"/>
      <c r="Q793" s="218"/>
      <c r="R793" s="218"/>
      <c r="S793" s="218"/>
      <c r="T793" s="218"/>
      <c r="U793" s="218"/>
      <c r="V793" s="179"/>
      <c r="W793" s="179"/>
    </row>
    <row r="794" spans="1:23" s="176" customFormat="1" ht="16.5">
      <c r="A794" s="179"/>
      <c r="B794" s="180"/>
      <c r="C794" s="180"/>
      <c r="D794" s="179"/>
      <c r="E794" s="179"/>
      <c r="F794" s="179"/>
      <c r="G794" s="181"/>
      <c r="H794" s="181"/>
      <c r="I794" s="181"/>
      <c r="J794" s="218"/>
      <c r="K794" s="197"/>
      <c r="L794" s="197"/>
      <c r="M794" s="197"/>
      <c r="N794" s="218"/>
      <c r="O794" s="218"/>
      <c r="P794" s="218"/>
      <c r="Q794" s="218"/>
      <c r="R794" s="218"/>
      <c r="S794" s="218"/>
      <c r="T794" s="218"/>
      <c r="U794" s="218"/>
      <c r="V794" s="179"/>
      <c r="W794" s="179"/>
    </row>
    <row r="795" spans="1:23" s="176" customFormat="1" ht="16.5">
      <c r="A795" s="179"/>
      <c r="B795" s="180"/>
      <c r="C795" s="180"/>
      <c r="D795" s="179"/>
      <c r="E795" s="179"/>
      <c r="F795" s="179"/>
      <c r="G795" s="181"/>
      <c r="H795" s="181"/>
      <c r="I795" s="181"/>
      <c r="J795" s="218"/>
      <c r="K795" s="197"/>
      <c r="L795" s="197"/>
      <c r="M795" s="197"/>
      <c r="N795" s="218"/>
      <c r="O795" s="218"/>
      <c r="P795" s="218"/>
      <c r="Q795" s="218"/>
      <c r="R795" s="218"/>
      <c r="S795" s="218"/>
      <c r="T795" s="218"/>
      <c r="U795" s="218"/>
      <c r="V795" s="179"/>
      <c r="W795" s="179"/>
    </row>
    <row r="796" spans="1:23" s="176" customFormat="1" ht="16.5">
      <c r="A796" s="179"/>
      <c r="B796" s="180"/>
      <c r="C796" s="180"/>
      <c r="D796" s="179"/>
      <c r="E796" s="179"/>
      <c r="F796" s="179"/>
      <c r="G796" s="181"/>
      <c r="H796" s="181"/>
      <c r="I796" s="181"/>
      <c r="J796" s="218"/>
      <c r="K796" s="197"/>
      <c r="L796" s="197"/>
      <c r="M796" s="197"/>
      <c r="N796" s="218"/>
      <c r="O796" s="218"/>
      <c r="P796" s="218"/>
      <c r="Q796" s="218"/>
      <c r="R796" s="218"/>
      <c r="S796" s="218"/>
      <c r="T796" s="218"/>
      <c r="U796" s="218"/>
      <c r="V796" s="179"/>
      <c r="W796" s="179"/>
    </row>
    <row r="797" spans="1:23" s="176" customFormat="1" ht="16.5">
      <c r="A797" s="179"/>
      <c r="B797" s="180"/>
      <c r="C797" s="180"/>
      <c r="D797" s="179"/>
      <c r="E797" s="179"/>
      <c r="F797" s="179"/>
      <c r="G797" s="181"/>
      <c r="H797" s="181"/>
      <c r="I797" s="181"/>
      <c r="J797" s="218"/>
      <c r="K797" s="197"/>
      <c r="L797" s="197"/>
      <c r="M797" s="197"/>
      <c r="N797" s="218"/>
      <c r="O797" s="218"/>
      <c r="P797" s="218"/>
      <c r="Q797" s="218"/>
      <c r="R797" s="218"/>
      <c r="S797" s="218"/>
      <c r="T797" s="218"/>
      <c r="U797" s="218"/>
      <c r="V797" s="179"/>
      <c r="W797" s="179"/>
    </row>
    <row r="798" spans="1:23" s="176" customFormat="1" ht="16.5">
      <c r="A798" s="179"/>
      <c r="B798" s="180"/>
      <c r="C798" s="180"/>
      <c r="D798" s="179"/>
      <c r="E798" s="179"/>
      <c r="F798" s="179"/>
      <c r="G798" s="181"/>
      <c r="H798" s="181"/>
      <c r="I798" s="181"/>
      <c r="J798" s="218"/>
      <c r="K798" s="197"/>
      <c r="L798" s="197"/>
      <c r="M798" s="197"/>
      <c r="N798" s="218"/>
      <c r="O798" s="218"/>
      <c r="P798" s="218"/>
      <c r="Q798" s="218"/>
      <c r="R798" s="218"/>
      <c r="S798" s="218"/>
      <c r="T798" s="218"/>
      <c r="U798" s="218"/>
      <c r="V798" s="179"/>
      <c r="W798" s="179"/>
    </row>
    <row r="799" spans="1:23" s="176" customFormat="1" ht="16.5">
      <c r="A799" s="179"/>
      <c r="B799" s="180"/>
      <c r="C799" s="180"/>
      <c r="D799" s="179"/>
      <c r="E799" s="179"/>
      <c r="F799" s="179"/>
      <c r="G799" s="181"/>
      <c r="H799" s="181"/>
      <c r="I799" s="181"/>
      <c r="J799" s="218"/>
      <c r="K799" s="197"/>
      <c r="L799" s="197"/>
      <c r="M799" s="197"/>
      <c r="N799" s="218"/>
      <c r="O799" s="218"/>
      <c r="P799" s="218"/>
      <c r="Q799" s="218"/>
      <c r="R799" s="218"/>
      <c r="S799" s="218"/>
      <c r="T799" s="218"/>
      <c r="U799" s="218"/>
      <c r="V799" s="179"/>
      <c r="W799" s="179"/>
    </row>
    <row r="800" spans="1:23" s="176" customFormat="1" ht="16.5">
      <c r="A800" s="179"/>
      <c r="B800" s="180"/>
      <c r="C800" s="180"/>
      <c r="D800" s="179"/>
      <c r="E800" s="179"/>
      <c r="F800" s="179"/>
      <c r="G800" s="181"/>
      <c r="H800" s="181"/>
      <c r="I800" s="181"/>
      <c r="J800" s="218"/>
      <c r="K800" s="197"/>
      <c r="L800" s="197"/>
      <c r="M800" s="197"/>
      <c r="N800" s="218"/>
      <c r="O800" s="218"/>
      <c r="P800" s="218"/>
      <c r="Q800" s="218"/>
      <c r="R800" s="218"/>
      <c r="S800" s="218"/>
      <c r="T800" s="218"/>
      <c r="U800" s="218"/>
      <c r="V800" s="179"/>
      <c r="W800" s="179"/>
    </row>
    <row r="801" spans="1:23" s="176" customFormat="1" ht="16.5">
      <c r="A801" s="179"/>
      <c r="B801" s="180"/>
      <c r="C801" s="180"/>
      <c r="D801" s="179"/>
      <c r="E801" s="179"/>
      <c r="F801" s="179"/>
      <c r="G801" s="181"/>
      <c r="H801" s="181"/>
      <c r="I801" s="181"/>
      <c r="J801" s="218"/>
      <c r="K801" s="197"/>
      <c r="L801" s="197"/>
      <c r="M801" s="197"/>
      <c r="N801" s="218"/>
      <c r="O801" s="218"/>
      <c r="P801" s="218"/>
      <c r="Q801" s="218"/>
      <c r="R801" s="218"/>
      <c r="S801" s="218"/>
      <c r="T801" s="218"/>
      <c r="U801" s="218"/>
      <c r="V801" s="179"/>
      <c r="W801" s="179"/>
    </row>
    <row r="802" spans="1:23" s="176" customFormat="1" ht="16.5">
      <c r="A802" s="179"/>
      <c r="B802" s="180"/>
      <c r="C802" s="180"/>
      <c r="D802" s="179"/>
      <c r="E802" s="179"/>
      <c r="F802" s="179"/>
      <c r="G802" s="181"/>
      <c r="H802" s="181"/>
      <c r="I802" s="181"/>
      <c r="J802" s="218"/>
      <c r="K802" s="197"/>
      <c r="L802" s="197"/>
      <c r="M802" s="197"/>
      <c r="N802" s="218"/>
      <c r="O802" s="218"/>
      <c r="P802" s="218"/>
      <c r="Q802" s="218"/>
      <c r="R802" s="218"/>
      <c r="S802" s="218"/>
      <c r="T802" s="218"/>
      <c r="U802" s="218"/>
      <c r="V802" s="179"/>
      <c r="W802" s="179"/>
    </row>
    <row r="803" spans="1:23" s="176" customFormat="1" ht="16.5">
      <c r="A803" s="179"/>
      <c r="B803" s="180"/>
      <c r="C803" s="180"/>
      <c r="D803" s="179"/>
      <c r="E803" s="179"/>
      <c r="F803" s="179"/>
      <c r="G803" s="181"/>
      <c r="H803" s="181"/>
      <c r="I803" s="181"/>
      <c r="J803" s="218"/>
      <c r="K803" s="197"/>
      <c r="L803" s="197"/>
      <c r="M803" s="197"/>
      <c r="N803" s="218"/>
      <c r="O803" s="218"/>
      <c r="P803" s="218"/>
      <c r="Q803" s="218"/>
      <c r="R803" s="218"/>
      <c r="S803" s="218"/>
      <c r="T803" s="218"/>
      <c r="U803" s="218"/>
      <c r="V803" s="179"/>
      <c r="W803" s="179"/>
    </row>
    <row r="804" spans="1:23" s="176" customFormat="1" ht="16.5">
      <c r="A804" s="179"/>
      <c r="B804" s="180"/>
      <c r="C804" s="180"/>
      <c r="D804" s="179"/>
      <c r="E804" s="179"/>
      <c r="F804" s="179"/>
      <c r="G804" s="181"/>
      <c r="H804" s="181"/>
      <c r="I804" s="181"/>
      <c r="J804" s="218"/>
      <c r="K804" s="197"/>
      <c r="L804" s="197"/>
      <c r="M804" s="197"/>
      <c r="N804" s="218"/>
      <c r="O804" s="218"/>
      <c r="P804" s="218"/>
      <c r="Q804" s="218"/>
      <c r="R804" s="218"/>
      <c r="S804" s="218"/>
      <c r="T804" s="218"/>
      <c r="U804" s="218"/>
      <c r="V804" s="179"/>
      <c r="W804" s="179"/>
    </row>
    <row r="805" spans="1:23" s="176" customFormat="1" ht="16.5">
      <c r="A805" s="179"/>
      <c r="B805" s="180"/>
      <c r="C805" s="180"/>
      <c r="D805" s="179"/>
      <c r="E805" s="179"/>
      <c r="F805" s="179"/>
      <c r="G805" s="181"/>
      <c r="H805" s="181"/>
      <c r="I805" s="181"/>
      <c r="J805" s="218"/>
      <c r="K805" s="197"/>
      <c r="L805" s="197"/>
      <c r="M805" s="197"/>
      <c r="N805" s="218"/>
      <c r="O805" s="218"/>
      <c r="P805" s="218"/>
      <c r="Q805" s="218"/>
      <c r="R805" s="218"/>
      <c r="S805" s="218"/>
      <c r="T805" s="218"/>
      <c r="U805" s="218"/>
      <c r="V805" s="179"/>
      <c r="W805" s="179"/>
    </row>
    <row r="806" spans="1:23" s="176" customFormat="1" ht="16.5">
      <c r="A806" s="179"/>
      <c r="B806" s="180"/>
      <c r="C806" s="180"/>
      <c r="D806" s="179"/>
      <c r="E806" s="179"/>
      <c r="F806" s="179"/>
      <c r="G806" s="181"/>
      <c r="H806" s="181"/>
      <c r="I806" s="181"/>
      <c r="J806" s="218"/>
      <c r="K806" s="197"/>
      <c r="L806" s="197"/>
      <c r="M806" s="197"/>
      <c r="N806" s="218"/>
      <c r="O806" s="218"/>
      <c r="P806" s="218"/>
      <c r="Q806" s="218"/>
      <c r="R806" s="218"/>
      <c r="S806" s="218"/>
      <c r="T806" s="218"/>
      <c r="U806" s="218"/>
      <c r="V806" s="179"/>
      <c r="W806" s="179"/>
    </row>
    <row r="807" spans="1:23" s="176" customFormat="1" ht="16.5">
      <c r="A807" s="179"/>
      <c r="B807" s="180"/>
      <c r="C807" s="180"/>
      <c r="D807" s="179"/>
      <c r="E807" s="179"/>
      <c r="F807" s="179"/>
      <c r="G807" s="181"/>
      <c r="H807" s="181"/>
      <c r="I807" s="181"/>
      <c r="J807" s="218"/>
      <c r="K807" s="197"/>
      <c r="L807" s="197"/>
      <c r="M807" s="197"/>
      <c r="N807" s="218"/>
      <c r="O807" s="218"/>
      <c r="P807" s="218"/>
      <c r="Q807" s="218"/>
      <c r="R807" s="218"/>
      <c r="S807" s="218"/>
      <c r="T807" s="218"/>
      <c r="U807" s="218"/>
      <c r="V807" s="179"/>
      <c r="W807" s="179"/>
    </row>
    <row r="808" spans="1:23" s="176" customFormat="1" ht="16.5">
      <c r="A808" s="179"/>
      <c r="B808" s="180"/>
      <c r="C808" s="180"/>
      <c r="D808" s="179"/>
      <c r="E808" s="179"/>
      <c r="F808" s="179"/>
      <c r="G808" s="181"/>
      <c r="H808" s="181"/>
      <c r="I808" s="181"/>
      <c r="J808" s="218"/>
      <c r="K808" s="197"/>
      <c r="L808" s="197"/>
      <c r="M808" s="197"/>
      <c r="N808" s="218"/>
      <c r="O808" s="218"/>
      <c r="P808" s="218"/>
      <c r="Q808" s="218"/>
      <c r="R808" s="218"/>
      <c r="S808" s="218"/>
      <c r="T808" s="218"/>
      <c r="U808" s="218"/>
      <c r="V808" s="179"/>
      <c r="W808" s="179"/>
    </row>
    <row r="809" spans="1:23" s="176" customFormat="1" ht="16.5">
      <c r="A809" s="179"/>
      <c r="B809" s="180"/>
      <c r="C809" s="180"/>
      <c r="D809" s="179"/>
      <c r="E809" s="179"/>
      <c r="F809" s="179"/>
      <c r="G809" s="181"/>
      <c r="H809" s="181"/>
      <c r="I809" s="181"/>
      <c r="J809" s="218"/>
      <c r="K809" s="197"/>
      <c r="L809" s="197"/>
      <c r="M809" s="197"/>
      <c r="N809" s="218"/>
      <c r="O809" s="218"/>
      <c r="P809" s="218"/>
      <c r="Q809" s="218"/>
      <c r="R809" s="218"/>
      <c r="S809" s="218"/>
      <c r="T809" s="218"/>
      <c r="U809" s="218"/>
      <c r="V809" s="179"/>
      <c r="W809" s="179"/>
    </row>
    <row r="810" spans="1:23" s="176" customFormat="1" ht="16.5">
      <c r="A810" s="179"/>
      <c r="B810" s="180"/>
      <c r="C810" s="180"/>
      <c r="D810" s="179"/>
      <c r="E810" s="179"/>
      <c r="F810" s="179"/>
      <c r="G810" s="181"/>
      <c r="H810" s="181"/>
      <c r="I810" s="181"/>
      <c r="J810" s="218"/>
      <c r="K810" s="197"/>
      <c r="L810" s="197"/>
      <c r="M810" s="197"/>
      <c r="N810" s="218"/>
      <c r="O810" s="218"/>
      <c r="P810" s="218"/>
      <c r="Q810" s="218"/>
      <c r="R810" s="218"/>
      <c r="S810" s="218"/>
      <c r="T810" s="218"/>
      <c r="U810" s="218"/>
      <c r="V810" s="179"/>
      <c r="W810" s="179"/>
    </row>
    <row r="811" spans="1:23" s="176" customFormat="1" ht="16.5">
      <c r="A811" s="179"/>
      <c r="B811" s="180"/>
      <c r="C811" s="180"/>
      <c r="D811" s="179"/>
      <c r="E811" s="179"/>
      <c r="F811" s="179"/>
      <c r="G811" s="181"/>
      <c r="H811" s="181"/>
      <c r="I811" s="181"/>
      <c r="J811" s="218"/>
      <c r="K811" s="197"/>
      <c r="L811" s="197"/>
      <c r="M811" s="197"/>
      <c r="N811" s="218"/>
      <c r="O811" s="218"/>
      <c r="P811" s="218"/>
      <c r="Q811" s="218"/>
      <c r="R811" s="218"/>
      <c r="S811" s="218"/>
      <c r="T811" s="218"/>
      <c r="U811" s="218"/>
      <c r="V811" s="179"/>
      <c r="W811" s="179"/>
    </row>
    <row r="812" spans="1:23" s="176" customFormat="1" ht="16.5">
      <c r="A812" s="179"/>
      <c r="B812" s="180"/>
      <c r="C812" s="180"/>
      <c r="D812" s="179"/>
      <c r="E812" s="179"/>
      <c r="F812" s="179"/>
      <c r="G812" s="181"/>
      <c r="H812" s="181"/>
      <c r="I812" s="181"/>
      <c r="J812" s="218"/>
      <c r="K812" s="197"/>
      <c r="L812" s="197"/>
      <c r="M812" s="197"/>
      <c r="N812" s="218"/>
      <c r="O812" s="218"/>
      <c r="P812" s="218"/>
      <c r="Q812" s="218"/>
      <c r="R812" s="218"/>
      <c r="S812" s="218"/>
      <c r="T812" s="218"/>
      <c r="U812" s="218"/>
      <c r="V812" s="179"/>
      <c r="W812" s="179"/>
    </row>
    <row r="813" spans="1:23" s="176" customFormat="1" ht="16.5">
      <c r="A813" s="179"/>
      <c r="B813" s="180"/>
      <c r="C813" s="180"/>
      <c r="D813" s="179"/>
      <c r="E813" s="179"/>
      <c r="F813" s="179"/>
      <c r="G813" s="181"/>
      <c r="H813" s="181"/>
      <c r="I813" s="181"/>
      <c r="J813" s="218"/>
      <c r="K813" s="197"/>
      <c r="L813" s="197"/>
      <c r="M813" s="197"/>
      <c r="N813" s="218"/>
      <c r="O813" s="218"/>
      <c r="P813" s="218"/>
      <c r="Q813" s="218"/>
      <c r="R813" s="218"/>
      <c r="S813" s="218"/>
      <c r="T813" s="218"/>
      <c r="U813" s="218"/>
      <c r="V813" s="179"/>
      <c r="W813" s="179"/>
    </row>
    <row r="814" spans="1:23" s="176" customFormat="1" ht="16.5">
      <c r="A814" s="179"/>
      <c r="B814" s="180"/>
      <c r="C814" s="180"/>
      <c r="D814" s="179"/>
      <c r="E814" s="179"/>
      <c r="F814" s="179"/>
      <c r="G814" s="181"/>
      <c r="H814" s="181"/>
      <c r="I814" s="181"/>
      <c r="J814" s="218"/>
      <c r="K814" s="197"/>
      <c r="L814" s="197"/>
      <c r="M814" s="197"/>
      <c r="N814" s="218"/>
      <c r="O814" s="218"/>
      <c r="P814" s="218"/>
      <c r="Q814" s="218"/>
      <c r="R814" s="218"/>
      <c r="S814" s="218"/>
      <c r="T814" s="218"/>
      <c r="U814" s="218"/>
      <c r="V814" s="179"/>
      <c r="W814" s="179"/>
    </row>
    <row r="815" spans="1:23" s="176" customFormat="1" ht="16.5">
      <c r="A815" s="179"/>
      <c r="B815" s="180"/>
      <c r="C815" s="180"/>
      <c r="D815" s="179"/>
      <c r="E815" s="179"/>
      <c r="F815" s="179"/>
      <c r="G815" s="181"/>
      <c r="H815" s="181"/>
      <c r="I815" s="181"/>
      <c r="J815" s="218"/>
      <c r="K815" s="197"/>
      <c r="L815" s="197"/>
      <c r="M815" s="197"/>
      <c r="N815" s="218"/>
      <c r="O815" s="218"/>
      <c r="P815" s="218"/>
      <c r="Q815" s="218"/>
      <c r="R815" s="218"/>
      <c r="S815" s="218"/>
      <c r="T815" s="218"/>
      <c r="U815" s="218"/>
      <c r="V815" s="179"/>
      <c r="W815" s="179"/>
    </row>
    <row r="816" spans="1:23" s="176" customFormat="1" ht="16.5">
      <c r="A816" s="179"/>
      <c r="B816" s="180"/>
      <c r="C816" s="180"/>
      <c r="D816" s="179"/>
      <c r="E816" s="179"/>
      <c r="F816" s="179"/>
      <c r="G816" s="181"/>
      <c r="H816" s="181"/>
      <c r="I816" s="181"/>
      <c r="J816" s="218"/>
      <c r="K816" s="197"/>
      <c r="L816" s="197"/>
      <c r="M816" s="197"/>
      <c r="N816" s="218"/>
      <c r="O816" s="218"/>
      <c r="P816" s="218"/>
      <c r="Q816" s="218"/>
      <c r="R816" s="218"/>
      <c r="S816" s="218"/>
      <c r="T816" s="218"/>
      <c r="U816" s="218"/>
      <c r="V816" s="179"/>
      <c r="W816" s="179"/>
    </row>
    <row r="817" spans="1:23" s="176" customFormat="1" ht="16.5">
      <c r="A817" s="179"/>
      <c r="B817" s="180"/>
      <c r="C817" s="180"/>
      <c r="D817" s="179"/>
      <c r="E817" s="179"/>
      <c r="F817" s="179"/>
      <c r="G817" s="181"/>
      <c r="H817" s="181"/>
      <c r="I817" s="181"/>
      <c r="J817" s="218"/>
      <c r="K817" s="197"/>
      <c r="L817" s="197"/>
      <c r="M817" s="197"/>
      <c r="N817" s="218"/>
      <c r="O817" s="218"/>
      <c r="P817" s="218"/>
      <c r="Q817" s="218"/>
      <c r="R817" s="218"/>
      <c r="S817" s="218"/>
      <c r="T817" s="218"/>
      <c r="U817" s="218"/>
      <c r="V817" s="179"/>
      <c r="W817" s="179"/>
    </row>
    <row r="818" spans="1:23" s="176" customFormat="1" ht="16.5">
      <c r="A818" s="179"/>
      <c r="B818" s="180"/>
      <c r="C818" s="180"/>
      <c r="D818" s="179"/>
      <c r="E818" s="179"/>
      <c r="F818" s="179"/>
      <c r="G818" s="181"/>
      <c r="H818" s="181"/>
      <c r="I818" s="181"/>
      <c r="J818" s="218"/>
      <c r="K818" s="197"/>
      <c r="L818" s="197"/>
      <c r="M818" s="197"/>
      <c r="N818" s="218"/>
      <c r="O818" s="218"/>
      <c r="P818" s="218"/>
      <c r="Q818" s="218"/>
      <c r="R818" s="218"/>
      <c r="S818" s="218"/>
      <c r="T818" s="218"/>
      <c r="U818" s="218"/>
      <c r="V818" s="179"/>
      <c r="W818" s="179"/>
    </row>
    <row r="819" spans="1:23" s="176" customFormat="1" ht="16.5">
      <c r="A819" s="179"/>
      <c r="B819" s="180"/>
      <c r="C819" s="180"/>
      <c r="D819" s="179"/>
      <c r="E819" s="179"/>
      <c r="F819" s="179"/>
      <c r="G819" s="181"/>
      <c r="H819" s="181"/>
      <c r="I819" s="181"/>
      <c r="J819" s="218"/>
      <c r="K819" s="197"/>
      <c r="L819" s="197"/>
      <c r="M819" s="197"/>
      <c r="N819" s="218"/>
      <c r="O819" s="218"/>
      <c r="P819" s="218"/>
      <c r="Q819" s="218"/>
      <c r="R819" s="218"/>
      <c r="S819" s="218"/>
      <c r="T819" s="218"/>
      <c r="U819" s="218"/>
      <c r="V819" s="179"/>
      <c r="W819" s="179"/>
    </row>
    <row r="820" spans="1:23" s="176" customFormat="1" ht="16.5">
      <c r="A820" s="179"/>
      <c r="B820" s="180"/>
      <c r="C820" s="180"/>
      <c r="D820" s="179"/>
      <c r="E820" s="179"/>
      <c r="F820" s="179"/>
      <c r="G820" s="181"/>
      <c r="H820" s="181"/>
      <c r="I820" s="181"/>
      <c r="J820" s="218"/>
      <c r="K820" s="197"/>
      <c r="L820" s="197"/>
      <c r="M820" s="197"/>
      <c r="N820" s="218"/>
      <c r="O820" s="218"/>
      <c r="P820" s="218"/>
      <c r="Q820" s="218"/>
      <c r="R820" s="218"/>
      <c r="S820" s="218"/>
      <c r="T820" s="218"/>
      <c r="U820" s="218"/>
      <c r="V820" s="179"/>
      <c r="W820" s="179"/>
    </row>
    <row r="821" spans="1:23" s="176" customFormat="1" ht="16.5">
      <c r="A821" s="179"/>
      <c r="B821" s="180"/>
      <c r="C821" s="180"/>
      <c r="D821" s="179"/>
      <c r="E821" s="179"/>
      <c r="F821" s="179"/>
      <c r="G821" s="181"/>
      <c r="H821" s="181"/>
      <c r="I821" s="181"/>
      <c r="J821" s="218"/>
      <c r="K821" s="197"/>
      <c r="L821" s="197"/>
      <c r="M821" s="197"/>
      <c r="N821" s="218"/>
      <c r="O821" s="218"/>
      <c r="P821" s="218"/>
      <c r="Q821" s="218"/>
      <c r="R821" s="218"/>
      <c r="S821" s="218"/>
      <c r="T821" s="218"/>
      <c r="U821" s="218"/>
      <c r="V821" s="179"/>
      <c r="W821" s="179"/>
    </row>
    <row r="822" spans="1:23" s="176" customFormat="1" ht="16.5">
      <c r="A822" s="179"/>
      <c r="B822" s="180"/>
      <c r="C822" s="180"/>
      <c r="D822" s="179"/>
      <c r="E822" s="179"/>
      <c r="F822" s="179"/>
      <c r="G822" s="181"/>
      <c r="H822" s="181"/>
      <c r="I822" s="181"/>
      <c r="J822" s="218"/>
      <c r="K822" s="197"/>
      <c r="L822" s="197"/>
      <c r="M822" s="197"/>
      <c r="N822" s="218"/>
      <c r="O822" s="218"/>
      <c r="P822" s="218"/>
      <c r="Q822" s="218"/>
      <c r="R822" s="218"/>
      <c r="S822" s="218"/>
      <c r="T822" s="218"/>
      <c r="U822" s="218"/>
      <c r="V822" s="179"/>
      <c r="W822" s="179"/>
    </row>
    <row r="823" spans="1:23" s="176" customFormat="1" ht="16.5">
      <c r="A823" s="179"/>
      <c r="B823" s="180"/>
      <c r="C823" s="180"/>
      <c r="D823" s="179"/>
      <c r="E823" s="179"/>
      <c r="F823" s="179"/>
      <c r="G823" s="181"/>
      <c r="H823" s="181"/>
      <c r="I823" s="181"/>
      <c r="J823" s="218"/>
      <c r="K823" s="197"/>
      <c r="L823" s="197"/>
      <c r="M823" s="197"/>
      <c r="N823" s="218"/>
      <c r="O823" s="218"/>
      <c r="P823" s="218"/>
      <c r="Q823" s="218"/>
      <c r="R823" s="218"/>
      <c r="S823" s="218"/>
      <c r="T823" s="218"/>
      <c r="U823" s="218"/>
      <c r="V823" s="179"/>
      <c r="W823" s="179"/>
    </row>
    <row r="824" spans="1:23" s="176" customFormat="1" ht="16.5">
      <c r="A824" s="179"/>
      <c r="B824" s="180"/>
      <c r="C824" s="180"/>
      <c r="D824" s="179"/>
      <c r="E824" s="179"/>
      <c r="F824" s="179"/>
      <c r="G824" s="181"/>
      <c r="H824" s="181"/>
      <c r="I824" s="181"/>
      <c r="J824" s="218"/>
      <c r="K824" s="197"/>
      <c r="L824" s="197"/>
      <c r="M824" s="197"/>
      <c r="N824" s="218"/>
      <c r="O824" s="218"/>
      <c r="P824" s="218"/>
      <c r="Q824" s="218"/>
      <c r="R824" s="218"/>
      <c r="S824" s="218"/>
      <c r="T824" s="218"/>
      <c r="U824" s="218"/>
      <c r="V824" s="179"/>
      <c r="W824" s="179"/>
    </row>
    <row r="825" spans="1:23" s="176" customFormat="1" ht="16.5">
      <c r="A825" s="179"/>
      <c r="B825" s="180"/>
      <c r="C825" s="180"/>
      <c r="D825" s="179"/>
      <c r="E825" s="179"/>
      <c r="F825" s="179"/>
      <c r="G825" s="181"/>
      <c r="H825" s="181"/>
      <c r="I825" s="181"/>
      <c r="J825" s="218"/>
      <c r="K825" s="197"/>
      <c r="L825" s="197"/>
      <c r="M825" s="197"/>
      <c r="N825" s="218"/>
      <c r="O825" s="218"/>
      <c r="P825" s="218"/>
      <c r="Q825" s="218"/>
      <c r="R825" s="218"/>
      <c r="S825" s="218"/>
      <c r="T825" s="218"/>
      <c r="U825" s="218"/>
      <c r="V825" s="179"/>
      <c r="W825" s="179"/>
    </row>
    <row r="826" spans="1:23" s="176" customFormat="1" ht="16.5">
      <c r="A826" s="179"/>
      <c r="B826" s="180"/>
      <c r="C826" s="180"/>
      <c r="D826" s="179"/>
      <c r="E826" s="179"/>
      <c r="F826" s="179"/>
      <c r="G826" s="181"/>
      <c r="H826" s="181"/>
      <c r="I826" s="181"/>
      <c r="J826" s="218"/>
      <c r="K826" s="197"/>
      <c r="L826" s="197"/>
      <c r="M826" s="197"/>
      <c r="N826" s="218"/>
      <c r="O826" s="218"/>
      <c r="P826" s="218"/>
      <c r="Q826" s="218"/>
      <c r="R826" s="218"/>
      <c r="S826" s="218"/>
      <c r="T826" s="218"/>
      <c r="U826" s="218"/>
      <c r="V826" s="179"/>
      <c r="W826" s="179"/>
    </row>
    <row r="827" spans="1:23" s="176" customFormat="1" ht="16.5">
      <c r="A827" s="179"/>
      <c r="B827" s="180"/>
      <c r="C827" s="180"/>
      <c r="D827" s="179"/>
      <c r="E827" s="179"/>
      <c r="F827" s="179"/>
      <c r="G827" s="181"/>
      <c r="H827" s="181"/>
      <c r="I827" s="181"/>
      <c r="J827" s="218"/>
      <c r="K827" s="197"/>
      <c r="L827" s="197"/>
      <c r="M827" s="197"/>
      <c r="N827" s="218"/>
      <c r="O827" s="218"/>
      <c r="P827" s="218"/>
      <c r="Q827" s="218"/>
      <c r="R827" s="218"/>
      <c r="S827" s="218"/>
      <c r="T827" s="218"/>
      <c r="U827" s="218"/>
      <c r="V827" s="179"/>
      <c r="W827" s="179"/>
    </row>
    <row r="828" spans="1:23" s="176" customFormat="1" ht="16.5">
      <c r="A828" s="179"/>
      <c r="B828" s="180"/>
      <c r="C828" s="180"/>
      <c r="D828" s="179"/>
      <c r="E828" s="179"/>
      <c r="F828" s="179"/>
      <c r="G828" s="181"/>
      <c r="H828" s="181"/>
      <c r="I828" s="181"/>
      <c r="J828" s="218"/>
      <c r="K828" s="197"/>
      <c r="L828" s="197"/>
      <c r="M828" s="197"/>
      <c r="N828" s="218"/>
      <c r="O828" s="218"/>
      <c r="P828" s="218"/>
      <c r="Q828" s="218"/>
      <c r="R828" s="218"/>
      <c r="S828" s="218"/>
      <c r="T828" s="218"/>
      <c r="U828" s="218"/>
      <c r="V828" s="179"/>
      <c r="W828" s="179"/>
    </row>
    <row r="829" spans="1:23" s="176" customFormat="1" ht="16.5">
      <c r="A829" s="179"/>
      <c r="B829" s="180"/>
      <c r="C829" s="180"/>
      <c r="D829" s="179"/>
      <c r="E829" s="179"/>
      <c r="F829" s="179"/>
      <c r="G829" s="181"/>
      <c r="H829" s="181"/>
      <c r="I829" s="181"/>
      <c r="J829" s="218"/>
      <c r="K829" s="197"/>
      <c r="L829" s="197"/>
      <c r="M829" s="197"/>
      <c r="N829" s="218"/>
      <c r="O829" s="218"/>
      <c r="P829" s="218"/>
      <c r="Q829" s="218"/>
      <c r="R829" s="218"/>
      <c r="S829" s="218"/>
      <c r="T829" s="218"/>
      <c r="U829" s="218"/>
      <c r="V829" s="179"/>
      <c r="W829" s="179"/>
    </row>
    <row r="830" spans="1:23" s="176" customFormat="1" ht="16.5">
      <c r="A830" s="179"/>
      <c r="B830" s="180"/>
      <c r="C830" s="180"/>
      <c r="D830" s="179"/>
      <c r="E830" s="179"/>
      <c r="F830" s="179"/>
      <c r="G830" s="181"/>
      <c r="H830" s="181"/>
      <c r="I830" s="181"/>
      <c r="J830" s="218"/>
      <c r="K830" s="197"/>
      <c r="L830" s="197"/>
      <c r="M830" s="197"/>
      <c r="N830" s="218"/>
      <c r="O830" s="218"/>
      <c r="P830" s="218"/>
      <c r="Q830" s="218"/>
      <c r="R830" s="218"/>
      <c r="S830" s="218"/>
      <c r="T830" s="218"/>
      <c r="U830" s="218"/>
      <c r="V830" s="179"/>
      <c r="W830" s="179"/>
    </row>
    <row r="831" spans="1:23" s="176" customFormat="1" ht="16.5">
      <c r="A831" s="179"/>
      <c r="B831" s="180"/>
      <c r="C831" s="180"/>
      <c r="D831" s="179"/>
      <c r="E831" s="179"/>
      <c r="F831" s="179"/>
      <c r="G831" s="181"/>
      <c r="H831" s="181"/>
      <c r="I831" s="181"/>
      <c r="J831" s="218"/>
      <c r="K831" s="197"/>
      <c r="L831" s="197"/>
      <c r="M831" s="197"/>
      <c r="N831" s="218"/>
      <c r="O831" s="218"/>
      <c r="P831" s="218"/>
      <c r="Q831" s="218"/>
      <c r="R831" s="218"/>
      <c r="S831" s="218"/>
      <c r="T831" s="218"/>
      <c r="U831" s="218"/>
      <c r="V831" s="179"/>
      <c r="W831" s="179"/>
    </row>
    <row r="832" spans="1:23" s="176" customFormat="1" ht="16.5">
      <c r="A832" s="179"/>
      <c r="B832" s="180"/>
      <c r="C832" s="180"/>
      <c r="D832" s="179"/>
      <c r="E832" s="179"/>
      <c r="F832" s="179"/>
      <c r="G832" s="181"/>
      <c r="H832" s="181"/>
      <c r="I832" s="181"/>
      <c r="J832" s="218"/>
      <c r="K832" s="197"/>
      <c r="L832" s="197"/>
      <c r="M832" s="197"/>
      <c r="N832" s="218"/>
      <c r="O832" s="218"/>
      <c r="P832" s="218"/>
      <c r="Q832" s="218"/>
      <c r="R832" s="218"/>
      <c r="S832" s="218"/>
      <c r="T832" s="218"/>
      <c r="U832" s="218"/>
      <c r="V832" s="179"/>
      <c r="W832" s="179"/>
    </row>
    <row r="833" spans="1:23" s="176" customFormat="1" ht="16.5">
      <c r="A833" s="179"/>
      <c r="B833" s="180"/>
      <c r="C833" s="180"/>
      <c r="D833" s="179"/>
      <c r="E833" s="179"/>
      <c r="F833" s="179"/>
      <c r="G833" s="181"/>
      <c r="H833" s="181"/>
      <c r="I833" s="181"/>
      <c r="J833" s="218"/>
      <c r="K833" s="197"/>
      <c r="L833" s="197"/>
      <c r="M833" s="197"/>
      <c r="N833" s="218"/>
      <c r="O833" s="218"/>
      <c r="P833" s="218"/>
      <c r="Q833" s="218"/>
      <c r="R833" s="218"/>
      <c r="S833" s="218"/>
      <c r="T833" s="218"/>
      <c r="U833" s="218"/>
      <c r="V833" s="179"/>
      <c r="W833" s="179"/>
    </row>
    <row r="834" spans="1:23" s="176" customFormat="1" ht="16.5">
      <c r="A834" s="179"/>
      <c r="B834" s="180"/>
      <c r="C834" s="180"/>
      <c r="D834" s="179"/>
      <c r="E834" s="179"/>
      <c r="F834" s="179"/>
      <c r="G834" s="181"/>
      <c r="H834" s="181"/>
      <c r="I834" s="181"/>
      <c r="J834" s="218"/>
      <c r="K834" s="197"/>
      <c r="L834" s="197"/>
      <c r="M834" s="197"/>
      <c r="N834" s="218"/>
      <c r="O834" s="218"/>
      <c r="P834" s="218"/>
      <c r="Q834" s="218"/>
      <c r="R834" s="218"/>
      <c r="S834" s="218"/>
      <c r="T834" s="218"/>
      <c r="U834" s="218"/>
      <c r="V834" s="179"/>
      <c r="W834" s="179"/>
    </row>
    <row r="835" spans="1:23" s="176" customFormat="1" ht="16.5">
      <c r="A835" s="179"/>
      <c r="B835" s="180"/>
      <c r="C835" s="180"/>
      <c r="D835" s="179"/>
      <c r="E835" s="179"/>
      <c r="F835" s="179"/>
      <c r="G835" s="181"/>
      <c r="H835" s="181"/>
      <c r="I835" s="181"/>
      <c r="J835" s="218"/>
      <c r="K835" s="197"/>
      <c r="L835" s="197"/>
      <c r="M835" s="197"/>
      <c r="N835" s="218"/>
      <c r="O835" s="218"/>
      <c r="P835" s="218"/>
      <c r="Q835" s="218"/>
      <c r="R835" s="218"/>
      <c r="S835" s="218"/>
      <c r="T835" s="218"/>
      <c r="U835" s="218"/>
      <c r="V835" s="179"/>
      <c r="W835" s="179"/>
    </row>
    <row r="836" spans="1:23" s="176" customFormat="1" ht="16.5">
      <c r="A836" s="179"/>
      <c r="B836" s="180"/>
      <c r="C836" s="180"/>
      <c r="D836" s="179"/>
      <c r="E836" s="179"/>
      <c r="F836" s="179"/>
      <c r="G836" s="181"/>
      <c r="H836" s="181"/>
      <c r="I836" s="181"/>
      <c r="J836" s="218"/>
      <c r="K836" s="197"/>
      <c r="L836" s="197"/>
      <c r="M836" s="197"/>
      <c r="N836" s="218"/>
      <c r="O836" s="218"/>
      <c r="P836" s="218"/>
      <c r="Q836" s="218"/>
      <c r="R836" s="218"/>
      <c r="S836" s="218"/>
      <c r="T836" s="218"/>
      <c r="U836" s="218"/>
      <c r="V836" s="179"/>
      <c r="W836" s="179"/>
    </row>
    <row r="837" spans="1:23" s="176" customFormat="1" ht="16.5">
      <c r="A837" s="179"/>
      <c r="B837" s="180"/>
      <c r="C837" s="180"/>
      <c r="D837" s="179"/>
      <c r="E837" s="179"/>
      <c r="F837" s="179"/>
      <c r="G837" s="181"/>
      <c r="H837" s="181"/>
      <c r="I837" s="181"/>
      <c r="J837" s="218"/>
      <c r="K837" s="197"/>
      <c r="L837" s="197"/>
      <c r="M837" s="197"/>
      <c r="N837" s="218"/>
      <c r="O837" s="218"/>
      <c r="P837" s="218"/>
      <c r="Q837" s="218"/>
      <c r="R837" s="218"/>
      <c r="S837" s="218"/>
      <c r="T837" s="218"/>
      <c r="U837" s="218"/>
      <c r="V837" s="179"/>
      <c r="W837" s="179"/>
    </row>
    <row r="838" spans="1:23" s="176" customFormat="1" ht="16.5">
      <c r="A838" s="179"/>
      <c r="B838" s="180"/>
      <c r="C838" s="180"/>
      <c r="D838" s="179"/>
      <c r="E838" s="179"/>
      <c r="F838" s="179"/>
      <c r="G838" s="181"/>
      <c r="H838" s="181"/>
      <c r="I838" s="181"/>
      <c r="J838" s="218"/>
      <c r="K838" s="197"/>
      <c r="L838" s="197"/>
      <c r="M838" s="197"/>
      <c r="N838" s="218"/>
      <c r="O838" s="218"/>
      <c r="P838" s="218"/>
      <c r="Q838" s="218"/>
      <c r="R838" s="218"/>
      <c r="S838" s="218"/>
      <c r="T838" s="218"/>
      <c r="U838" s="218"/>
      <c r="V838" s="179"/>
      <c r="W838" s="179"/>
    </row>
    <row r="839" spans="1:23" s="176" customFormat="1" ht="16.5">
      <c r="A839" s="179"/>
      <c r="B839" s="180"/>
      <c r="C839" s="180"/>
      <c r="D839" s="179"/>
      <c r="E839" s="179"/>
      <c r="F839" s="179"/>
      <c r="G839" s="181"/>
      <c r="H839" s="181"/>
      <c r="I839" s="181"/>
      <c r="J839" s="218"/>
      <c r="K839" s="197"/>
      <c r="L839" s="197"/>
      <c r="M839" s="197"/>
      <c r="N839" s="218"/>
      <c r="O839" s="218"/>
      <c r="P839" s="218"/>
      <c r="Q839" s="218"/>
      <c r="R839" s="218"/>
      <c r="S839" s="218"/>
      <c r="T839" s="218"/>
      <c r="U839" s="218"/>
      <c r="V839" s="179"/>
      <c r="W839" s="179"/>
    </row>
    <row r="840" spans="1:23" s="176" customFormat="1" ht="16.5">
      <c r="A840" s="179"/>
      <c r="B840" s="180"/>
      <c r="C840" s="180"/>
      <c r="D840" s="179"/>
      <c r="E840" s="179"/>
      <c r="F840" s="179"/>
      <c r="G840" s="181"/>
      <c r="H840" s="181"/>
      <c r="I840" s="181"/>
      <c r="J840" s="218"/>
      <c r="K840" s="197"/>
      <c r="L840" s="197"/>
      <c r="M840" s="197"/>
      <c r="N840" s="218"/>
      <c r="O840" s="218"/>
      <c r="P840" s="218"/>
      <c r="Q840" s="218"/>
      <c r="R840" s="218"/>
      <c r="S840" s="218"/>
      <c r="T840" s="218"/>
      <c r="U840" s="218"/>
      <c r="V840" s="179"/>
      <c r="W840" s="179"/>
    </row>
    <row r="841" spans="1:23" s="176" customFormat="1" ht="16.5">
      <c r="A841" s="179"/>
      <c r="B841" s="180"/>
      <c r="C841" s="180"/>
      <c r="D841" s="179"/>
      <c r="E841" s="179"/>
      <c r="F841" s="179"/>
      <c r="G841" s="181"/>
      <c r="H841" s="181"/>
      <c r="I841" s="181"/>
      <c r="J841" s="218"/>
      <c r="K841" s="197"/>
      <c r="L841" s="197"/>
      <c r="M841" s="197"/>
      <c r="N841" s="218"/>
      <c r="O841" s="218"/>
      <c r="P841" s="218"/>
      <c r="Q841" s="218"/>
      <c r="R841" s="218"/>
      <c r="S841" s="218"/>
      <c r="T841" s="218"/>
      <c r="U841" s="218"/>
      <c r="V841" s="179"/>
      <c r="W841" s="179"/>
    </row>
    <row r="842" spans="1:23" s="176" customFormat="1" ht="16.5">
      <c r="A842" s="179"/>
      <c r="B842" s="180"/>
      <c r="C842" s="180"/>
      <c r="D842" s="179"/>
      <c r="E842" s="179"/>
      <c r="F842" s="179"/>
      <c r="G842" s="181"/>
      <c r="H842" s="181"/>
      <c r="I842" s="181"/>
      <c r="J842" s="218"/>
      <c r="K842" s="197"/>
      <c r="L842" s="197"/>
      <c r="M842" s="197"/>
      <c r="N842" s="218"/>
      <c r="O842" s="218"/>
      <c r="P842" s="218"/>
      <c r="Q842" s="218"/>
      <c r="R842" s="218"/>
      <c r="S842" s="218"/>
      <c r="T842" s="218"/>
      <c r="U842" s="218"/>
      <c r="V842" s="179"/>
      <c r="W842" s="179"/>
    </row>
    <row r="843" spans="1:23" s="176" customFormat="1" ht="16.5">
      <c r="A843" s="179"/>
      <c r="B843" s="180"/>
      <c r="C843" s="180"/>
      <c r="D843" s="179"/>
      <c r="E843" s="179"/>
      <c r="F843" s="179"/>
      <c r="G843" s="181"/>
      <c r="H843" s="181"/>
      <c r="I843" s="181"/>
      <c r="J843" s="218"/>
      <c r="K843" s="197"/>
      <c r="L843" s="197"/>
      <c r="M843" s="197"/>
      <c r="N843" s="218"/>
      <c r="O843" s="218"/>
      <c r="P843" s="218"/>
      <c r="Q843" s="218"/>
      <c r="R843" s="218"/>
      <c r="S843" s="218"/>
      <c r="T843" s="218"/>
      <c r="U843" s="218"/>
      <c r="V843" s="179"/>
      <c r="W843" s="179"/>
    </row>
    <row r="844" spans="1:23" s="176" customFormat="1" ht="16.5">
      <c r="A844" s="179"/>
      <c r="B844" s="180"/>
      <c r="C844" s="180"/>
      <c r="D844" s="179"/>
      <c r="E844" s="179"/>
      <c r="F844" s="179"/>
      <c r="G844" s="181"/>
      <c r="H844" s="181"/>
      <c r="I844" s="181"/>
      <c r="J844" s="218"/>
      <c r="K844" s="197"/>
      <c r="L844" s="197"/>
      <c r="M844" s="197"/>
      <c r="N844" s="218"/>
      <c r="O844" s="218"/>
      <c r="P844" s="218"/>
      <c r="Q844" s="218"/>
      <c r="R844" s="218"/>
      <c r="S844" s="218"/>
      <c r="T844" s="218"/>
      <c r="U844" s="218"/>
      <c r="V844" s="179"/>
      <c r="W844" s="179"/>
    </row>
    <row r="845" spans="1:23" s="176" customFormat="1" ht="16.5">
      <c r="A845" s="179"/>
      <c r="B845" s="180"/>
      <c r="C845" s="180"/>
      <c r="D845" s="179"/>
      <c r="E845" s="179"/>
      <c r="F845" s="179"/>
      <c r="G845" s="181"/>
      <c r="H845" s="181"/>
      <c r="I845" s="181"/>
      <c r="J845" s="218"/>
      <c r="K845" s="197"/>
      <c r="L845" s="197"/>
      <c r="M845" s="197"/>
      <c r="N845" s="218"/>
      <c r="O845" s="218"/>
      <c r="P845" s="218"/>
      <c r="Q845" s="218"/>
      <c r="R845" s="218"/>
      <c r="S845" s="218"/>
      <c r="T845" s="218"/>
      <c r="U845" s="218"/>
      <c r="V845" s="179"/>
      <c r="W845" s="179"/>
    </row>
    <row r="846" spans="1:23" s="176" customFormat="1" ht="16.5">
      <c r="A846" s="179"/>
      <c r="B846" s="180"/>
      <c r="C846" s="180"/>
      <c r="D846" s="179"/>
      <c r="E846" s="179"/>
      <c r="F846" s="179"/>
      <c r="G846" s="181"/>
      <c r="H846" s="181"/>
      <c r="I846" s="181"/>
      <c r="J846" s="218"/>
      <c r="K846" s="197"/>
      <c r="L846" s="197"/>
      <c r="M846" s="197"/>
      <c r="N846" s="218"/>
      <c r="O846" s="218"/>
      <c r="P846" s="218"/>
      <c r="Q846" s="218"/>
      <c r="R846" s="218"/>
      <c r="S846" s="218"/>
      <c r="T846" s="218"/>
      <c r="U846" s="218"/>
      <c r="V846" s="179"/>
      <c r="W846" s="179"/>
    </row>
    <row r="847" spans="1:23" s="176" customFormat="1" ht="16.5">
      <c r="A847" s="179"/>
      <c r="B847" s="180"/>
      <c r="C847" s="180"/>
      <c r="D847" s="179"/>
      <c r="E847" s="179"/>
      <c r="F847" s="179"/>
      <c r="G847" s="181"/>
      <c r="H847" s="181"/>
      <c r="I847" s="181"/>
      <c r="J847" s="218"/>
      <c r="K847" s="197"/>
      <c r="L847" s="197"/>
      <c r="M847" s="197"/>
      <c r="N847" s="218"/>
      <c r="O847" s="218"/>
      <c r="P847" s="218"/>
      <c r="Q847" s="218"/>
      <c r="R847" s="218"/>
      <c r="S847" s="218"/>
      <c r="T847" s="218"/>
      <c r="U847" s="218"/>
      <c r="V847" s="179"/>
      <c r="W847" s="179"/>
    </row>
    <row r="848" spans="1:23" s="176" customFormat="1" ht="16.5">
      <c r="A848" s="179"/>
      <c r="B848" s="180"/>
      <c r="C848" s="180"/>
      <c r="D848" s="179"/>
      <c r="E848" s="179"/>
      <c r="F848" s="179"/>
      <c r="G848" s="181"/>
      <c r="H848" s="181"/>
      <c r="I848" s="181"/>
      <c r="J848" s="218"/>
      <c r="K848" s="197"/>
      <c r="L848" s="197"/>
      <c r="M848" s="197"/>
      <c r="N848" s="218"/>
      <c r="O848" s="218"/>
      <c r="P848" s="218"/>
      <c r="Q848" s="218"/>
      <c r="R848" s="218"/>
      <c r="S848" s="218"/>
      <c r="T848" s="218"/>
      <c r="U848" s="218"/>
      <c r="V848" s="179"/>
      <c r="W848" s="179"/>
    </row>
    <row r="849" spans="1:23" s="176" customFormat="1" ht="16.5">
      <c r="A849" s="179"/>
      <c r="B849" s="180"/>
      <c r="C849" s="180"/>
      <c r="D849" s="179"/>
      <c r="E849" s="179"/>
      <c r="F849" s="179"/>
      <c r="G849" s="181"/>
      <c r="H849" s="181"/>
      <c r="I849" s="181"/>
      <c r="J849" s="218"/>
      <c r="K849" s="197"/>
      <c r="L849" s="197"/>
      <c r="M849" s="197"/>
      <c r="N849" s="218"/>
      <c r="O849" s="218"/>
      <c r="P849" s="218"/>
      <c r="Q849" s="218"/>
      <c r="R849" s="218"/>
      <c r="S849" s="218"/>
      <c r="T849" s="218"/>
      <c r="U849" s="218"/>
      <c r="V849" s="179"/>
      <c r="W849" s="179"/>
    </row>
    <row r="850" spans="1:23" s="176" customFormat="1" ht="16.5">
      <c r="A850" s="179"/>
      <c r="B850" s="180"/>
      <c r="C850" s="180"/>
      <c r="D850" s="179"/>
      <c r="E850" s="179"/>
      <c r="F850" s="179"/>
      <c r="G850" s="181"/>
      <c r="H850" s="181"/>
      <c r="I850" s="181"/>
      <c r="J850" s="218"/>
      <c r="K850" s="197"/>
      <c r="L850" s="197"/>
      <c r="M850" s="197"/>
      <c r="N850" s="218"/>
      <c r="O850" s="218"/>
      <c r="P850" s="218"/>
      <c r="Q850" s="218"/>
      <c r="R850" s="218"/>
      <c r="S850" s="218"/>
      <c r="T850" s="218"/>
      <c r="U850" s="218"/>
      <c r="V850" s="179"/>
      <c r="W850" s="179"/>
    </row>
    <row r="851" spans="1:23" s="176" customFormat="1" ht="16.5">
      <c r="A851" s="179"/>
      <c r="B851" s="180"/>
      <c r="C851" s="180"/>
      <c r="D851" s="179"/>
      <c r="E851" s="179"/>
      <c r="F851" s="179"/>
      <c r="G851" s="181"/>
      <c r="H851" s="181"/>
      <c r="I851" s="181"/>
      <c r="J851" s="218"/>
      <c r="K851" s="197"/>
      <c r="L851" s="197"/>
      <c r="M851" s="197"/>
      <c r="N851" s="218"/>
      <c r="O851" s="218"/>
      <c r="P851" s="218"/>
      <c r="Q851" s="218"/>
      <c r="R851" s="218"/>
      <c r="S851" s="218"/>
      <c r="T851" s="218"/>
      <c r="U851" s="218"/>
      <c r="V851" s="179"/>
      <c r="W851" s="179"/>
    </row>
    <row r="852" spans="1:23" s="176" customFormat="1" ht="16.5">
      <c r="A852" s="179"/>
      <c r="B852" s="180"/>
      <c r="C852" s="180"/>
      <c r="D852" s="179"/>
      <c r="E852" s="179"/>
      <c r="F852" s="179"/>
      <c r="G852" s="181"/>
      <c r="H852" s="181"/>
      <c r="I852" s="181"/>
      <c r="J852" s="218"/>
      <c r="K852" s="197"/>
      <c r="L852" s="197"/>
      <c r="M852" s="197"/>
      <c r="N852" s="218"/>
      <c r="O852" s="218"/>
      <c r="P852" s="218"/>
      <c r="Q852" s="218"/>
      <c r="R852" s="218"/>
      <c r="S852" s="218"/>
      <c r="T852" s="218"/>
      <c r="U852" s="218"/>
      <c r="V852" s="179"/>
      <c r="W852" s="179"/>
    </row>
    <row r="853" spans="1:23" s="176" customFormat="1" ht="16.5">
      <c r="A853" s="179"/>
      <c r="B853" s="180"/>
      <c r="C853" s="180"/>
      <c r="D853" s="179"/>
      <c r="E853" s="179"/>
      <c r="F853" s="179"/>
      <c r="G853" s="181"/>
      <c r="H853" s="181"/>
      <c r="I853" s="181"/>
      <c r="J853" s="218"/>
      <c r="K853" s="197"/>
      <c r="L853" s="197"/>
      <c r="M853" s="197"/>
      <c r="N853" s="218"/>
      <c r="O853" s="218"/>
      <c r="P853" s="218"/>
      <c r="Q853" s="218"/>
      <c r="R853" s="218"/>
      <c r="S853" s="218"/>
      <c r="T853" s="218"/>
      <c r="U853" s="218"/>
      <c r="V853" s="179"/>
      <c r="W853" s="179"/>
    </row>
    <row r="854" spans="1:23" s="176" customFormat="1" ht="16.5">
      <c r="A854" s="179"/>
      <c r="B854" s="180"/>
      <c r="C854" s="180"/>
      <c r="D854" s="179"/>
      <c r="E854" s="179"/>
      <c r="F854" s="179"/>
      <c r="G854" s="181"/>
      <c r="H854" s="181"/>
      <c r="I854" s="181"/>
      <c r="J854" s="218"/>
      <c r="K854" s="197"/>
      <c r="L854" s="197"/>
      <c r="M854" s="197"/>
      <c r="N854" s="218"/>
      <c r="O854" s="218"/>
      <c r="P854" s="218"/>
      <c r="Q854" s="218"/>
      <c r="R854" s="218"/>
      <c r="S854" s="218"/>
      <c r="T854" s="218"/>
      <c r="U854" s="218"/>
      <c r="V854" s="179"/>
      <c r="W854" s="179"/>
    </row>
    <row r="855" spans="1:23" s="176" customFormat="1" ht="16.5">
      <c r="A855" s="179"/>
      <c r="B855" s="180"/>
      <c r="C855" s="180"/>
      <c r="D855" s="179"/>
      <c r="E855" s="179"/>
      <c r="F855" s="179"/>
      <c r="G855" s="181"/>
      <c r="H855" s="181"/>
      <c r="I855" s="181"/>
      <c r="J855" s="218"/>
      <c r="K855" s="197"/>
      <c r="L855" s="197"/>
      <c r="M855" s="197"/>
      <c r="N855" s="218"/>
      <c r="O855" s="218"/>
      <c r="P855" s="218"/>
      <c r="Q855" s="218"/>
      <c r="R855" s="218"/>
      <c r="S855" s="218"/>
      <c r="T855" s="218"/>
      <c r="U855" s="218"/>
      <c r="V855" s="179"/>
      <c r="W855" s="179"/>
    </row>
    <row r="856" spans="1:23" s="176" customFormat="1" ht="16.5">
      <c r="A856" s="179"/>
      <c r="B856" s="180"/>
      <c r="C856" s="180"/>
      <c r="D856" s="179"/>
      <c r="E856" s="179"/>
      <c r="F856" s="179"/>
      <c r="G856" s="181"/>
      <c r="H856" s="181"/>
      <c r="I856" s="181"/>
      <c r="J856" s="218"/>
      <c r="K856" s="197"/>
      <c r="L856" s="197"/>
      <c r="M856" s="197"/>
      <c r="N856" s="218"/>
      <c r="O856" s="218"/>
      <c r="P856" s="218"/>
      <c r="Q856" s="218"/>
      <c r="R856" s="218"/>
      <c r="S856" s="218"/>
      <c r="T856" s="218"/>
      <c r="U856" s="218"/>
      <c r="V856" s="179"/>
      <c r="W856" s="179"/>
    </row>
    <row r="857" spans="1:23" s="176" customFormat="1" ht="16.5">
      <c r="A857" s="179"/>
      <c r="B857" s="180"/>
      <c r="C857" s="180"/>
      <c r="D857" s="179"/>
      <c r="E857" s="179"/>
      <c r="F857" s="179"/>
      <c r="G857" s="181"/>
      <c r="H857" s="181"/>
      <c r="I857" s="181"/>
      <c r="J857" s="218"/>
      <c r="K857" s="197"/>
      <c r="L857" s="197"/>
      <c r="M857" s="197"/>
      <c r="N857" s="218"/>
      <c r="O857" s="218"/>
      <c r="P857" s="218"/>
      <c r="Q857" s="218"/>
      <c r="R857" s="218"/>
      <c r="S857" s="218"/>
      <c r="T857" s="218"/>
      <c r="U857" s="218"/>
      <c r="V857" s="179"/>
      <c r="W857" s="179"/>
    </row>
    <row r="858" spans="1:23" s="176" customFormat="1" ht="16.5">
      <c r="A858" s="179"/>
      <c r="B858" s="180"/>
      <c r="C858" s="180"/>
      <c r="D858" s="179"/>
      <c r="E858" s="179"/>
      <c r="F858" s="179"/>
      <c r="G858" s="181"/>
      <c r="H858" s="181"/>
      <c r="I858" s="181"/>
      <c r="J858" s="218"/>
      <c r="K858" s="197"/>
      <c r="L858" s="197"/>
      <c r="M858" s="197"/>
      <c r="N858" s="218"/>
      <c r="O858" s="218"/>
      <c r="P858" s="218"/>
      <c r="Q858" s="218"/>
      <c r="R858" s="218"/>
      <c r="S858" s="218"/>
      <c r="T858" s="218"/>
      <c r="U858" s="218"/>
      <c r="V858" s="179"/>
      <c r="W858" s="179"/>
    </row>
    <row r="859" spans="1:23" s="176" customFormat="1" ht="16.5">
      <c r="A859" s="179"/>
      <c r="B859" s="180"/>
      <c r="C859" s="180"/>
      <c r="D859" s="179"/>
      <c r="E859" s="179"/>
      <c r="F859" s="179"/>
      <c r="G859" s="181"/>
      <c r="H859" s="181"/>
      <c r="I859" s="181"/>
      <c r="J859" s="218"/>
      <c r="K859" s="197"/>
      <c r="L859" s="197"/>
      <c r="M859" s="197"/>
      <c r="N859" s="218"/>
      <c r="O859" s="218"/>
      <c r="P859" s="218"/>
      <c r="Q859" s="218"/>
      <c r="R859" s="218"/>
      <c r="S859" s="218"/>
      <c r="T859" s="218"/>
      <c r="U859" s="218"/>
      <c r="V859" s="179"/>
      <c r="W859" s="179"/>
    </row>
    <row r="860" spans="1:23" s="176" customFormat="1" ht="16.5">
      <c r="A860" s="179"/>
      <c r="B860" s="180"/>
      <c r="C860" s="180"/>
      <c r="D860" s="179"/>
      <c r="E860" s="179"/>
      <c r="F860" s="179"/>
      <c r="G860" s="181"/>
      <c r="H860" s="181"/>
      <c r="I860" s="181"/>
      <c r="J860" s="218"/>
      <c r="K860" s="197"/>
      <c r="L860" s="197"/>
      <c r="M860" s="197"/>
      <c r="N860" s="218"/>
      <c r="O860" s="218"/>
      <c r="P860" s="218"/>
      <c r="Q860" s="218"/>
      <c r="R860" s="218"/>
      <c r="S860" s="218"/>
      <c r="T860" s="218"/>
      <c r="U860" s="218"/>
      <c r="V860" s="179"/>
      <c r="W860" s="179"/>
    </row>
    <row r="861" spans="1:23" s="176" customFormat="1" ht="16.5">
      <c r="A861" s="179"/>
      <c r="B861" s="180"/>
      <c r="C861" s="180"/>
      <c r="D861" s="179"/>
      <c r="E861" s="179"/>
      <c r="F861" s="179"/>
      <c r="G861" s="181"/>
      <c r="H861" s="181"/>
      <c r="I861" s="181"/>
      <c r="J861" s="218"/>
      <c r="K861" s="197"/>
      <c r="L861" s="197"/>
      <c r="M861" s="197"/>
      <c r="N861" s="218"/>
      <c r="O861" s="218"/>
      <c r="P861" s="218"/>
      <c r="Q861" s="218"/>
      <c r="R861" s="218"/>
      <c r="S861" s="218"/>
      <c r="T861" s="218"/>
      <c r="U861" s="218"/>
      <c r="V861" s="179"/>
      <c r="W861" s="179"/>
    </row>
    <row r="862" spans="1:23" s="176" customFormat="1" ht="16.5">
      <c r="A862" s="179"/>
      <c r="B862" s="180"/>
      <c r="C862" s="180"/>
      <c r="D862" s="179"/>
      <c r="E862" s="179"/>
      <c r="F862" s="179"/>
      <c r="G862" s="181"/>
      <c r="H862" s="181"/>
      <c r="I862" s="181"/>
      <c r="J862" s="218"/>
      <c r="K862" s="197"/>
      <c r="L862" s="197"/>
      <c r="M862" s="197"/>
      <c r="N862" s="218"/>
      <c r="O862" s="218"/>
      <c r="P862" s="218"/>
      <c r="Q862" s="218"/>
      <c r="R862" s="218"/>
      <c r="S862" s="218"/>
      <c r="T862" s="218"/>
      <c r="U862" s="218"/>
      <c r="V862" s="179"/>
      <c r="W862" s="179"/>
    </row>
    <row r="863" spans="1:23" s="176" customFormat="1" ht="16.5">
      <c r="A863" s="179"/>
      <c r="B863" s="180"/>
      <c r="C863" s="180"/>
      <c r="D863" s="179"/>
      <c r="E863" s="179"/>
      <c r="F863" s="179"/>
      <c r="G863" s="181"/>
      <c r="H863" s="181"/>
      <c r="I863" s="181"/>
      <c r="J863" s="218"/>
      <c r="K863" s="197"/>
      <c r="L863" s="197"/>
      <c r="M863" s="197"/>
      <c r="N863" s="218"/>
      <c r="O863" s="218"/>
      <c r="P863" s="218"/>
      <c r="Q863" s="218"/>
      <c r="R863" s="218"/>
      <c r="S863" s="218"/>
      <c r="T863" s="218"/>
      <c r="U863" s="218"/>
      <c r="V863" s="179"/>
      <c r="W863" s="179"/>
    </row>
    <row r="864" spans="1:23" s="176" customFormat="1" ht="16.5">
      <c r="A864" s="179"/>
      <c r="B864" s="180"/>
      <c r="C864" s="180"/>
      <c r="D864" s="179"/>
      <c r="E864" s="179"/>
      <c r="F864" s="179"/>
      <c r="G864" s="181"/>
      <c r="H864" s="181"/>
      <c r="I864" s="181"/>
      <c r="J864" s="218"/>
      <c r="K864" s="197"/>
      <c r="L864" s="197"/>
      <c r="M864" s="197"/>
      <c r="N864" s="218"/>
      <c r="O864" s="218"/>
      <c r="P864" s="218"/>
      <c r="Q864" s="218"/>
      <c r="R864" s="218"/>
      <c r="S864" s="218"/>
      <c r="T864" s="218"/>
      <c r="U864" s="218"/>
      <c r="V864" s="179"/>
      <c r="W864" s="179"/>
    </row>
    <row r="865" spans="1:23" s="176" customFormat="1" ht="16.5">
      <c r="A865" s="179"/>
      <c r="B865" s="180"/>
      <c r="C865" s="180"/>
      <c r="D865" s="179"/>
      <c r="E865" s="179"/>
      <c r="F865" s="179"/>
      <c r="G865" s="181"/>
      <c r="H865" s="181"/>
      <c r="I865" s="181"/>
      <c r="J865" s="218"/>
      <c r="K865" s="197"/>
      <c r="L865" s="197"/>
      <c r="M865" s="197"/>
      <c r="N865" s="218"/>
      <c r="O865" s="218"/>
      <c r="P865" s="218"/>
      <c r="Q865" s="218"/>
      <c r="R865" s="218"/>
      <c r="S865" s="218"/>
      <c r="T865" s="218"/>
      <c r="U865" s="218"/>
      <c r="V865" s="179"/>
      <c r="W865" s="179"/>
    </row>
    <row r="866" spans="1:23" s="176" customFormat="1" ht="16.5">
      <c r="A866" s="179"/>
      <c r="B866" s="180"/>
      <c r="C866" s="180"/>
      <c r="D866" s="179"/>
      <c r="E866" s="179"/>
      <c r="F866" s="179"/>
      <c r="G866" s="181"/>
      <c r="H866" s="181"/>
      <c r="I866" s="181"/>
      <c r="J866" s="218"/>
      <c r="K866" s="197"/>
      <c r="L866" s="197"/>
      <c r="M866" s="197"/>
      <c r="N866" s="218"/>
      <c r="O866" s="218"/>
      <c r="P866" s="218"/>
      <c r="Q866" s="218"/>
      <c r="R866" s="218"/>
      <c r="S866" s="218"/>
      <c r="T866" s="218"/>
      <c r="U866" s="218"/>
      <c r="V866" s="179"/>
      <c r="W866" s="179"/>
    </row>
    <row r="867" spans="1:23" s="176" customFormat="1" ht="16.5">
      <c r="A867" s="179"/>
      <c r="B867" s="180"/>
      <c r="C867" s="180"/>
      <c r="D867" s="179"/>
      <c r="E867" s="179"/>
      <c r="F867" s="179"/>
      <c r="G867" s="181"/>
      <c r="H867" s="181"/>
      <c r="I867" s="181"/>
      <c r="J867" s="218"/>
      <c r="K867" s="197"/>
      <c r="L867" s="197"/>
      <c r="M867" s="197"/>
      <c r="N867" s="218"/>
      <c r="O867" s="218"/>
      <c r="P867" s="218"/>
      <c r="Q867" s="218"/>
      <c r="R867" s="218"/>
      <c r="S867" s="218"/>
      <c r="T867" s="218"/>
      <c r="U867" s="218"/>
      <c r="V867" s="179"/>
      <c r="W867" s="179"/>
    </row>
    <row r="868" spans="1:23" s="176" customFormat="1" ht="16.5">
      <c r="A868" s="179"/>
      <c r="B868" s="180"/>
      <c r="C868" s="180"/>
      <c r="D868" s="179"/>
      <c r="E868" s="179"/>
      <c r="F868" s="179"/>
      <c r="G868" s="181"/>
      <c r="H868" s="181"/>
      <c r="I868" s="181"/>
      <c r="J868" s="218"/>
      <c r="K868" s="197"/>
      <c r="L868" s="197"/>
      <c r="M868" s="197"/>
      <c r="N868" s="218"/>
      <c r="O868" s="218"/>
      <c r="P868" s="218"/>
      <c r="Q868" s="218"/>
      <c r="R868" s="218"/>
      <c r="S868" s="218"/>
      <c r="T868" s="218"/>
      <c r="U868" s="218"/>
      <c r="V868" s="179"/>
      <c r="W868" s="179"/>
    </row>
    <row r="869" spans="1:23" s="176" customFormat="1" ht="16.5">
      <c r="A869" s="179"/>
      <c r="B869" s="180"/>
      <c r="C869" s="180"/>
      <c r="D869" s="179"/>
      <c r="E869" s="179"/>
      <c r="F869" s="179"/>
      <c r="G869" s="181"/>
      <c r="H869" s="181"/>
      <c r="I869" s="181"/>
      <c r="J869" s="218"/>
      <c r="K869" s="197"/>
      <c r="L869" s="197"/>
      <c r="M869" s="197"/>
      <c r="N869" s="218"/>
      <c r="O869" s="218"/>
      <c r="P869" s="218"/>
      <c r="Q869" s="218"/>
      <c r="R869" s="218"/>
      <c r="S869" s="218"/>
      <c r="T869" s="218"/>
      <c r="U869" s="218"/>
      <c r="V869" s="179"/>
      <c r="W869" s="179"/>
    </row>
    <row r="870" spans="1:23" s="176" customFormat="1" ht="16.5">
      <c r="A870" s="179"/>
      <c r="B870" s="180"/>
      <c r="C870" s="180"/>
      <c r="D870" s="179"/>
      <c r="E870" s="179"/>
      <c r="F870" s="179"/>
      <c r="G870" s="181"/>
      <c r="H870" s="181"/>
      <c r="I870" s="181"/>
      <c r="J870" s="218"/>
      <c r="K870" s="197"/>
      <c r="L870" s="197"/>
      <c r="M870" s="197"/>
      <c r="N870" s="218"/>
      <c r="O870" s="218"/>
      <c r="P870" s="218"/>
      <c r="Q870" s="218"/>
      <c r="R870" s="218"/>
      <c r="S870" s="218"/>
      <c r="T870" s="218"/>
      <c r="U870" s="218"/>
      <c r="V870" s="179"/>
      <c r="W870" s="179"/>
    </row>
    <row r="871" spans="1:23" s="176" customFormat="1" ht="16.5">
      <c r="A871" s="179"/>
      <c r="B871" s="180"/>
      <c r="C871" s="180"/>
      <c r="D871" s="179"/>
      <c r="E871" s="179"/>
      <c r="F871" s="179"/>
      <c r="G871" s="181"/>
      <c r="H871" s="181"/>
      <c r="I871" s="181"/>
      <c r="J871" s="218"/>
      <c r="K871" s="197"/>
      <c r="L871" s="197"/>
      <c r="M871" s="197"/>
      <c r="N871" s="218"/>
      <c r="O871" s="218"/>
      <c r="P871" s="218"/>
      <c r="Q871" s="218"/>
      <c r="R871" s="218"/>
      <c r="S871" s="218"/>
      <c r="T871" s="218"/>
      <c r="U871" s="218"/>
      <c r="V871" s="179"/>
      <c r="W871" s="179"/>
    </row>
    <row r="872" spans="1:23" s="176" customFormat="1" ht="16.5">
      <c r="A872" s="179"/>
      <c r="B872" s="180"/>
      <c r="C872" s="180"/>
      <c r="D872" s="179"/>
      <c r="E872" s="179"/>
      <c r="F872" s="179"/>
      <c r="G872" s="181"/>
      <c r="H872" s="181"/>
      <c r="I872" s="181"/>
      <c r="J872" s="218"/>
      <c r="K872" s="197"/>
      <c r="L872" s="197"/>
      <c r="M872" s="197"/>
      <c r="N872" s="218"/>
      <c r="O872" s="218"/>
      <c r="P872" s="218"/>
      <c r="Q872" s="218"/>
      <c r="R872" s="218"/>
      <c r="S872" s="218"/>
      <c r="T872" s="218"/>
      <c r="U872" s="218"/>
      <c r="V872" s="179"/>
      <c r="W872" s="179"/>
    </row>
    <row r="873" spans="1:23" s="176" customFormat="1" ht="16.5">
      <c r="A873" s="179"/>
      <c r="B873" s="180"/>
      <c r="C873" s="180"/>
      <c r="D873" s="179"/>
      <c r="E873" s="179"/>
      <c r="F873" s="179"/>
      <c r="G873" s="181"/>
      <c r="H873" s="181"/>
      <c r="I873" s="181"/>
      <c r="J873" s="218"/>
      <c r="K873" s="197"/>
      <c r="L873" s="197"/>
      <c r="M873" s="197"/>
      <c r="N873" s="218"/>
      <c r="O873" s="218"/>
      <c r="P873" s="218"/>
      <c r="Q873" s="218"/>
      <c r="R873" s="218"/>
      <c r="S873" s="218"/>
      <c r="T873" s="218"/>
      <c r="U873" s="218"/>
      <c r="V873" s="179"/>
      <c r="W873" s="179"/>
    </row>
    <row r="874" spans="1:23" s="176" customFormat="1" ht="16.5">
      <c r="A874" s="179"/>
      <c r="B874" s="180"/>
      <c r="C874" s="180"/>
      <c r="D874" s="179"/>
      <c r="E874" s="179"/>
      <c r="F874" s="179"/>
      <c r="G874" s="181"/>
      <c r="H874" s="181"/>
      <c r="I874" s="181"/>
      <c r="J874" s="218"/>
      <c r="K874" s="197"/>
      <c r="L874" s="197"/>
      <c r="M874" s="197"/>
      <c r="N874" s="218"/>
      <c r="O874" s="218"/>
      <c r="P874" s="218"/>
      <c r="Q874" s="218"/>
      <c r="R874" s="218"/>
      <c r="S874" s="218"/>
      <c r="T874" s="218"/>
      <c r="U874" s="218"/>
      <c r="V874" s="179"/>
      <c r="W874" s="179"/>
    </row>
    <row r="875" spans="1:23" s="176" customFormat="1" ht="16.5">
      <c r="A875" s="179"/>
      <c r="B875" s="180"/>
      <c r="C875" s="180"/>
      <c r="D875" s="179"/>
      <c r="E875" s="179"/>
      <c r="F875" s="179"/>
      <c r="G875" s="181"/>
      <c r="H875" s="181"/>
      <c r="I875" s="181"/>
      <c r="J875" s="218"/>
      <c r="K875" s="197"/>
      <c r="L875" s="197"/>
      <c r="M875" s="197"/>
      <c r="N875" s="218"/>
      <c r="O875" s="218"/>
      <c r="P875" s="218"/>
      <c r="Q875" s="218"/>
      <c r="R875" s="218"/>
      <c r="S875" s="218"/>
      <c r="T875" s="218"/>
      <c r="U875" s="218"/>
      <c r="V875" s="179"/>
      <c r="W875" s="179"/>
    </row>
    <row r="876" spans="1:23" s="176" customFormat="1" ht="16.5">
      <c r="A876" s="179"/>
      <c r="B876" s="180"/>
      <c r="C876" s="180"/>
      <c r="D876" s="179"/>
      <c r="E876" s="179"/>
      <c r="F876" s="179"/>
      <c r="G876" s="181"/>
      <c r="H876" s="181"/>
      <c r="I876" s="181"/>
      <c r="J876" s="218"/>
      <c r="K876" s="197"/>
      <c r="L876" s="197"/>
      <c r="M876" s="197"/>
      <c r="N876" s="218"/>
      <c r="O876" s="218"/>
      <c r="P876" s="218"/>
      <c r="Q876" s="218"/>
      <c r="R876" s="218"/>
      <c r="S876" s="218"/>
      <c r="T876" s="218"/>
      <c r="U876" s="218"/>
      <c r="V876" s="179"/>
      <c r="W876" s="179"/>
    </row>
    <row r="877" spans="1:23" s="176" customFormat="1" ht="16.5">
      <c r="A877" s="179"/>
      <c r="B877" s="180"/>
      <c r="C877" s="180"/>
      <c r="D877" s="179"/>
      <c r="E877" s="179"/>
      <c r="F877" s="179"/>
      <c r="G877" s="181"/>
      <c r="H877" s="181"/>
      <c r="I877" s="181"/>
      <c r="J877" s="218"/>
      <c r="K877" s="197"/>
      <c r="L877" s="197"/>
      <c r="M877" s="197"/>
      <c r="N877" s="218"/>
      <c r="O877" s="218"/>
      <c r="P877" s="218"/>
      <c r="Q877" s="218"/>
      <c r="R877" s="218"/>
      <c r="S877" s="218"/>
      <c r="T877" s="218"/>
      <c r="U877" s="218"/>
      <c r="V877" s="179"/>
      <c r="W877" s="179"/>
    </row>
    <row r="878" spans="1:23" s="176" customFormat="1" ht="16.5">
      <c r="A878" s="179"/>
      <c r="B878" s="180"/>
      <c r="C878" s="180"/>
      <c r="D878" s="179"/>
      <c r="E878" s="179"/>
      <c r="F878" s="179"/>
      <c r="G878" s="181"/>
      <c r="H878" s="181"/>
      <c r="I878" s="181"/>
      <c r="J878" s="218"/>
      <c r="K878" s="197"/>
      <c r="L878" s="197"/>
      <c r="M878" s="197"/>
      <c r="N878" s="218"/>
      <c r="O878" s="218"/>
      <c r="P878" s="218"/>
      <c r="Q878" s="218"/>
      <c r="R878" s="218"/>
      <c r="S878" s="218"/>
      <c r="T878" s="218"/>
      <c r="U878" s="218"/>
      <c r="V878" s="179"/>
      <c r="W878" s="179"/>
    </row>
    <row r="879" spans="1:23" s="176" customFormat="1" ht="16.5">
      <c r="A879" s="179"/>
      <c r="B879" s="180"/>
      <c r="C879" s="180"/>
      <c r="D879" s="179"/>
      <c r="E879" s="179"/>
      <c r="F879" s="179"/>
      <c r="G879" s="181"/>
      <c r="H879" s="181"/>
      <c r="I879" s="181"/>
      <c r="J879" s="218"/>
      <c r="K879" s="197"/>
      <c r="L879" s="197"/>
      <c r="M879" s="197"/>
      <c r="N879" s="218"/>
      <c r="O879" s="218"/>
      <c r="P879" s="218"/>
      <c r="Q879" s="218"/>
      <c r="R879" s="218"/>
      <c r="S879" s="218"/>
      <c r="T879" s="218"/>
      <c r="U879" s="218"/>
      <c r="V879" s="179"/>
      <c r="W879" s="179"/>
    </row>
    <row r="880" spans="1:23" s="176" customFormat="1" ht="16.5">
      <c r="A880" s="179"/>
      <c r="B880" s="180"/>
      <c r="C880" s="180"/>
      <c r="D880" s="179"/>
      <c r="E880" s="179"/>
      <c r="F880" s="179"/>
      <c r="G880" s="181"/>
      <c r="H880" s="181"/>
      <c r="I880" s="181"/>
      <c r="J880" s="218"/>
      <c r="K880" s="197"/>
      <c r="L880" s="197"/>
      <c r="M880" s="197"/>
      <c r="N880" s="218"/>
      <c r="O880" s="218"/>
      <c r="P880" s="218"/>
      <c r="Q880" s="218"/>
      <c r="R880" s="218"/>
      <c r="S880" s="218"/>
      <c r="T880" s="218"/>
      <c r="U880" s="218"/>
      <c r="V880" s="179"/>
      <c r="W880" s="179"/>
    </row>
    <row r="881" spans="1:23" s="176" customFormat="1" ht="16.5">
      <c r="A881" s="179"/>
      <c r="B881" s="180"/>
      <c r="C881" s="180"/>
      <c r="D881" s="179"/>
      <c r="E881" s="179"/>
      <c r="F881" s="179"/>
      <c r="G881" s="181"/>
      <c r="H881" s="181"/>
      <c r="I881" s="181"/>
      <c r="J881" s="218"/>
      <c r="K881" s="197"/>
      <c r="L881" s="197"/>
      <c r="M881" s="197"/>
      <c r="N881" s="218"/>
      <c r="O881" s="218"/>
      <c r="P881" s="218"/>
      <c r="Q881" s="218"/>
      <c r="R881" s="218"/>
      <c r="S881" s="218"/>
      <c r="T881" s="218"/>
      <c r="U881" s="218"/>
      <c r="V881" s="179"/>
      <c r="W881" s="179"/>
    </row>
    <row r="882" spans="1:23" s="176" customFormat="1" ht="16.5">
      <c r="A882" s="179"/>
      <c r="B882" s="180"/>
      <c r="C882" s="180"/>
      <c r="D882" s="179"/>
      <c r="E882" s="179"/>
      <c r="F882" s="179"/>
      <c r="G882" s="181"/>
      <c r="H882" s="181"/>
      <c r="I882" s="181"/>
      <c r="J882" s="218"/>
      <c r="K882" s="197"/>
      <c r="L882" s="197"/>
      <c r="M882" s="197"/>
      <c r="N882" s="218"/>
      <c r="O882" s="218"/>
      <c r="P882" s="218"/>
      <c r="Q882" s="218"/>
      <c r="R882" s="218"/>
      <c r="S882" s="218"/>
      <c r="T882" s="218"/>
      <c r="U882" s="218"/>
      <c r="V882" s="179"/>
      <c r="W882" s="179"/>
    </row>
    <row r="883" spans="1:23" s="176" customFormat="1" ht="16.5">
      <c r="A883" s="179"/>
      <c r="B883" s="180"/>
      <c r="C883" s="180"/>
      <c r="D883" s="179"/>
      <c r="E883" s="179"/>
      <c r="F883" s="179"/>
      <c r="G883" s="181"/>
      <c r="H883" s="181"/>
      <c r="I883" s="181"/>
      <c r="J883" s="218"/>
      <c r="K883" s="197"/>
      <c r="L883" s="197"/>
      <c r="M883" s="197"/>
      <c r="N883" s="218"/>
      <c r="O883" s="218"/>
      <c r="P883" s="218"/>
      <c r="Q883" s="218"/>
      <c r="R883" s="218"/>
      <c r="S883" s="218"/>
      <c r="T883" s="218"/>
      <c r="U883" s="218"/>
      <c r="V883" s="179"/>
      <c r="W883" s="179"/>
    </row>
    <row r="884" spans="1:23" s="176" customFormat="1" ht="16.5">
      <c r="A884" s="179"/>
      <c r="B884" s="180"/>
      <c r="C884" s="180"/>
      <c r="D884" s="179"/>
      <c r="E884" s="179"/>
      <c r="F884" s="179"/>
      <c r="G884" s="181"/>
      <c r="H884" s="181"/>
      <c r="I884" s="181"/>
      <c r="J884" s="218"/>
      <c r="K884" s="197"/>
      <c r="L884" s="197"/>
      <c r="M884" s="197"/>
      <c r="N884" s="218"/>
      <c r="O884" s="218"/>
      <c r="P884" s="218"/>
      <c r="Q884" s="218"/>
      <c r="R884" s="218"/>
      <c r="S884" s="218"/>
      <c r="T884" s="218"/>
      <c r="U884" s="218"/>
      <c r="V884" s="179"/>
      <c r="W884" s="179"/>
    </row>
    <row r="885" spans="1:23" s="176" customFormat="1" ht="16.5">
      <c r="A885" s="179"/>
      <c r="B885" s="180"/>
      <c r="C885" s="180"/>
      <c r="D885" s="179"/>
      <c r="E885" s="179"/>
      <c r="F885" s="179"/>
      <c r="G885" s="181"/>
      <c r="H885" s="181"/>
      <c r="I885" s="181"/>
      <c r="J885" s="218"/>
      <c r="K885" s="197"/>
      <c r="L885" s="197"/>
      <c r="M885" s="197"/>
      <c r="N885" s="218"/>
      <c r="O885" s="218"/>
      <c r="P885" s="218"/>
      <c r="Q885" s="218"/>
      <c r="R885" s="218"/>
      <c r="S885" s="218"/>
      <c r="T885" s="218"/>
      <c r="U885" s="218"/>
      <c r="V885" s="179"/>
      <c r="W885" s="179"/>
    </row>
    <row r="886" spans="1:23" s="176" customFormat="1" ht="16.5">
      <c r="A886" s="179"/>
      <c r="B886" s="180"/>
      <c r="C886" s="180"/>
      <c r="D886" s="179"/>
      <c r="E886" s="179"/>
      <c r="F886" s="179"/>
      <c r="G886" s="181"/>
      <c r="H886" s="181"/>
      <c r="I886" s="181"/>
      <c r="J886" s="218"/>
      <c r="K886" s="197"/>
      <c r="L886" s="197"/>
      <c r="M886" s="197"/>
      <c r="N886" s="218"/>
      <c r="O886" s="218"/>
      <c r="P886" s="218"/>
      <c r="Q886" s="218"/>
      <c r="R886" s="218"/>
      <c r="S886" s="218"/>
      <c r="T886" s="218"/>
      <c r="U886" s="218"/>
      <c r="V886" s="179"/>
      <c r="W886" s="179"/>
    </row>
    <row r="887" spans="1:23" s="176" customFormat="1" ht="16.5">
      <c r="A887" s="179"/>
      <c r="B887" s="180"/>
      <c r="C887" s="180"/>
      <c r="D887" s="179"/>
      <c r="E887" s="179"/>
      <c r="F887" s="179"/>
      <c r="G887" s="181"/>
      <c r="H887" s="181"/>
      <c r="I887" s="181"/>
      <c r="J887" s="218"/>
      <c r="K887" s="197"/>
      <c r="L887" s="197"/>
      <c r="M887" s="197"/>
      <c r="N887" s="218"/>
      <c r="O887" s="218"/>
      <c r="P887" s="218"/>
      <c r="Q887" s="218"/>
      <c r="R887" s="218"/>
      <c r="S887" s="218"/>
      <c r="T887" s="218"/>
      <c r="U887" s="218"/>
      <c r="V887" s="179"/>
      <c r="W887" s="179"/>
    </row>
    <row r="888" spans="1:23" s="176" customFormat="1" ht="16.5">
      <c r="A888" s="179"/>
      <c r="B888" s="180"/>
      <c r="C888" s="180"/>
      <c r="D888" s="179"/>
      <c r="E888" s="179"/>
      <c r="F888" s="179"/>
      <c r="G888" s="181"/>
      <c r="H888" s="181"/>
      <c r="I888" s="181"/>
      <c r="J888" s="218"/>
      <c r="K888" s="197"/>
      <c r="L888" s="197"/>
      <c r="M888" s="197"/>
      <c r="N888" s="218"/>
      <c r="O888" s="218"/>
      <c r="P888" s="218"/>
      <c r="Q888" s="218"/>
      <c r="R888" s="218"/>
      <c r="S888" s="218"/>
      <c r="T888" s="218"/>
      <c r="U888" s="218"/>
      <c r="V888" s="179"/>
      <c r="W888" s="179"/>
    </row>
    <row r="889" spans="1:23" s="176" customFormat="1" ht="16.5">
      <c r="A889" s="179"/>
      <c r="B889" s="180"/>
      <c r="C889" s="180"/>
      <c r="D889" s="179"/>
      <c r="E889" s="179"/>
      <c r="F889" s="179"/>
      <c r="G889" s="181"/>
      <c r="H889" s="181"/>
      <c r="I889" s="181"/>
      <c r="J889" s="218"/>
      <c r="K889" s="197"/>
      <c r="L889" s="197"/>
      <c r="M889" s="197"/>
      <c r="N889" s="218"/>
      <c r="O889" s="218"/>
      <c r="P889" s="218"/>
      <c r="Q889" s="218"/>
      <c r="R889" s="218"/>
      <c r="S889" s="218"/>
      <c r="T889" s="218"/>
      <c r="U889" s="218"/>
      <c r="V889" s="179"/>
      <c r="W889" s="179"/>
    </row>
    <row r="890" spans="1:23" s="176" customFormat="1" ht="16.5">
      <c r="A890" s="179"/>
      <c r="B890" s="180"/>
      <c r="C890" s="180"/>
      <c r="D890" s="179"/>
      <c r="E890" s="179"/>
      <c r="F890" s="179"/>
      <c r="G890" s="181"/>
      <c r="H890" s="181"/>
      <c r="I890" s="181"/>
      <c r="J890" s="218"/>
      <c r="K890" s="197"/>
      <c r="L890" s="197"/>
      <c r="M890" s="197"/>
      <c r="N890" s="218"/>
      <c r="O890" s="218"/>
      <c r="P890" s="218"/>
      <c r="Q890" s="218"/>
      <c r="R890" s="218"/>
      <c r="S890" s="218"/>
      <c r="T890" s="218"/>
      <c r="U890" s="218"/>
      <c r="V890" s="179"/>
      <c r="W890" s="179"/>
    </row>
    <row r="891" spans="1:23" s="176" customFormat="1" ht="16.5">
      <c r="A891" s="179"/>
      <c r="B891" s="180"/>
      <c r="C891" s="180"/>
      <c r="D891" s="179"/>
      <c r="E891" s="179"/>
      <c r="F891" s="179"/>
      <c r="G891" s="181"/>
      <c r="H891" s="181"/>
      <c r="I891" s="181"/>
      <c r="J891" s="218"/>
      <c r="K891" s="197"/>
      <c r="L891" s="197"/>
      <c r="M891" s="197"/>
      <c r="N891" s="218"/>
      <c r="O891" s="218"/>
      <c r="P891" s="218"/>
      <c r="Q891" s="218"/>
      <c r="R891" s="218"/>
      <c r="S891" s="218"/>
      <c r="T891" s="218"/>
      <c r="U891" s="218"/>
      <c r="V891" s="179"/>
      <c r="W891" s="179"/>
    </row>
    <row r="892" spans="1:23" s="176" customFormat="1" ht="16.5">
      <c r="A892" s="179"/>
      <c r="B892" s="180"/>
      <c r="C892" s="180"/>
      <c r="D892" s="179"/>
      <c r="E892" s="179"/>
      <c r="F892" s="179"/>
      <c r="G892" s="181"/>
      <c r="H892" s="181"/>
      <c r="I892" s="181"/>
      <c r="J892" s="218"/>
      <c r="K892" s="197"/>
      <c r="L892" s="197"/>
      <c r="M892" s="197"/>
      <c r="N892" s="218"/>
      <c r="O892" s="218"/>
      <c r="P892" s="218"/>
      <c r="Q892" s="218"/>
      <c r="R892" s="218"/>
      <c r="S892" s="218"/>
      <c r="T892" s="218"/>
      <c r="U892" s="218"/>
      <c r="V892" s="179"/>
      <c r="W892" s="179"/>
    </row>
    <row r="893" spans="1:23" s="176" customFormat="1" ht="16.5">
      <c r="A893" s="179"/>
      <c r="B893" s="180"/>
      <c r="C893" s="180"/>
      <c r="D893" s="179"/>
      <c r="E893" s="179"/>
      <c r="F893" s="179"/>
      <c r="G893" s="181"/>
      <c r="H893" s="181"/>
      <c r="I893" s="181"/>
      <c r="J893" s="218"/>
      <c r="K893" s="197"/>
      <c r="L893" s="197"/>
      <c r="M893" s="197"/>
      <c r="N893" s="218"/>
      <c r="O893" s="218"/>
      <c r="P893" s="218"/>
      <c r="Q893" s="218"/>
      <c r="R893" s="218"/>
      <c r="S893" s="218"/>
      <c r="T893" s="218"/>
      <c r="U893" s="218"/>
      <c r="V893" s="179"/>
      <c r="W893" s="179"/>
    </row>
    <row r="894" spans="1:23" s="176" customFormat="1" ht="16.5">
      <c r="A894" s="179"/>
      <c r="B894" s="180"/>
      <c r="C894" s="180"/>
      <c r="D894" s="179"/>
      <c r="E894" s="179"/>
      <c r="F894" s="179"/>
      <c r="G894" s="181"/>
      <c r="H894" s="181"/>
      <c r="I894" s="181"/>
      <c r="J894" s="218"/>
      <c r="K894" s="197"/>
      <c r="L894" s="197"/>
      <c r="M894" s="197"/>
      <c r="N894" s="218"/>
      <c r="O894" s="218"/>
      <c r="P894" s="218"/>
      <c r="Q894" s="218"/>
      <c r="R894" s="218"/>
      <c r="S894" s="218"/>
      <c r="T894" s="218"/>
      <c r="U894" s="218"/>
      <c r="V894" s="179"/>
      <c r="W894" s="179"/>
    </row>
    <row r="895" spans="1:23" s="176" customFormat="1" ht="16.5">
      <c r="A895" s="179"/>
      <c r="B895" s="180"/>
      <c r="C895" s="180"/>
      <c r="D895" s="179"/>
      <c r="E895" s="179"/>
      <c r="F895" s="179"/>
      <c r="G895" s="181"/>
      <c r="H895" s="181"/>
      <c r="I895" s="181"/>
      <c r="J895" s="218"/>
      <c r="K895" s="197"/>
      <c r="L895" s="197"/>
      <c r="M895" s="197"/>
      <c r="N895" s="218"/>
      <c r="O895" s="218"/>
      <c r="P895" s="218"/>
      <c r="Q895" s="218"/>
      <c r="R895" s="218"/>
      <c r="S895" s="218"/>
      <c r="T895" s="218"/>
      <c r="U895" s="218"/>
      <c r="V895" s="179"/>
      <c r="W895" s="179"/>
    </row>
    <row r="896" spans="1:23" s="176" customFormat="1" ht="16.5">
      <c r="A896" s="179"/>
      <c r="B896" s="180"/>
      <c r="C896" s="180"/>
      <c r="D896" s="179"/>
      <c r="E896" s="179"/>
      <c r="F896" s="179"/>
      <c r="G896" s="181"/>
      <c r="H896" s="181"/>
      <c r="I896" s="181"/>
      <c r="J896" s="218"/>
      <c r="K896" s="197"/>
      <c r="L896" s="197"/>
      <c r="M896" s="197"/>
      <c r="N896" s="218"/>
      <c r="O896" s="218"/>
      <c r="P896" s="218"/>
      <c r="Q896" s="218"/>
      <c r="R896" s="218"/>
      <c r="S896" s="218"/>
      <c r="T896" s="218"/>
      <c r="U896" s="218"/>
      <c r="V896" s="179"/>
      <c r="W896" s="179"/>
    </row>
    <row r="897" spans="1:23" s="176" customFormat="1" ht="16.5">
      <c r="A897" s="179"/>
      <c r="B897" s="180"/>
      <c r="C897" s="180"/>
      <c r="D897" s="179"/>
      <c r="E897" s="179"/>
      <c r="F897" s="179"/>
      <c r="G897" s="181"/>
      <c r="H897" s="181"/>
      <c r="I897" s="181"/>
      <c r="J897" s="218"/>
      <c r="K897" s="197"/>
      <c r="L897" s="197"/>
      <c r="M897" s="197"/>
      <c r="N897" s="218"/>
      <c r="O897" s="218"/>
      <c r="P897" s="218"/>
      <c r="Q897" s="218"/>
      <c r="R897" s="218"/>
      <c r="S897" s="218"/>
      <c r="T897" s="218"/>
      <c r="U897" s="218"/>
      <c r="V897" s="179"/>
      <c r="W897" s="179"/>
    </row>
    <row r="898" spans="1:23" s="176" customFormat="1" ht="16.5">
      <c r="A898" s="179"/>
      <c r="B898" s="180"/>
      <c r="C898" s="180"/>
      <c r="D898" s="179"/>
      <c r="E898" s="179"/>
      <c r="F898" s="179"/>
      <c r="G898" s="181"/>
      <c r="H898" s="181"/>
      <c r="I898" s="181"/>
      <c r="J898" s="218"/>
      <c r="K898" s="197"/>
      <c r="L898" s="197"/>
      <c r="M898" s="197"/>
      <c r="N898" s="218"/>
      <c r="O898" s="218"/>
      <c r="P898" s="218"/>
      <c r="Q898" s="218"/>
      <c r="R898" s="218"/>
      <c r="S898" s="218"/>
      <c r="T898" s="218"/>
      <c r="U898" s="218"/>
      <c r="V898" s="179"/>
      <c r="W898" s="179"/>
    </row>
    <row r="899" spans="1:23" s="176" customFormat="1" ht="16.5">
      <c r="A899" s="179"/>
      <c r="B899" s="180"/>
      <c r="C899" s="180"/>
      <c r="D899" s="179"/>
      <c r="E899" s="179"/>
      <c r="F899" s="179"/>
      <c r="G899" s="181"/>
      <c r="H899" s="181"/>
      <c r="I899" s="181"/>
      <c r="J899" s="218"/>
      <c r="K899" s="197"/>
      <c r="L899" s="197"/>
      <c r="M899" s="197"/>
      <c r="N899" s="218"/>
      <c r="O899" s="218"/>
      <c r="P899" s="218"/>
      <c r="Q899" s="218"/>
      <c r="R899" s="218"/>
      <c r="S899" s="218"/>
      <c r="T899" s="218"/>
      <c r="U899" s="218"/>
      <c r="V899" s="179"/>
      <c r="W899" s="179"/>
    </row>
    <row r="900" spans="1:23" s="176" customFormat="1" ht="16.5">
      <c r="A900" s="179"/>
      <c r="B900" s="180"/>
      <c r="C900" s="180"/>
      <c r="D900" s="179"/>
      <c r="E900" s="179"/>
      <c r="F900" s="179"/>
      <c r="G900" s="181"/>
      <c r="H900" s="181"/>
      <c r="I900" s="181"/>
      <c r="J900" s="218"/>
      <c r="K900" s="197"/>
      <c r="L900" s="197"/>
      <c r="M900" s="197"/>
      <c r="N900" s="218"/>
      <c r="O900" s="218"/>
      <c r="P900" s="218"/>
      <c r="Q900" s="218"/>
      <c r="R900" s="218"/>
      <c r="S900" s="218"/>
      <c r="T900" s="218"/>
      <c r="U900" s="218"/>
      <c r="V900" s="179"/>
      <c r="W900" s="179"/>
    </row>
    <row r="901" spans="1:23" s="176" customFormat="1" ht="16.5">
      <c r="A901" s="179"/>
      <c r="B901" s="180"/>
      <c r="C901" s="180"/>
      <c r="D901" s="179"/>
      <c r="E901" s="179"/>
      <c r="F901" s="179"/>
      <c r="G901" s="181"/>
      <c r="H901" s="181"/>
      <c r="I901" s="181"/>
      <c r="J901" s="218"/>
      <c r="K901" s="197"/>
      <c r="L901" s="197"/>
      <c r="M901" s="197"/>
      <c r="N901" s="218"/>
      <c r="O901" s="218"/>
      <c r="P901" s="218"/>
      <c r="Q901" s="218"/>
      <c r="R901" s="218"/>
      <c r="S901" s="218"/>
      <c r="T901" s="218"/>
      <c r="U901" s="218"/>
      <c r="V901" s="179"/>
      <c r="W901" s="179"/>
    </row>
    <row r="902" spans="1:23" s="176" customFormat="1" ht="16.5">
      <c r="A902" s="179"/>
      <c r="B902" s="180"/>
      <c r="C902" s="180"/>
      <c r="D902" s="179"/>
      <c r="E902" s="179"/>
      <c r="F902" s="179"/>
      <c r="G902" s="181"/>
      <c r="H902" s="181"/>
      <c r="I902" s="181"/>
      <c r="J902" s="218"/>
      <c r="K902" s="197"/>
      <c r="L902" s="197"/>
      <c r="M902" s="197"/>
      <c r="N902" s="218"/>
      <c r="O902" s="218"/>
      <c r="P902" s="218"/>
      <c r="Q902" s="218"/>
      <c r="R902" s="218"/>
      <c r="S902" s="218"/>
      <c r="T902" s="218"/>
      <c r="U902" s="218"/>
      <c r="V902" s="179"/>
      <c r="W902" s="179"/>
    </row>
    <row r="903" spans="1:23" s="176" customFormat="1" ht="16.5">
      <c r="A903" s="179"/>
      <c r="B903" s="180"/>
      <c r="C903" s="180"/>
      <c r="D903" s="179"/>
      <c r="E903" s="179"/>
      <c r="F903" s="179"/>
      <c r="G903" s="181"/>
      <c r="H903" s="181"/>
      <c r="I903" s="181"/>
      <c r="J903" s="218"/>
      <c r="K903" s="197"/>
      <c r="L903" s="197"/>
      <c r="M903" s="197"/>
      <c r="N903" s="218"/>
      <c r="O903" s="218"/>
      <c r="P903" s="218"/>
      <c r="Q903" s="218"/>
      <c r="R903" s="218"/>
      <c r="S903" s="218"/>
      <c r="T903" s="218"/>
      <c r="U903" s="218"/>
      <c r="V903" s="179"/>
      <c r="W903" s="179"/>
    </row>
    <row r="904" spans="1:23" s="176" customFormat="1" ht="16.5">
      <c r="A904" s="179"/>
      <c r="B904" s="180"/>
      <c r="C904" s="180"/>
      <c r="D904" s="179"/>
      <c r="E904" s="179"/>
      <c r="F904" s="179"/>
      <c r="G904" s="181"/>
      <c r="H904" s="181"/>
      <c r="I904" s="181"/>
      <c r="J904" s="218"/>
      <c r="K904" s="197"/>
      <c r="L904" s="197"/>
      <c r="M904" s="197"/>
      <c r="N904" s="218"/>
      <c r="O904" s="218"/>
      <c r="P904" s="218"/>
      <c r="Q904" s="218"/>
      <c r="R904" s="218"/>
      <c r="S904" s="218"/>
      <c r="T904" s="218"/>
      <c r="U904" s="218"/>
      <c r="V904" s="179"/>
      <c r="W904" s="179"/>
    </row>
    <row r="905" spans="1:23" s="176" customFormat="1" ht="16.5">
      <c r="A905" s="179"/>
      <c r="B905" s="180"/>
      <c r="C905" s="180"/>
      <c r="D905" s="179"/>
      <c r="E905" s="179"/>
      <c r="F905" s="179"/>
      <c r="G905" s="181"/>
      <c r="H905" s="181"/>
      <c r="I905" s="181"/>
      <c r="J905" s="218"/>
      <c r="K905" s="197"/>
      <c r="L905" s="197"/>
      <c r="M905" s="197"/>
      <c r="N905" s="218"/>
      <c r="O905" s="218"/>
      <c r="P905" s="218"/>
      <c r="Q905" s="218"/>
      <c r="R905" s="218"/>
      <c r="S905" s="218"/>
      <c r="T905" s="218"/>
      <c r="U905" s="218"/>
      <c r="V905" s="179"/>
      <c r="W905" s="179"/>
    </row>
    <row r="906" spans="1:23" s="176" customFormat="1" ht="16.5">
      <c r="A906" s="179"/>
      <c r="B906" s="180"/>
      <c r="C906" s="180"/>
      <c r="D906" s="179"/>
      <c r="E906" s="179"/>
      <c r="F906" s="179"/>
      <c r="G906" s="181"/>
      <c r="H906" s="181"/>
      <c r="I906" s="181"/>
      <c r="J906" s="218"/>
      <c r="K906" s="197"/>
      <c r="L906" s="197"/>
      <c r="M906" s="197"/>
      <c r="N906" s="218"/>
      <c r="O906" s="218"/>
      <c r="P906" s="218"/>
      <c r="Q906" s="218"/>
      <c r="R906" s="218"/>
      <c r="S906" s="218"/>
      <c r="T906" s="218"/>
      <c r="U906" s="218"/>
      <c r="V906" s="179"/>
      <c r="W906" s="179"/>
    </row>
    <row r="907" spans="1:23" s="176" customFormat="1" ht="16.5">
      <c r="A907" s="179"/>
      <c r="B907" s="180"/>
      <c r="C907" s="180"/>
      <c r="D907" s="179"/>
      <c r="E907" s="179"/>
      <c r="F907" s="179"/>
      <c r="G907" s="181"/>
      <c r="H907" s="181"/>
      <c r="I907" s="181"/>
      <c r="J907" s="218"/>
      <c r="K907" s="197"/>
      <c r="L907" s="197"/>
      <c r="M907" s="197"/>
      <c r="N907" s="218"/>
      <c r="O907" s="218"/>
      <c r="P907" s="218"/>
      <c r="Q907" s="218"/>
      <c r="R907" s="218"/>
      <c r="S907" s="218"/>
      <c r="T907" s="218"/>
      <c r="U907" s="218"/>
      <c r="V907" s="179"/>
      <c r="W907" s="179"/>
    </row>
    <row r="908" spans="1:23" s="176" customFormat="1" ht="16.5">
      <c r="A908" s="179"/>
      <c r="B908" s="180"/>
      <c r="C908" s="180"/>
      <c r="D908" s="179"/>
      <c r="E908" s="179"/>
      <c r="F908" s="179"/>
      <c r="G908" s="181"/>
      <c r="H908" s="181"/>
      <c r="I908" s="181"/>
      <c r="J908" s="218"/>
      <c r="K908" s="197"/>
      <c r="L908" s="197"/>
      <c r="M908" s="197"/>
      <c r="N908" s="218"/>
      <c r="O908" s="218"/>
      <c r="P908" s="218"/>
      <c r="Q908" s="218"/>
      <c r="R908" s="218"/>
      <c r="S908" s="218"/>
      <c r="T908" s="218"/>
      <c r="U908" s="218"/>
      <c r="V908" s="179"/>
      <c r="W908" s="179"/>
    </row>
    <row r="909" spans="1:23" s="176" customFormat="1" ht="16.5">
      <c r="A909" s="179"/>
      <c r="B909" s="180"/>
      <c r="C909" s="180"/>
      <c r="D909" s="179"/>
      <c r="E909" s="179"/>
      <c r="F909" s="179"/>
      <c r="G909" s="181"/>
      <c r="H909" s="181"/>
      <c r="I909" s="181"/>
      <c r="J909" s="218"/>
      <c r="K909" s="197"/>
      <c r="L909" s="197"/>
      <c r="M909" s="197"/>
      <c r="N909" s="218"/>
      <c r="O909" s="218"/>
      <c r="P909" s="218"/>
      <c r="Q909" s="218"/>
      <c r="R909" s="218"/>
      <c r="S909" s="218"/>
      <c r="T909" s="218"/>
      <c r="U909" s="218"/>
      <c r="V909" s="179"/>
      <c r="W909" s="179"/>
    </row>
    <row r="910" spans="1:23" s="176" customFormat="1" ht="16.5">
      <c r="A910" s="179"/>
      <c r="B910" s="180"/>
      <c r="C910" s="180"/>
      <c r="D910" s="179"/>
      <c r="E910" s="179"/>
      <c r="F910" s="179"/>
      <c r="G910" s="181"/>
      <c r="H910" s="181"/>
      <c r="I910" s="181"/>
      <c r="J910" s="218"/>
      <c r="K910" s="197"/>
      <c r="L910" s="197"/>
      <c r="M910" s="197"/>
      <c r="N910" s="218"/>
      <c r="O910" s="218"/>
      <c r="P910" s="218"/>
      <c r="Q910" s="218"/>
      <c r="R910" s="218"/>
      <c r="S910" s="218"/>
      <c r="T910" s="218"/>
      <c r="U910" s="218"/>
      <c r="V910" s="179"/>
      <c r="W910" s="179"/>
    </row>
    <row r="911" spans="1:23" s="176" customFormat="1" ht="16.5">
      <c r="A911" s="179"/>
      <c r="B911" s="180"/>
      <c r="C911" s="180"/>
      <c r="D911" s="179"/>
      <c r="E911" s="179"/>
      <c r="F911" s="179"/>
      <c r="G911" s="181"/>
      <c r="H911" s="181"/>
      <c r="I911" s="181"/>
      <c r="J911" s="218"/>
      <c r="K911" s="197"/>
      <c r="L911" s="197"/>
      <c r="M911" s="197"/>
      <c r="N911" s="218"/>
      <c r="O911" s="218"/>
      <c r="P911" s="218"/>
      <c r="Q911" s="218"/>
      <c r="R911" s="218"/>
      <c r="S911" s="218"/>
      <c r="T911" s="218"/>
      <c r="U911" s="218"/>
      <c r="V911" s="179"/>
      <c r="W911" s="179"/>
    </row>
    <row r="912" spans="1:23" s="176" customFormat="1" ht="16.5">
      <c r="A912" s="179"/>
      <c r="B912" s="180"/>
      <c r="C912" s="180"/>
      <c r="D912" s="179"/>
      <c r="E912" s="179"/>
      <c r="F912" s="179"/>
      <c r="G912" s="181"/>
      <c r="H912" s="181"/>
      <c r="I912" s="181"/>
      <c r="J912" s="218"/>
      <c r="K912" s="197"/>
      <c r="L912" s="197"/>
      <c r="M912" s="197"/>
      <c r="N912" s="218"/>
      <c r="O912" s="218"/>
      <c r="P912" s="218"/>
      <c r="Q912" s="218"/>
      <c r="R912" s="218"/>
      <c r="S912" s="218"/>
      <c r="T912" s="218"/>
      <c r="U912" s="218"/>
      <c r="V912" s="179"/>
      <c r="W912" s="179"/>
    </row>
    <row r="913" spans="1:23" s="176" customFormat="1" ht="16.5">
      <c r="A913" s="179"/>
      <c r="B913" s="180"/>
      <c r="C913" s="180"/>
      <c r="D913" s="179"/>
      <c r="E913" s="179"/>
      <c r="F913" s="179"/>
      <c r="G913" s="181"/>
      <c r="H913" s="181"/>
      <c r="I913" s="181"/>
      <c r="J913" s="218"/>
      <c r="K913" s="197"/>
      <c r="L913" s="197"/>
      <c r="M913" s="197"/>
      <c r="N913" s="218"/>
      <c r="O913" s="218"/>
      <c r="P913" s="218"/>
      <c r="Q913" s="218"/>
      <c r="R913" s="218"/>
      <c r="S913" s="218"/>
      <c r="T913" s="218"/>
      <c r="U913" s="218"/>
      <c r="V913" s="179"/>
      <c r="W913" s="179"/>
    </row>
    <row r="914" spans="1:23" s="176" customFormat="1" ht="16.5">
      <c r="A914" s="179"/>
      <c r="B914" s="180"/>
      <c r="C914" s="180"/>
      <c r="D914" s="179"/>
      <c r="E914" s="179"/>
      <c r="F914" s="179"/>
      <c r="G914" s="181"/>
      <c r="H914" s="181"/>
      <c r="I914" s="181"/>
      <c r="J914" s="218"/>
      <c r="K914" s="197"/>
      <c r="L914" s="197"/>
      <c r="M914" s="197"/>
      <c r="N914" s="218"/>
      <c r="O914" s="218"/>
      <c r="P914" s="218"/>
      <c r="Q914" s="218"/>
      <c r="R914" s="218"/>
      <c r="S914" s="218"/>
      <c r="T914" s="218"/>
      <c r="U914" s="218"/>
      <c r="V914" s="179"/>
      <c r="W914" s="179"/>
    </row>
    <row r="915" spans="1:23" s="176" customFormat="1" ht="16.5">
      <c r="A915" s="179"/>
      <c r="B915" s="180"/>
      <c r="C915" s="180"/>
      <c r="D915" s="179"/>
      <c r="E915" s="179"/>
      <c r="F915" s="179"/>
      <c r="G915" s="181"/>
      <c r="H915" s="181"/>
      <c r="I915" s="181"/>
      <c r="J915" s="218"/>
      <c r="K915" s="197"/>
      <c r="L915" s="197"/>
      <c r="M915" s="197"/>
      <c r="N915" s="218"/>
      <c r="O915" s="218"/>
      <c r="P915" s="218"/>
      <c r="Q915" s="218"/>
      <c r="R915" s="218"/>
      <c r="S915" s="218"/>
      <c r="T915" s="218"/>
      <c r="U915" s="218"/>
      <c r="V915" s="179"/>
      <c r="W915" s="179"/>
    </row>
    <row r="916" spans="1:23" s="176" customFormat="1" ht="16.5">
      <c r="A916" s="179"/>
      <c r="B916" s="180"/>
      <c r="C916" s="180"/>
      <c r="D916" s="179"/>
      <c r="E916" s="179"/>
      <c r="F916" s="179"/>
      <c r="G916" s="181"/>
      <c r="H916" s="181"/>
      <c r="I916" s="181"/>
      <c r="J916" s="218"/>
      <c r="K916" s="197"/>
      <c r="L916" s="197"/>
      <c r="M916" s="197"/>
      <c r="N916" s="218"/>
      <c r="O916" s="218"/>
      <c r="P916" s="218"/>
      <c r="Q916" s="218"/>
      <c r="R916" s="218"/>
      <c r="S916" s="218"/>
      <c r="T916" s="218"/>
      <c r="U916" s="218"/>
      <c r="V916" s="179"/>
      <c r="W916" s="179"/>
    </row>
    <row r="917" spans="1:23" s="176" customFormat="1" ht="16.5">
      <c r="A917" s="179"/>
      <c r="B917" s="180"/>
      <c r="C917" s="180"/>
      <c r="D917" s="179"/>
      <c r="E917" s="179"/>
      <c r="F917" s="179"/>
      <c r="G917" s="181"/>
      <c r="H917" s="181"/>
      <c r="I917" s="181"/>
      <c r="J917" s="218"/>
      <c r="K917" s="197"/>
      <c r="L917" s="197"/>
      <c r="M917" s="197"/>
      <c r="N917" s="218"/>
      <c r="O917" s="218"/>
      <c r="P917" s="218"/>
      <c r="Q917" s="218"/>
      <c r="R917" s="218"/>
      <c r="S917" s="218"/>
      <c r="T917" s="218"/>
      <c r="U917" s="218"/>
      <c r="V917" s="179"/>
      <c r="W917" s="179"/>
    </row>
    <row r="918" spans="1:23" s="176" customFormat="1" ht="16.5">
      <c r="A918" s="179"/>
      <c r="B918" s="180"/>
      <c r="C918" s="180"/>
      <c r="D918" s="179"/>
      <c r="E918" s="179"/>
      <c r="F918" s="179"/>
      <c r="G918" s="181"/>
      <c r="H918" s="181"/>
      <c r="I918" s="181"/>
      <c r="J918" s="218"/>
      <c r="K918" s="197"/>
      <c r="L918" s="197"/>
      <c r="M918" s="197"/>
      <c r="N918" s="218"/>
      <c r="O918" s="218"/>
      <c r="P918" s="218"/>
      <c r="Q918" s="218"/>
      <c r="R918" s="218"/>
      <c r="S918" s="218"/>
      <c r="T918" s="218"/>
      <c r="U918" s="218"/>
      <c r="V918" s="179"/>
      <c r="W918" s="179"/>
    </row>
    <row r="919" spans="1:23" s="176" customFormat="1" ht="16.5">
      <c r="A919" s="179"/>
      <c r="B919" s="180"/>
      <c r="C919" s="180"/>
      <c r="D919" s="179"/>
      <c r="E919" s="179"/>
      <c r="F919" s="179"/>
      <c r="G919" s="181"/>
      <c r="H919" s="181"/>
      <c r="I919" s="181"/>
      <c r="J919" s="218"/>
      <c r="K919" s="197"/>
      <c r="L919" s="197"/>
      <c r="M919" s="197"/>
      <c r="N919" s="218"/>
      <c r="O919" s="218"/>
      <c r="P919" s="218"/>
      <c r="Q919" s="218"/>
      <c r="R919" s="218"/>
      <c r="S919" s="218"/>
      <c r="T919" s="218"/>
      <c r="U919" s="218"/>
      <c r="V919" s="179"/>
      <c r="W919" s="179"/>
    </row>
    <row r="920" spans="1:23" s="176" customFormat="1" ht="16.5">
      <c r="A920" s="179"/>
      <c r="B920" s="180"/>
      <c r="C920" s="180"/>
      <c r="D920" s="179"/>
      <c r="E920" s="179"/>
      <c r="F920" s="179"/>
      <c r="G920" s="181"/>
      <c r="H920" s="181"/>
      <c r="I920" s="181"/>
      <c r="J920" s="218"/>
      <c r="K920" s="197"/>
      <c r="L920" s="197"/>
      <c r="M920" s="197"/>
      <c r="N920" s="218"/>
      <c r="O920" s="218"/>
      <c r="P920" s="218"/>
      <c r="Q920" s="218"/>
      <c r="R920" s="218"/>
      <c r="S920" s="218"/>
      <c r="T920" s="218"/>
      <c r="U920" s="218"/>
      <c r="V920" s="179"/>
      <c r="W920" s="179"/>
    </row>
    <row r="921" spans="1:23" s="176" customFormat="1" ht="16.5">
      <c r="A921" s="179"/>
      <c r="B921" s="180"/>
      <c r="C921" s="180"/>
      <c r="D921" s="179"/>
      <c r="E921" s="179"/>
      <c r="F921" s="179"/>
      <c r="G921" s="181"/>
      <c r="H921" s="181"/>
      <c r="I921" s="181"/>
      <c r="J921" s="218"/>
      <c r="K921" s="197"/>
      <c r="L921" s="197"/>
      <c r="M921" s="197"/>
      <c r="N921" s="218"/>
      <c r="O921" s="218"/>
      <c r="P921" s="218"/>
      <c r="Q921" s="218"/>
      <c r="R921" s="218"/>
      <c r="S921" s="218"/>
      <c r="T921" s="218"/>
      <c r="U921" s="218"/>
      <c r="V921" s="179"/>
      <c r="W921" s="179"/>
    </row>
    <row r="922" spans="1:23" s="176" customFormat="1" ht="16.5">
      <c r="A922" s="179"/>
      <c r="B922" s="180"/>
      <c r="C922" s="180"/>
      <c r="D922" s="179"/>
      <c r="E922" s="179"/>
      <c r="F922" s="179"/>
      <c r="G922" s="181"/>
      <c r="H922" s="181"/>
      <c r="I922" s="181"/>
      <c r="J922" s="218"/>
      <c r="K922" s="197"/>
      <c r="L922" s="197"/>
      <c r="M922" s="197"/>
      <c r="N922" s="218"/>
      <c r="O922" s="218"/>
      <c r="P922" s="218"/>
      <c r="Q922" s="218"/>
      <c r="R922" s="218"/>
      <c r="S922" s="218"/>
      <c r="T922" s="218"/>
      <c r="U922" s="218"/>
      <c r="V922" s="179"/>
      <c r="W922" s="179"/>
    </row>
    <row r="923" spans="1:23" s="176" customFormat="1" ht="16.5">
      <c r="A923" s="179"/>
      <c r="B923" s="180"/>
      <c r="C923" s="180"/>
      <c r="D923" s="179"/>
      <c r="E923" s="179"/>
      <c r="F923" s="179"/>
      <c r="G923" s="181"/>
      <c r="H923" s="181"/>
      <c r="I923" s="181"/>
      <c r="J923" s="218"/>
      <c r="K923" s="197"/>
      <c r="L923" s="197"/>
      <c r="M923" s="197"/>
      <c r="N923" s="218"/>
      <c r="O923" s="218"/>
      <c r="P923" s="218"/>
      <c r="Q923" s="218"/>
      <c r="R923" s="218"/>
      <c r="S923" s="218"/>
      <c r="T923" s="218"/>
      <c r="U923" s="218"/>
      <c r="V923" s="179"/>
      <c r="W923" s="179"/>
    </row>
    <row r="924" spans="1:23" s="176" customFormat="1" ht="16.5">
      <c r="A924" s="179"/>
      <c r="B924" s="180"/>
      <c r="C924" s="180"/>
      <c r="D924" s="179"/>
      <c r="E924" s="179"/>
      <c r="F924" s="179"/>
      <c r="G924" s="181"/>
      <c r="H924" s="181"/>
      <c r="I924" s="181"/>
      <c r="J924" s="218"/>
      <c r="K924" s="197"/>
      <c r="L924" s="197"/>
      <c r="M924" s="197"/>
      <c r="N924" s="218"/>
      <c r="O924" s="218"/>
      <c r="P924" s="218"/>
      <c r="Q924" s="218"/>
      <c r="R924" s="218"/>
      <c r="S924" s="218"/>
      <c r="T924" s="218"/>
      <c r="U924" s="218"/>
      <c r="V924" s="179"/>
      <c r="W924" s="179"/>
    </row>
    <row r="925" spans="1:23" s="176" customFormat="1" ht="16.5">
      <c r="A925" s="179"/>
      <c r="B925" s="180"/>
      <c r="C925" s="180"/>
      <c r="D925" s="179"/>
      <c r="E925" s="179"/>
      <c r="F925" s="179"/>
      <c r="G925" s="181"/>
      <c r="H925" s="181"/>
      <c r="I925" s="181"/>
      <c r="J925" s="218"/>
      <c r="K925" s="197"/>
      <c r="L925" s="197"/>
      <c r="M925" s="197"/>
      <c r="N925" s="218"/>
      <c r="O925" s="218"/>
      <c r="P925" s="218"/>
      <c r="Q925" s="218"/>
      <c r="R925" s="218"/>
      <c r="S925" s="218"/>
      <c r="T925" s="218"/>
      <c r="U925" s="218"/>
      <c r="V925" s="179"/>
      <c r="W925" s="179"/>
    </row>
    <row r="926" spans="1:23" s="176" customFormat="1" ht="16.5">
      <c r="A926" s="179"/>
      <c r="B926" s="180"/>
      <c r="C926" s="180"/>
      <c r="D926" s="179"/>
      <c r="E926" s="179"/>
      <c r="F926" s="179"/>
      <c r="G926" s="181"/>
      <c r="H926" s="181"/>
      <c r="I926" s="181"/>
      <c r="J926" s="218"/>
      <c r="K926" s="197"/>
      <c r="L926" s="197"/>
      <c r="M926" s="197"/>
      <c r="N926" s="218"/>
      <c r="O926" s="218"/>
      <c r="P926" s="218"/>
      <c r="Q926" s="218"/>
      <c r="R926" s="218"/>
      <c r="S926" s="218"/>
      <c r="T926" s="218"/>
      <c r="U926" s="218"/>
      <c r="V926" s="179"/>
      <c r="W926" s="179"/>
    </row>
    <row r="927" spans="1:23" s="176" customFormat="1" ht="16.5">
      <c r="A927" s="179"/>
      <c r="B927" s="180"/>
      <c r="C927" s="180"/>
      <c r="D927" s="179"/>
      <c r="E927" s="179"/>
      <c r="F927" s="179"/>
      <c r="G927" s="181"/>
      <c r="H927" s="181"/>
      <c r="I927" s="181"/>
      <c r="J927" s="218"/>
      <c r="K927" s="197"/>
      <c r="L927" s="197"/>
      <c r="M927" s="197"/>
      <c r="N927" s="218"/>
      <c r="O927" s="218"/>
      <c r="P927" s="218"/>
      <c r="Q927" s="218"/>
      <c r="R927" s="218"/>
      <c r="S927" s="218"/>
      <c r="T927" s="218"/>
      <c r="U927" s="218"/>
      <c r="V927" s="179"/>
      <c r="W927" s="179"/>
    </row>
    <row r="928" spans="1:23" s="176" customFormat="1" ht="16.5">
      <c r="A928" s="179"/>
      <c r="B928" s="180"/>
      <c r="C928" s="180"/>
      <c r="D928" s="179"/>
      <c r="E928" s="179"/>
      <c r="F928" s="179"/>
      <c r="G928" s="181"/>
      <c r="H928" s="181"/>
      <c r="I928" s="181"/>
      <c r="J928" s="218"/>
      <c r="K928" s="197"/>
      <c r="L928" s="197"/>
      <c r="M928" s="197"/>
      <c r="N928" s="218"/>
      <c r="O928" s="218"/>
      <c r="P928" s="218"/>
      <c r="Q928" s="218"/>
      <c r="R928" s="218"/>
      <c r="S928" s="218"/>
      <c r="T928" s="218"/>
      <c r="U928" s="218"/>
      <c r="V928" s="179"/>
      <c r="W928" s="179"/>
    </row>
    <row r="929" spans="1:23" s="176" customFormat="1" ht="16.5">
      <c r="A929" s="179"/>
      <c r="B929" s="180"/>
      <c r="C929" s="180"/>
      <c r="D929" s="179"/>
      <c r="E929" s="179"/>
      <c r="F929" s="179"/>
      <c r="G929" s="181"/>
      <c r="H929" s="181"/>
      <c r="I929" s="181"/>
      <c r="J929" s="218"/>
      <c r="K929" s="197"/>
      <c r="L929" s="197"/>
      <c r="M929" s="197"/>
      <c r="N929" s="218"/>
      <c r="O929" s="218"/>
      <c r="P929" s="218"/>
      <c r="Q929" s="218"/>
      <c r="R929" s="218"/>
      <c r="S929" s="218"/>
      <c r="T929" s="218"/>
      <c r="U929" s="218"/>
      <c r="V929" s="179"/>
      <c r="W929" s="179"/>
    </row>
    <row r="930" spans="1:23" s="176" customFormat="1" ht="16.5">
      <c r="A930" s="179"/>
      <c r="B930" s="180"/>
      <c r="C930" s="180"/>
      <c r="D930" s="179"/>
      <c r="E930" s="179"/>
      <c r="F930" s="179"/>
      <c r="G930" s="181"/>
      <c r="H930" s="181"/>
      <c r="I930" s="181"/>
      <c r="J930" s="218"/>
      <c r="K930" s="197"/>
      <c r="L930" s="197"/>
      <c r="M930" s="197"/>
      <c r="N930" s="218"/>
      <c r="O930" s="218"/>
      <c r="P930" s="218"/>
      <c r="Q930" s="218"/>
      <c r="R930" s="218"/>
      <c r="S930" s="218"/>
      <c r="T930" s="218"/>
      <c r="U930" s="218"/>
      <c r="V930" s="179"/>
      <c r="W930" s="179"/>
    </row>
    <row r="931" spans="1:23" s="176" customFormat="1" ht="16.5">
      <c r="A931" s="179"/>
      <c r="B931" s="180"/>
      <c r="C931" s="180"/>
      <c r="D931" s="179"/>
      <c r="E931" s="179"/>
      <c r="F931" s="179"/>
      <c r="G931" s="181"/>
      <c r="H931" s="181"/>
      <c r="I931" s="181"/>
      <c r="J931" s="218"/>
      <c r="K931" s="197"/>
      <c r="L931" s="197"/>
      <c r="M931" s="197"/>
      <c r="N931" s="218"/>
      <c r="O931" s="218"/>
      <c r="P931" s="218"/>
      <c r="Q931" s="218"/>
      <c r="R931" s="218"/>
      <c r="S931" s="218"/>
      <c r="T931" s="218"/>
      <c r="U931" s="218"/>
      <c r="V931" s="179"/>
      <c r="W931" s="179"/>
    </row>
    <row r="932" spans="1:23" s="176" customFormat="1" ht="16.5">
      <c r="A932" s="179"/>
      <c r="B932" s="180"/>
      <c r="C932" s="180"/>
      <c r="D932" s="179"/>
      <c r="E932" s="179"/>
      <c r="F932" s="179"/>
      <c r="G932" s="181"/>
      <c r="H932" s="181"/>
      <c r="I932" s="181"/>
      <c r="J932" s="218"/>
      <c r="K932" s="197"/>
      <c r="L932" s="197"/>
      <c r="M932" s="197"/>
      <c r="N932" s="218"/>
      <c r="O932" s="218"/>
      <c r="P932" s="218"/>
      <c r="Q932" s="218"/>
      <c r="R932" s="218"/>
      <c r="S932" s="218"/>
      <c r="T932" s="218"/>
      <c r="U932" s="218"/>
      <c r="V932" s="179"/>
      <c r="W932" s="179"/>
    </row>
    <row r="933" spans="1:23" s="176" customFormat="1" ht="16.5">
      <c r="A933" s="179"/>
      <c r="B933" s="180"/>
      <c r="C933" s="180"/>
      <c r="D933" s="179"/>
      <c r="E933" s="179"/>
      <c r="F933" s="179"/>
      <c r="G933" s="181"/>
      <c r="H933" s="181"/>
      <c r="I933" s="181"/>
      <c r="J933" s="218"/>
      <c r="K933" s="197"/>
      <c r="L933" s="197"/>
      <c r="M933" s="197"/>
      <c r="N933" s="218"/>
      <c r="O933" s="218"/>
      <c r="P933" s="218"/>
      <c r="Q933" s="218"/>
      <c r="R933" s="218"/>
      <c r="S933" s="218"/>
      <c r="T933" s="218"/>
      <c r="U933" s="218"/>
      <c r="V933" s="179"/>
      <c r="W933" s="179"/>
    </row>
    <row r="934" spans="1:23" s="176" customFormat="1" ht="16.5">
      <c r="A934" s="179"/>
      <c r="B934" s="180"/>
      <c r="C934" s="180"/>
      <c r="D934" s="179"/>
      <c r="E934" s="179"/>
      <c r="F934" s="179"/>
      <c r="G934" s="181"/>
      <c r="H934" s="181"/>
      <c r="I934" s="181"/>
      <c r="J934" s="218"/>
      <c r="K934" s="197"/>
      <c r="L934" s="197"/>
      <c r="M934" s="197"/>
      <c r="N934" s="218"/>
      <c r="O934" s="218"/>
      <c r="P934" s="218"/>
      <c r="Q934" s="218"/>
      <c r="R934" s="218"/>
      <c r="S934" s="218"/>
      <c r="T934" s="218"/>
      <c r="U934" s="218"/>
      <c r="V934" s="179"/>
      <c r="W934" s="179"/>
    </row>
    <row r="935" spans="1:23" s="176" customFormat="1" ht="16.5">
      <c r="A935" s="179"/>
      <c r="B935" s="180"/>
      <c r="C935" s="180"/>
      <c r="D935" s="179"/>
      <c r="E935" s="179"/>
      <c r="F935" s="179"/>
      <c r="G935" s="181"/>
      <c r="H935" s="181"/>
      <c r="I935" s="181"/>
      <c r="J935" s="218"/>
      <c r="K935" s="197"/>
      <c r="L935" s="197"/>
      <c r="M935" s="197"/>
      <c r="N935" s="218"/>
      <c r="O935" s="218"/>
      <c r="P935" s="218"/>
      <c r="Q935" s="218"/>
      <c r="R935" s="218"/>
      <c r="S935" s="218"/>
      <c r="T935" s="218"/>
      <c r="U935" s="218"/>
      <c r="V935" s="179"/>
      <c r="W935" s="179"/>
    </row>
    <row r="936" spans="1:23" s="176" customFormat="1" ht="16.5">
      <c r="A936" s="179"/>
      <c r="B936" s="180"/>
      <c r="C936" s="180"/>
      <c r="D936" s="179"/>
      <c r="E936" s="179"/>
      <c r="F936" s="179"/>
      <c r="G936" s="181"/>
      <c r="H936" s="181"/>
      <c r="I936" s="181"/>
      <c r="J936" s="218"/>
      <c r="K936" s="197"/>
      <c r="L936" s="197"/>
      <c r="M936" s="197"/>
      <c r="N936" s="218"/>
      <c r="O936" s="218"/>
      <c r="P936" s="218"/>
      <c r="Q936" s="218"/>
      <c r="R936" s="218"/>
      <c r="S936" s="218"/>
      <c r="T936" s="218"/>
      <c r="U936" s="218"/>
      <c r="V936" s="179"/>
      <c r="W936" s="179"/>
    </row>
    <row r="937" spans="1:23" s="176" customFormat="1" ht="16.5">
      <c r="A937" s="179"/>
      <c r="B937" s="180"/>
      <c r="C937" s="180"/>
      <c r="D937" s="179"/>
      <c r="E937" s="179"/>
      <c r="F937" s="179"/>
      <c r="G937" s="181"/>
      <c r="H937" s="181"/>
      <c r="I937" s="181"/>
      <c r="J937" s="218"/>
      <c r="K937" s="197"/>
      <c r="L937" s="197"/>
      <c r="M937" s="197"/>
      <c r="N937" s="218"/>
      <c r="O937" s="218"/>
      <c r="P937" s="218"/>
      <c r="Q937" s="218"/>
      <c r="R937" s="218"/>
      <c r="S937" s="218"/>
      <c r="T937" s="218"/>
      <c r="U937" s="218"/>
      <c r="V937" s="179"/>
      <c r="W937" s="179"/>
    </row>
    <row r="938" spans="1:23" s="176" customFormat="1" ht="16.5">
      <c r="A938" s="179"/>
      <c r="B938" s="180"/>
      <c r="C938" s="180"/>
      <c r="D938" s="179"/>
      <c r="E938" s="179"/>
      <c r="F938" s="179"/>
      <c r="G938" s="181"/>
      <c r="H938" s="181"/>
      <c r="I938" s="181"/>
      <c r="J938" s="218"/>
      <c r="K938" s="197"/>
      <c r="L938" s="197"/>
      <c r="M938" s="197"/>
      <c r="N938" s="218"/>
      <c r="O938" s="218"/>
      <c r="P938" s="218"/>
      <c r="Q938" s="218"/>
      <c r="R938" s="218"/>
      <c r="S938" s="218"/>
      <c r="T938" s="218"/>
      <c r="U938" s="218"/>
      <c r="V938" s="179"/>
      <c r="W938" s="179"/>
    </row>
    <row r="939" spans="1:23" s="176" customFormat="1" ht="16.5">
      <c r="A939" s="179"/>
      <c r="B939" s="180"/>
      <c r="C939" s="180"/>
      <c r="D939" s="179"/>
      <c r="E939" s="179"/>
      <c r="F939" s="179"/>
      <c r="G939" s="181"/>
      <c r="H939" s="181"/>
      <c r="I939" s="181"/>
      <c r="J939" s="218"/>
      <c r="K939" s="197"/>
      <c r="L939" s="197"/>
      <c r="M939" s="197"/>
      <c r="N939" s="218"/>
      <c r="O939" s="218"/>
      <c r="P939" s="218"/>
      <c r="Q939" s="218"/>
      <c r="R939" s="218"/>
      <c r="S939" s="218"/>
      <c r="T939" s="218"/>
      <c r="U939" s="218"/>
      <c r="V939" s="179"/>
      <c r="W939" s="179"/>
    </row>
    <row r="940" spans="1:23" s="176" customFormat="1" ht="16.5">
      <c r="A940" s="179"/>
      <c r="B940" s="180"/>
      <c r="C940" s="180"/>
      <c r="D940" s="179"/>
      <c r="E940" s="179"/>
      <c r="F940" s="179"/>
      <c r="G940" s="181"/>
      <c r="H940" s="181"/>
      <c r="I940" s="181"/>
      <c r="J940" s="218"/>
      <c r="K940" s="197"/>
      <c r="L940" s="197"/>
      <c r="M940" s="197"/>
      <c r="N940" s="218"/>
      <c r="O940" s="218"/>
      <c r="P940" s="218"/>
      <c r="Q940" s="218"/>
      <c r="R940" s="218"/>
      <c r="S940" s="218"/>
      <c r="T940" s="218"/>
      <c r="U940" s="218"/>
      <c r="V940" s="179"/>
      <c r="W940" s="179"/>
    </row>
    <row r="941" spans="1:23" s="176" customFormat="1" ht="16.5">
      <c r="A941" s="179"/>
      <c r="B941" s="180"/>
      <c r="C941" s="180"/>
      <c r="D941" s="179"/>
      <c r="E941" s="179"/>
      <c r="F941" s="179"/>
      <c r="G941" s="181"/>
      <c r="H941" s="181"/>
      <c r="I941" s="181"/>
      <c r="J941" s="218"/>
      <c r="K941" s="197"/>
      <c r="L941" s="197"/>
      <c r="M941" s="197"/>
      <c r="N941" s="218"/>
      <c r="O941" s="218"/>
      <c r="P941" s="218"/>
      <c r="Q941" s="218"/>
      <c r="R941" s="218"/>
      <c r="S941" s="218"/>
      <c r="T941" s="218"/>
      <c r="U941" s="218"/>
      <c r="V941" s="179"/>
      <c r="W941" s="179"/>
    </row>
    <row r="942" spans="1:23" s="176" customFormat="1" ht="16.5">
      <c r="A942" s="179"/>
      <c r="B942" s="180"/>
      <c r="C942" s="180"/>
      <c r="D942" s="179"/>
      <c r="E942" s="179"/>
      <c r="F942" s="179"/>
      <c r="G942" s="181"/>
      <c r="H942" s="181"/>
      <c r="I942" s="181"/>
      <c r="J942" s="218"/>
      <c r="K942" s="197"/>
      <c r="L942" s="197"/>
      <c r="M942" s="197"/>
      <c r="N942" s="218"/>
      <c r="O942" s="218"/>
      <c r="P942" s="218"/>
      <c r="Q942" s="218"/>
      <c r="R942" s="218"/>
      <c r="S942" s="218"/>
      <c r="T942" s="218"/>
      <c r="U942" s="218"/>
      <c r="V942" s="179"/>
      <c r="W942" s="179"/>
    </row>
    <row r="943" spans="1:23" s="176" customFormat="1" ht="16.5">
      <c r="A943" s="179"/>
      <c r="B943" s="180"/>
      <c r="C943" s="180"/>
      <c r="D943" s="179"/>
      <c r="E943" s="179"/>
      <c r="F943" s="179"/>
      <c r="G943" s="181"/>
      <c r="H943" s="181"/>
      <c r="I943" s="181"/>
      <c r="J943" s="218"/>
      <c r="K943" s="197"/>
      <c r="L943" s="197"/>
      <c r="M943" s="197"/>
      <c r="N943" s="218"/>
      <c r="O943" s="218"/>
      <c r="P943" s="218"/>
      <c r="Q943" s="218"/>
      <c r="R943" s="218"/>
      <c r="S943" s="218"/>
      <c r="T943" s="218"/>
      <c r="U943" s="218"/>
      <c r="V943" s="179"/>
      <c r="W943" s="179"/>
    </row>
    <row r="944" spans="1:23" s="176" customFormat="1" ht="16.5">
      <c r="A944" s="179"/>
      <c r="B944" s="180"/>
      <c r="C944" s="180"/>
      <c r="D944" s="179"/>
      <c r="E944" s="179"/>
      <c r="F944" s="179"/>
      <c r="G944" s="181"/>
      <c r="H944" s="181"/>
      <c r="I944" s="181"/>
      <c r="J944" s="218"/>
      <c r="K944" s="197"/>
      <c r="L944" s="197"/>
      <c r="M944" s="197"/>
      <c r="N944" s="218"/>
      <c r="O944" s="218"/>
      <c r="P944" s="218"/>
      <c r="Q944" s="218"/>
      <c r="R944" s="218"/>
      <c r="S944" s="218"/>
      <c r="T944" s="218"/>
      <c r="U944" s="218"/>
      <c r="V944" s="179"/>
      <c r="W944" s="179"/>
    </row>
    <row r="945" spans="1:23" s="176" customFormat="1" ht="16.5">
      <c r="A945" s="179"/>
      <c r="B945" s="180"/>
      <c r="C945" s="180"/>
      <c r="D945" s="179"/>
      <c r="E945" s="179"/>
      <c r="F945" s="179"/>
      <c r="G945" s="181"/>
      <c r="H945" s="181"/>
      <c r="I945" s="181"/>
      <c r="J945" s="218"/>
      <c r="K945" s="197"/>
      <c r="L945" s="197"/>
      <c r="M945" s="197"/>
      <c r="N945" s="218"/>
      <c r="O945" s="218"/>
      <c r="P945" s="218"/>
      <c r="Q945" s="218"/>
      <c r="R945" s="218"/>
      <c r="S945" s="218"/>
      <c r="T945" s="218"/>
      <c r="U945" s="218"/>
      <c r="V945" s="179"/>
      <c r="W945" s="179"/>
    </row>
    <row r="946" spans="1:23" s="176" customFormat="1" ht="16.5">
      <c r="A946" s="179"/>
      <c r="B946" s="180"/>
      <c r="C946" s="180"/>
      <c r="D946" s="179"/>
      <c r="E946" s="179"/>
      <c r="F946" s="179"/>
      <c r="G946" s="181"/>
      <c r="H946" s="181"/>
      <c r="I946" s="181"/>
      <c r="J946" s="218"/>
      <c r="K946" s="197"/>
      <c r="L946" s="197"/>
      <c r="M946" s="197"/>
      <c r="N946" s="218"/>
      <c r="O946" s="218"/>
      <c r="P946" s="218"/>
      <c r="Q946" s="218"/>
      <c r="R946" s="218"/>
      <c r="S946" s="218"/>
      <c r="T946" s="218"/>
      <c r="U946" s="218"/>
      <c r="V946" s="179"/>
      <c r="W946" s="179"/>
    </row>
    <row r="947" spans="1:23" s="176" customFormat="1" ht="16.5">
      <c r="A947" s="179"/>
      <c r="B947" s="180"/>
      <c r="C947" s="180"/>
      <c r="D947" s="179"/>
      <c r="E947" s="179"/>
      <c r="F947" s="179"/>
      <c r="G947" s="181"/>
      <c r="H947" s="181"/>
      <c r="I947" s="181"/>
      <c r="J947" s="218"/>
      <c r="K947" s="197"/>
      <c r="L947" s="197"/>
      <c r="M947" s="197"/>
      <c r="N947" s="218"/>
      <c r="O947" s="218"/>
      <c r="P947" s="218"/>
      <c r="Q947" s="218"/>
      <c r="R947" s="218"/>
      <c r="S947" s="218"/>
      <c r="T947" s="218"/>
      <c r="U947" s="218"/>
      <c r="V947" s="179"/>
      <c r="W947" s="179"/>
    </row>
    <row r="948" spans="1:23" s="176" customFormat="1" ht="16.5">
      <c r="A948" s="179"/>
      <c r="B948" s="180"/>
      <c r="C948" s="180"/>
      <c r="D948" s="179"/>
      <c r="E948" s="179"/>
      <c r="F948" s="179"/>
      <c r="G948" s="181"/>
      <c r="H948" s="181"/>
      <c r="I948" s="181"/>
      <c r="J948" s="218"/>
      <c r="K948" s="197"/>
      <c r="L948" s="197"/>
      <c r="M948" s="197"/>
      <c r="N948" s="218"/>
      <c r="O948" s="218"/>
      <c r="P948" s="218"/>
      <c r="Q948" s="218"/>
      <c r="R948" s="218"/>
      <c r="S948" s="218"/>
      <c r="T948" s="218"/>
      <c r="U948" s="218"/>
      <c r="V948" s="179"/>
      <c r="W948" s="179"/>
    </row>
    <row r="949" spans="1:23" s="176" customFormat="1" ht="16.5">
      <c r="A949" s="179"/>
      <c r="B949" s="180"/>
      <c r="C949" s="180"/>
      <c r="D949" s="179"/>
      <c r="E949" s="179"/>
      <c r="F949" s="179"/>
      <c r="G949" s="181"/>
      <c r="H949" s="181"/>
      <c r="I949" s="181"/>
      <c r="J949" s="218"/>
      <c r="K949" s="197"/>
      <c r="L949" s="197"/>
      <c r="M949" s="197"/>
      <c r="N949" s="218"/>
      <c r="O949" s="218"/>
      <c r="P949" s="218"/>
      <c r="Q949" s="218"/>
      <c r="R949" s="218"/>
      <c r="S949" s="218"/>
      <c r="T949" s="218"/>
      <c r="U949" s="218"/>
      <c r="V949" s="179"/>
      <c r="W949" s="179"/>
    </row>
    <row r="950" spans="1:23" s="176" customFormat="1" ht="16.5">
      <c r="A950" s="179"/>
      <c r="B950" s="180"/>
      <c r="C950" s="180"/>
      <c r="D950" s="179"/>
      <c r="E950" s="179"/>
      <c r="F950" s="179"/>
      <c r="G950" s="181"/>
      <c r="H950" s="181"/>
      <c r="I950" s="181"/>
      <c r="J950" s="218"/>
      <c r="K950" s="197"/>
      <c r="L950" s="197"/>
      <c r="M950" s="197"/>
      <c r="N950" s="218"/>
      <c r="O950" s="218"/>
      <c r="P950" s="218"/>
      <c r="Q950" s="218"/>
      <c r="R950" s="218"/>
      <c r="S950" s="218"/>
      <c r="T950" s="218"/>
      <c r="U950" s="218"/>
      <c r="V950" s="179"/>
      <c r="W950" s="179"/>
    </row>
    <row r="951" spans="1:23" s="176" customFormat="1" ht="16.5">
      <c r="A951" s="179"/>
      <c r="B951" s="180"/>
      <c r="C951" s="180"/>
      <c r="D951" s="179"/>
      <c r="E951" s="179"/>
      <c r="F951" s="179"/>
      <c r="G951" s="181"/>
      <c r="H951" s="181"/>
      <c r="I951" s="181"/>
      <c r="J951" s="218"/>
      <c r="K951" s="197"/>
      <c r="L951" s="197"/>
      <c r="M951" s="197"/>
      <c r="N951" s="218"/>
      <c r="O951" s="218"/>
      <c r="P951" s="218"/>
      <c r="Q951" s="218"/>
      <c r="R951" s="218"/>
      <c r="S951" s="218"/>
      <c r="T951" s="218"/>
      <c r="U951" s="218"/>
      <c r="V951" s="179"/>
      <c r="W951" s="179"/>
    </row>
    <row r="952" spans="1:23" s="176" customFormat="1" ht="16.5">
      <c r="A952" s="179"/>
      <c r="B952" s="180"/>
      <c r="C952" s="180"/>
      <c r="D952" s="179"/>
      <c r="E952" s="179"/>
      <c r="F952" s="179"/>
      <c r="G952" s="181"/>
      <c r="H952" s="181"/>
      <c r="I952" s="181"/>
      <c r="J952" s="218"/>
      <c r="K952" s="197"/>
      <c r="L952" s="197"/>
      <c r="M952" s="197"/>
      <c r="N952" s="218"/>
      <c r="O952" s="218"/>
      <c r="P952" s="218"/>
      <c r="Q952" s="218"/>
      <c r="R952" s="218"/>
      <c r="S952" s="218"/>
      <c r="T952" s="218"/>
      <c r="U952" s="218"/>
      <c r="V952" s="179"/>
      <c r="W952" s="179"/>
    </row>
    <row r="953" spans="1:23" s="176" customFormat="1" ht="16.5">
      <c r="A953" s="179"/>
      <c r="B953" s="180"/>
      <c r="C953" s="180"/>
      <c r="D953" s="179"/>
      <c r="E953" s="179"/>
      <c r="F953" s="179"/>
      <c r="G953" s="181"/>
      <c r="H953" s="181"/>
      <c r="I953" s="181"/>
      <c r="J953" s="218"/>
      <c r="K953" s="197"/>
      <c r="L953" s="197"/>
      <c r="M953" s="197"/>
      <c r="N953" s="218"/>
      <c r="O953" s="218"/>
      <c r="P953" s="218"/>
      <c r="Q953" s="218"/>
      <c r="R953" s="218"/>
      <c r="S953" s="218"/>
      <c r="T953" s="218"/>
      <c r="U953" s="218"/>
      <c r="V953" s="179"/>
      <c r="W953" s="179"/>
    </row>
    <row r="954" spans="1:23" s="176" customFormat="1" ht="16.5">
      <c r="A954" s="179"/>
      <c r="B954" s="180"/>
      <c r="C954" s="180"/>
      <c r="D954" s="179"/>
      <c r="E954" s="179"/>
      <c r="F954" s="179"/>
      <c r="G954" s="181"/>
      <c r="H954" s="181"/>
      <c r="I954" s="181"/>
      <c r="J954" s="218"/>
      <c r="K954" s="197"/>
      <c r="L954" s="197"/>
      <c r="M954" s="197"/>
      <c r="N954" s="218"/>
      <c r="O954" s="218"/>
      <c r="P954" s="218"/>
      <c r="Q954" s="218"/>
      <c r="R954" s="218"/>
      <c r="S954" s="218"/>
      <c r="T954" s="218"/>
      <c r="U954" s="218"/>
      <c r="V954" s="179"/>
      <c r="W954" s="179"/>
    </row>
    <row r="955" spans="1:23" s="176" customFormat="1" ht="16.5">
      <c r="A955" s="179"/>
      <c r="B955" s="180"/>
      <c r="C955" s="180"/>
      <c r="D955" s="179"/>
      <c r="E955" s="179"/>
      <c r="F955" s="179"/>
      <c r="G955" s="181"/>
      <c r="H955" s="181"/>
      <c r="I955" s="181"/>
      <c r="J955" s="218"/>
      <c r="K955" s="197"/>
      <c r="L955" s="197"/>
      <c r="M955" s="197"/>
      <c r="N955" s="218"/>
      <c r="O955" s="218"/>
      <c r="P955" s="218"/>
      <c r="Q955" s="218"/>
      <c r="R955" s="218"/>
      <c r="S955" s="218"/>
      <c r="T955" s="218"/>
      <c r="U955" s="218"/>
      <c r="V955" s="179"/>
      <c r="W955" s="179"/>
    </row>
    <row r="956" spans="1:23" s="176" customFormat="1" ht="16.5">
      <c r="A956" s="179"/>
      <c r="B956" s="180"/>
      <c r="C956" s="180"/>
      <c r="D956" s="179"/>
      <c r="E956" s="179"/>
      <c r="F956" s="179"/>
      <c r="G956" s="181"/>
      <c r="H956" s="181"/>
      <c r="I956" s="181"/>
      <c r="J956" s="218"/>
      <c r="K956" s="197"/>
      <c r="L956" s="197"/>
      <c r="M956" s="197"/>
      <c r="N956" s="218"/>
      <c r="O956" s="218"/>
      <c r="P956" s="218"/>
      <c r="Q956" s="218"/>
      <c r="R956" s="218"/>
      <c r="S956" s="218"/>
      <c r="T956" s="218"/>
      <c r="U956" s="218"/>
      <c r="V956" s="179"/>
      <c r="W956" s="179"/>
    </row>
    <row r="957" spans="1:23" s="176" customFormat="1" ht="16.5">
      <c r="A957" s="179"/>
      <c r="B957" s="180"/>
      <c r="C957" s="180"/>
      <c r="D957" s="179"/>
      <c r="E957" s="179"/>
      <c r="F957" s="179"/>
      <c r="G957" s="181"/>
      <c r="H957" s="181"/>
      <c r="I957" s="181"/>
      <c r="J957" s="218"/>
      <c r="K957" s="197"/>
      <c r="L957" s="197"/>
      <c r="M957" s="197"/>
      <c r="N957" s="218"/>
      <c r="O957" s="218"/>
      <c r="P957" s="218"/>
      <c r="Q957" s="218"/>
      <c r="R957" s="218"/>
      <c r="S957" s="218"/>
      <c r="T957" s="218"/>
      <c r="U957" s="218"/>
      <c r="V957" s="179"/>
      <c r="W957" s="179"/>
    </row>
    <row r="958" spans="1:23" s="176" customFormat="1" ht="16.5">
      <c r="A958" s="179"/>
      <c r="B958" s="180"/>
      <c r="C958" s="180"/>
      <c r="D958" s="179"/>
      <c r="E958" s="179"/>
      <c r="F958" s="179"/>
      <c r="G958" s="181"/>
      <c r="H958" s="181"/>
      <c r="I958" s="181"/>
      <c r="J958" s="218"/>
      <c r="K958" s="197"/>
      <c r="L958" s="197"/>
      <c r="M958" s="197"/>
      <c r="N958" s="218"/>
      <c r="O958" s="218"/>
      <c r="P958" s="218"/>
      <c r="Q958" s="218"/>
      <c r="R958" s="218"/>
      <c r="S958" s="218"/>
      <c r="T958" s="218"/>
      <c r="U958" s="218"/>
      <c r="V958" s="179"/>
      <c r="W958" s="179"/>
    </row>
    <row r="959" spans="1:23" s="176" customFormat="1" ht="16.5">
      <c r="A959" s="179"/>
      <c r="B959" s="180"/>
      <c r="C959" s="180"/>
      <c r="D959" s="179"/>
      <c r="E959" s="179"/>
      <c r="F959" s="179"/>
      <c r="G959" s="181"/>
      <c r="H959" s="181"/>
      <c r="I959" s="181"/>
      <c r="J959" s="218"/>
      <c r="K959" s="197"/>
      <c r="L959" s="197"/>
      <c r="M959" s="197"/>
      <c r="N959" s="218"/>
      <c r="O959" s="218"/>
      <c r="P959" s="218"/>
      <c r="Q959" s="218"/>
      <c r="R959" s="218"/>
      <c r="S959" s="218"/>
      <c r="T959" s="218"/>
      <c r="U959" s="218"/>
      <c r="V959" s="179"/>
      <c r="W959" s="179"/>
    </row>
    <row r="960" spans="1:23" s="176" customFormat="1" ht="16.5">
      <c r="A960" s="179"/>
      <c r="B960" s="180"/>
      <c r="C960" s="180"/>
      <c r="D960" s="179"/>
      <c r="E960" s="179"/>
      <c r="F960" s="179"/>
      <c r="G960" s="181"/>
      <c r="H960" s="181"/>
      <c r="I960" s="181"/>
      <c r="J960" s="218"/>
      <c r="K960" s="197"/>
      <c r="L960" s="197"/>
      <c r="M960" s="197"/>
      <c r="N960" s="218"/>
      <c r="O960" s="218"/>
      <c r="P960" s="218"/>
      <c r="Q960" s="218"/>
      <c r="R960" s="218"/>
      <c r="S960" s="218"/>
      <c r="T960" s="218"/>
      <c r="U960" s="218"/>
      <c r="V960" s="179"/>
      <c r="W960" s="179"/>
    </row>
    <row r="961" spans="1:23" s="176" customFormat="1" ht="16.5">
      <c r="A961" s="179"/>
      <c r="B961" s="180"/>
      <c r="C961" s="180"/>
      <c r="D961" s="179"/>
      <c r="E961" s="179"/>
      <c r="F961" s="179"/>
      <c r="G961" s="181"/>
      <c r="H961" s="181"/>
      <c r="I961" s="181"/>
      <c r="J961" s="218"/>
      <c r="K961" s="197"/>
      <c r="L961" s="197"/>
      <c r="M961" s="197"/>
      <c r="N961" s="218"/>
      <c r="O961" s="218"/>
      <c r="P961" s="218"/>
      <c r="Q961" s="218"/>
      <c r="R961" s="218"/>
      <c r="S961" s="218"/>
      <c r="T961" s="218"/>
      <c r="U961" s="218"/>
      <c r="V961" s="179"/>
      <c r="W961" s="179"/>
    </row>
    <row r="962" spans="1:23" s="176" customFormat="1" ht="16.5">
      <c r="A962" s="179"/>
      <c r="B962" s="180"/>
      <c r="C962" s="180"/>
      <c r="D962" s="179"/>
      <c r="E962" s="179"/>
      <c r="F962" s="179"/>
      <c r="G962" s="181"/>
      <c r="H962" s="181"/>
      <c r="I962" s="181"/>
      <c r="J962" s="218"/>
      <c r="K962" s="197"/>
      <c r="L962" s="197"/>
      <c r="M962" s="197"/>
      <c r="N962" s="218"/>
      <c r="O962" s="218"/>
      <c r="P962" s="218"/>
      <c r="Q962" s="218"/>
      <c r="R962" s="218"/>
      <c r="S962" s="218"/>
      <c r="T962" s="218"/>
      <c r="U962" s="218"/>
      <c r="V962" s="179"/>
      <c r="W962" s="179"/>
    </row>
    <row r="963" spans="1:23" s="176" customFormat="1" ht="16.5">
      <c r="A963" s="179"/>
      <c r="B963" s="180"/>
      <c r="C963" s="180"/>
      <c r="D963" s="179"/>
      <c r="E963" s="179"/>
      <c r="F963" s="179"/>
      <c r="G963" s="181"/>
      <c r="H963" s="181"/>
      <c r="I963" s="181"/>
      <c r="J963" s="218"/>
      <c r="K963" s="197"/>
      <c r="L963" s="197"/>
      <c r="M963" s="197"/>
      <c r="N963" s="218"/>
      <c r="O963" s="218"/>
      <c r="P963" s="218"/>
      <c r="Q963" s="218"/>
      <c r="R963" s="218"/>
      <c r="S963" s="218"/>
      <c r="T963" s="218"/>
      <c r="U963" s="218"/>
      <c r="V963" s="179"/>
      <c r="W963" s="179"/>
    </row>
    <row r="964" spans="1:23" s="176" customFormat="1" ht="16.5">
      <c r="A964" s="179"/>
      <c r="B964" s="180"/>
      <c r="C964" s="180"/>
      <c r="D964" s="179"/>
      <c r="E964" s="179"/>
      <c r="F964" s="179"/>
      <c r="G964" s="181"/>
      <c r="H964" s="181"/>
      <c r="I964" s="181"/>
      <c r="J964" s="218"/>
      <c r="K964" s="197"/>
      <c r="L964" s="197"/>
      <c r="M964" s="197"/>
      <c r="N964" s="218"/>
      <c r="O964" s="218"/>
      <c r="P964" s="218"/>
      <c r="Q964" s="218"/>
      <c r="R964" s="218"/>
      <c r="S964" s="218"/>
      <c r="T964" s="218"/>
      <c r="U964" s="218"/>
      <c r="V964" s="179"/>
      <c r="W964" s="179"/>
    </row>
    <row r="965" spans="1:23" s="176" customFormat="1" ht="16.5">
      <c r="A965" s="179"/>
      <c r="B965" s="180"/>
      <c r="C965" s="180"/>
      <c r="D965" s="179"/>
      <c r="E965" s="179"/>
      <c r="F965" s="179"/>
      <c r="G965" s="181"/>
      <c r="H965" s="181"/>
      <c r="I965" s="181"/>
      <c r="J965" s="218"/>
      <c r="K965" s="197"/>
      <c r="L965" s="197"/>
      <c r="M965" s="197"/>
      <c r="N965" s="218"/>
      <c r="O965" s="218"/>
      <c r="P965" s="218"/>
      <c r="Q965" s="218"/>
      <c r="R965" s="218"/>
      <c r="S965" s="218"/>
      <c r="T965" s="218"/>
      <c r="U965" s="218"/>
      <c r="V965" s="179"/>
      <c r="W965" s="179"/>
    </row>
    <row r="966" spans="1:23" s="176" customFormat="1" ht="16.5">
      <c r="A966" s="179"/>
      <c r="B966" s="180"/>
      <c r="C966" s="180"/>
      <c r="D966" s="179"/>
      <c r="E966" s="179"/>
      <c r="F966" s="179"/>
      <c r="G966" s="181"/>
      <c r="H966" s="181"/>
      <c r="I966" s="181"/>
      <c r="J966" s="218"/>
      <c r="K966" s="197"/>
      <c r="L966" s="197"/>
      <c r="M966" s="197"/>
      <c r="N966" s="218"/>
      <c r="O966" s="218"/>
      <c r="P966" s="218"/>
      <c r="Q966" s="218"/>
      <c r="R966" s="218"/>
      <c r="S966" s="218"/>
      <c r="T966" s="218"/>
      <c r="U966" s="218"/>
      <c r="V966" s="179"/>
      <c r="W966" s="179"/>
    </row>
    <row r="967" spans="1:23" s="176" customFormat="1" ht="16.5">
      <c r="A967" s="179"/>
      <c r="B967" s="180"/>
      <c r="C967" s="180"/>
      <c r="D967" s="179"/>
      <c r="E967" s="179"/>
      <c r="F967" s="179"/>
      <c r="G967" s="181"/>
      <c r="H967" s="181"/>
      <c r="I967" s="181"/>
      <c r="J967" s="218"/>
      <c r="K967" s="197"/>
      <c r="L967" s="197"/>
      <c r="M967" s="197"/>
      <c r="N967" s="218"/>
      <c r="O967" s="218"/>
      <c r="P967" s="218"/>
      <c r="Q967" s="218"/>
      <c r="R967" s="218"/>
      <c r="S967" s="218"/>
      <c r="T967" s="218"/>
      <c r="U967" s="218"/>
      <c r="V967" s="179"/>
      <c r="W967" s="179"/>
    </row>
    <row r="968" spans="1:23" s="176" customFormat="1" ht="16.5">
      <c r="A968" s="179"/>
      <c r="B968" s="180"/>
      <c r="C968" s="180"/>
      <c r="D968" s="179"/>
      <c r="E968" s="179"/>
      <c r="F968" s="179"/>
      <c r="G968" s="181"/>
      <c r="H968" s="181"/>
      <c r="I968" s="181"/>
      <c r="J968" s="218"/>
      <c r="K968" s="197"/>
      <c r="L968" s="197"/>
      <c r="M968" s="197"/>
      <c r="N968" s="218"/>
      <c r="O968" s="218"/>
      <c r="P968" s="218"/>
      <c r="Q968" s="218"/>
      <c r="R968" s="218"/>
      <c r="S968" s="218"/>
      <c r="T968" s="218"/>
      <c r="U968" s="218"/>
      <c r="V968" s="179"/>
      <c r="W968" s="179"/>
    </row>
    <row r="969" spans="1:23" s="176" customFormat="1" ht="16.5">
      <c r="A969" s="179"/>
      <c r="B969" s="180"/>
      <c r="C969" s="180"/>
      <c r="D969" s="179"/>
      <c r="E969" s="179"/>
      <c r="F969" s="179"/>
      <c r="G969" s="181"/>
      <c r="H969" s="181"/>
      <c r="I969" s="181"/>
      <c r="J969" s="218"/>
      <c r="K969" s="197"/>
      <c r="L969" s="197"/>
      <c r="M969" s="197"/>
      <c r="N969" s="218"/>
      <c r="O969" s="218"/>
      <c r="P969" s="218"/>
      <c r="Q969" s="218"/>
      <c r="R969" s="218"/>
      <c r="S969" s="218"/>
      <c r="T969" s="218"/>
      <c r="U969" s="218"/>
      <c r="V969" s="179"/>
      <c r="W969" s="179"/>
    </row>
    <row r="970" spans="1:23" s="176" customFormat="1" ht="16.5">
      <c r="A970" s="179"/>
      <c r="B970" s="180"/>
      <c r="C970" s="180"/>
      <c r="D970" s="179"/>
      <c r="E970" s="179"/>
      <c r="F970" s="179"/>
      <c r="G970" s="181"/>
      <c r="H970" s="181"/>
      <c r="I970" s="181"/>
      <c r="J970" s="218"/>
      <c r="K970" s="197"/>
      <c r="L970" s="197"/>
      <c r="M970" s="197"/>
      <c r="N970" s="218"/>
      <c r="O970" s="218"/>
      <c r="P970" s="218"/>
      <c r="Q970" s="218"/>
      <c r="R970" s="218"/>
      <c r="S970" s="218"/>
      <c r="T970" s="218"/>
      <c r="U970" s="218"/>
      <c r="V970" s="179"/>
      <c r="W970" s="179"/>
    </row>
    <row r="971" spans="1:23" s="176" customFormat="1" ht="16.5">
      <c r="A971" s="179"/>
      <c r="B971" s="180"/>
      <c r="C971" s="180"/>
      <c r="D971" s="179"/>
      <c r="E971" s="179"/>
      <c r="F971" s="179"/>
      <c r="G971" s="181"/>
      <c r="H971" s="181"/>
      <c r="I971" s="181"/>
      <c r="J971" s="218"/>
      <c r="K971" s="197"/>
      <c r="L971" s="197"/>
      <c r="M971" s="197"/>
      <c r="N971" s="218"/>
      <c r="O971" s="218"/>
      <c r="P971" s="218"/>
      <c r="Q971" s="218"/>
      <c r="R971" s="218"/>
      <c r="S971" s="218"/>
      <c r="T971" s="218"/>
      <c r="U971" s="218"/>
      <c r="V971" s="179"/>
      <c r="W971" s="179"/>
    </row>
    <row r="972" spans="1:23" s="176" customFormat="1" ht="16.5">
      <c r="A972" s="179"/>
      <c r="B972" s="180"/>
      <c r="C972" s="180"/>
      <c r="D972" s="179"/>
      <c r="E972" s="179"/>
      <c r="F972" s="179"/>
      <c r="G972" s="181"/>
      <c r="H972" s="181"/>
      <c r="I972" s="181"/>
      <c r="J972" s="218"/>
      <c r="K972" s="197"/>
      <c r="L972" s="197"/>
      <c r="M972" s="197"/>
      <c r="N972" s="218"/>
      <c r="O972" s="218"/>
      <c r="P972" s="218"/>
      <c r="Q972" s="218"/>
      <c r="R972" s="218"/>
      <c r="S972" s="218"/>
      <c r="T972" s="218"/>
      <c r="U972" s="218"/>
      <c r="V972" s="179"/>
      <c r="W972" s="179"/>
    </row>
    <row r="973" spans="1:23" s="176" customFormat="1" ht="16.5">
      <c r="A973" s="179"/>
      <c r="B973" s="180"/>
      <c r="C973" s="180"/>
      <c r="D973" s="179"/>
      <c r="E973" s="179"/>
      <c r="F973" s="179"/>
      <c r="G973" s="181"/>
      <c r="H973" s="181"/>
      <c r="I973" s="181"/>
      <c r="J973" s="218"/>
      <c r="K973" s="197"/>
      <c r="L973" s="197"/>
      <c r="M973" s="197"/>
      <c r="N973" s="218"/>
      <c r="O973" s="218"/>
      <c r="P973" s="218"/>
      <c r="Q973" s="218"/>
      <c r="R973" s="218"/>
      <c r="S973" s="218"/>
      <c r="T973" s="218"/>
      <c r="U973" s="218"/>
      <c r="V973" s="179"/>
      <c r="W973" s="179"/>
    </row>
    <row r="974" spans="1:23" s="176" customFormat="1" ht="16.5">
      <c r="A974" s="179"/>
      <c r="B974" s="180"/>
      <c r="C974" s="180"/>
      <c r="D974" s="179"/>
      <c r="E974" s="179"/>
      <c r="F974" s="179"/>
      <c r="G974" s="181"/>
      <c r="H974" s="181"/>
      <c r="I974" s="181"/>
      <c r="J974" s="218"/>
      <c r="K974" s="197"/>
      <c r="L974" s="197"/>
      <c r="M974" s="197"/>
      <c r="N974" s="218"/>
      <c r="O974" s="218"/>
      <c r="P974" s="218"/>
      <c r="Q974" s="218"/>
      <c r="R974" s="218"/>
      <c r="S974" s="218"/>
      <c r="T974" s="218"/>
      <c r="U974" s="218"/>
      <c r="V974" s="179"/>
      <c r="W974" s="179"/>
    </row>
    <row r="975" spans="1:23" s="176" customFormat="1" ht="16.5">
      <c r="A975" s="179"/>
      <c r="B975" s="180"/>
      <c r="C975" s="180"/>
      <c r="D975" s="179"/>
      <c r="E975" s="179"/>
      <c r="F975" s="179"/>
      <c r="G975" s="181"/>
      <c r="H975" s="181"/>
      <c r="I975" s="181"/>
      <c r="J975" s="218"/>
      <c r="K975" s="197"/>
      <c r="L975" s="197"/>
      <c r="M975" s="197"/>
      <c r="N975" s="218"/>
      <c r="O975" s="218"/>
      <c r="P975" s="218"/>
      <c r="Q975" s="218"/>
      <c r="R975" s="218"/>
      <c r="S975" s="218"/>
      <c r="T975" s="218"/>
      <c r="U975" s="218"/>
      <c r="V975" s="179"/>
      <c r="W975" s="179"/>
    </row>
    <row r="976" spans="1:23" s="176" customFormat="1" ht="16.5">
      <c r="A976" s="179"/>
      <c r="B976" s="180"/>
      <c r="C976" s="180"/>
      <c r="D976" s="179"/>
      <c r="E976" s="179"/>
      <c r="F976" s="179"/>
      <c r="G976" s="181"/>
      <c r="H976" s="181"/>
      <c r="I976" s="181"/>
      <c r="J976" s="218"/>
      <c r="K976" s="197"/>
      <c r="L976" s="197"/>
      <c r="M976" s="197"/>
      <c r="N976" s="218"/>
      <c r="O976" s="218"/>
      <c r="P976" s="218"/>
      <c r="Q976" s="218"/>
      <c r="R976" s="218"/>
      <c r="S976" s="218"/>
      <c r="T976" s="218"/>
      <c r="U976" s="218"/>
      <c r="V976" s="179"/>
      <c r="W976" s="179"/>
    </row>
    <row r="977" spans="1:23" s="176" customFormat="1" ht="16.5">
      <c r="A977" s="179"/>
      <c r="B977" s="180"/>
      <c r="C977" s="180"/>
      <c r="D977" s="179"/>
      <c r="E977" s="179"/>
      <c r="F977" s="179"/>
      <c r="G977" s="181"/>
      <c r="H977" s="181"/>
      <c r="I977" s="181"/>
      <c r="J977" s="218"/>
      <c r="K977" s="197"/>
      <c r="L977" s="197"/>
      <c r="M977" s="197"/>
      <c r="N977" s="218"/>
      <c r="O977" s="218"/>
      <c r="P977" s="218"/>
      <c r="Q977" s="218"/>
      <c r="R977" s="218"/>
      <c r="S977" s="218"/>
      <c r="T977" s="218"/>
      <c r="U977" s="218"/>
      <c r="V977" s="179"/>
      <c r="W977" s="179"/>
    </row>
    <row r="978" spans="1:23" s="176" customFormat="1" ht="16.5">
      <c r="A978" s="179"/>
      <c r="B978" s="180"/>
      <c r="C978" s="180"/>
      <c r="D978" s="179"/>
      <c r="E978" s="179"/>
      <c r="F978" s="179"/>
      <c r="G978" s="181"/>
      <c r="H978" s="181"/>
      <c r="I978" s="181"/>
      <c r="J978" s="218"/>
      <c r="K978" s="197"/>
      <c r="L978" s="197"/>
      <c r="M978" s="197"/>
      <c r="N978" s="218"/>
      <c r="O978" s="218"/>
      <c r="P978" s="218"/>
      <c r="Q978" s="218"/>
      <c r="R978" s="218"/>
      <c r="S978" s="218"/>
      <c r="T978" s="218"/>
      <c r="U978" s="218"/>
      <c r="V978" s="179"/>
      <c r="W978" s="179"/>
    </row>
    <row r="979" spans="1:23" s="176" customFormat="1" ht="16.5">
      <c r="A979" s="179"/>
      <c r="B979" s="180"/>
      <c r="C979" s="180"/>
      <c r="D979" s="179"/>
      <c r="E979" s="179"/>
      <c r="F979" s="179"/>
      <c r="G979" s="181"/>
      <c r="H979" s="181"/>
      <c r="I979" s="181"/>
      <c r="J979" s="218"/>
      <c r="K979" s="197"/>
      <c r="L979" s="197"/>
      <c r="M979" s="197"/>
      <c r="N979" s="218"/>
      <c r="O979" s="218"/>
      <c r="P979" s="218"/>
      <c r="Q979" s="218"/>
      <c r="R979" s="218"/>
      <c r="S979" s="218"/>
      <c r="T979" s="218"/>
      <c r="U979" s="218"/>
      <c r="V979" s="179"/>
      <c r="W979" s="179"/>
    </row>
    <row r="980" spans="1:23" s="176" customFormat="1" ht="16.5">
      <c r="A980" s="179"/>
      <c r="B980" s="180"/>
      <c r="C980" s="180"/>
      <c r="D980" s="179"/>
      <c r="E980" s="179"/>
      <c r="F980" s="179"/>
      <c r="G980" s="181"/>
      <c r="H980" s="181"/>
      <c r="I980" s="181"/>
      <c r="J980" s="218"/>
      <c r="K980" s="197"/>
      <c r="L980" s="197"/>
      <c r="M980" s="197"/>
      <c r="N980" s="218"/>
      <c r="O980" s="218"/>
      <c r="P980" s="218"/>
      <c r="Q980" s="218"/>
      <c r="R980" s="218"/>
      <c r="S980" s="218"/>
      <c r="T980" s="218"/>
      <c r="U980" s="218"/>
      <c r="V980" s="179"/>
      <c r="W980" s="179"/>
    </row>
    <row r="981" spans="1:23" s="176" customFormat="1" ht="16.5">
      <c r="A981" s="179"/>
      <c r="B981" s="180"/>
      <c r="C981" s="180"/>
      <c r="D981" s="179"/>
      <c r="E981" s="179"/>
      <c r="F981" s="179"/>
      <c r="G981" s="181"/>
      <c r="H981" s="181"/>
      <c r="I981" s="181"/>
      <c r="J981" s="218"/>
      <c r="K981" s="197"/>
      <c r="L981" s="197"/>
      <c r="M981" s="197"/>
      <c r="N981" s="218"/>
      <c r="O981" s="218"/>
      <c r="P981" s="218"/>
      <c r="Q981" s="218"/>
      <c r="R981" s="218"/>
      <c r="S981" s="218"/>
      <c r="T981" s="218"/>
      <c r="U981" s="218"/>
      <c r="V981" s="179"/>
      <c r="W981" s="179"/>
    </row>
    <row r="982" spans="1:23" s="176" customFormat="1" ht="16.5">
      <c r="A982" s="179"/>
      <c r="B982" s="180"/>
      <c r="C982" s="180"/>
      <c r="D982" s="179"/>
      <c r="E982" s="179"/>
      <c r="F982" s="179"/>
      <c r="G982" s="181"/>
      <c r="H982" s="181"/>
      <c r="I982" s="181"/>
      <c r="J982" s="218"/>
      <c r="K982" s="197"/>
      <c r="L982" s="197"/>
      <c r="M982" s="197"/>
      <c r="N982" s="218"/>
      <c r="O982" s="218"/>
      <c r="P982" s="218"/>
      <c r="Q982" s="218"/>
      <c r="R982" s="218"/>
      <c r="S982" s="218"/>
      <c r="T982" s="218"/>
      <c r="U982" s="218"/>
      <c r="V982" s="179"/>
      <c r="W982" s="179"/>
    </row>
    <row r="983" spans="1:23" s="176" customFormat="1" ht="16.5">
      <c r="A983" s="179"/>
      <c r="B983" s="180"/>
      <c r="C983" s="180"/>
      <c r="D983" s="179"/>
      <c r="E983" s="179"/>
      <c r="F983" s="179"/>
      <c r="G983" s="181"/>
      <c r="H983" s="181"/>
      <c r="I983" s="181"/>
      <c r="J983" s="218"/>
      <c r="K983" s="197"/>
      <c r="L983" s="197"/>
      <c r="M983" s="197"/>
      <c r="N983" s="218"/>
      <c r="O983" s="218"/>
      <c r="P983" s="218"/>
      <c r="Q983" s="218"/>
      <c r="R983" s="218"/>
      <c r="S983" s="218"/>
      <c r="T983" s="218"/>
      <c r="U983" s="218"/>
      <c r="V983" s="179"/>
      <c r="W983" s="179"/>
    </row>
    <row r="984" spans="1:23" s="176" customFormat="1" ht="16.5">
      <c r="A984" s="179"/>
      <c r="B984" s="180"/>
      <c r="C984" s="180"/>
      <c r="D984" s="179"/>
      <c r="E984" s="179"/>
      <c r="F984" s="179"/>
      <c r="G984" s="181"/>
      <c r="H984" s="181"/>
      <c r="I984" s="181"/>
      <c r="J984" s="218"/>
      <c r="K984" s="197"/>
      <c r="L984" s="197"/>
      <c r="M984" s="197"/>
      <c r="N984" s="218"/>
      <c r="O984" s="218"/>
      <c r="P984" s="218"/>
      <c r="Q984" s="218"/>
      <c r="R984" s="218"/>
      <c r="S984" s="218"/>
      <c r="T984" s="218"/>
      <c r="U984" s="218"/>
      <c r="V984" s="179"/>
      <c r="W984" s="179"/>
    </row>
    <row r="985" spans="1:23" s="176" customFormat="1" ht="16.5">
      <c r="A985" s="179"/>
      <c r="B985" s="180"/>
      <c r="C985" s="180"/>
      <c r="D985" s="179"/>
      <c r="E985" s="179"/>
      <c r="F985" s="179"/>
      <c r="G985" s="181"/>
      <c r="H985" s="181"/>
      <c r="I985" s="181"/>
      <c r="J985" s="218"/>
      <c r="K985" s="197"/>
      <c r="L985" s="197"/>
      <c r="M985" s="197"/>
      <c r="N985" s="218"/>
      <c r="O985" s="218"/>
      <c r="P985" s="218"/>
      <c r="Q985" s="218"/>
      <c r="R985" s="218"/>
      <c r="S985" s="218"/>
      <c r="T985" s="218"/>
      <c r="U985" s="218"/>
      <c r="V985" s="179"/>
      <c r="W985" s="179"/>
    </row>
    <row r="986" spans="1:23" s="176" customFormat="1" ht="16.5">
      <c r="A986" s="179"/>
      <c r="B986" s="180"/>
      <c r="C986" s="180"/>
      <c r="D986" s="179"/>
      <c r="E986" s="179"/>
      <c r="F986" s="179"/>
      <c r="G986" s="181"/>
      <c r="H986" s="181"/>
      <c r="I986" s="181"/>
      <c r="J986" s="218"/>
      <c r="K986" s="197"/>
      <c r="L986" s="197"/>
      <c r="M986" s="197"/>
      <c r="N986" s="218"/>
      <c r="O986" s="218"/>
      <c r="P986" s="218"/>
      <c r="Q986" s="218"/>
      <c r="R986" s="218"/>
      <c r="S986" s="218"/>
      <c r="T986" s="218"/>
      <c r="U986" s="218"/>
      <c r="V986" s="179"/>
      <c r="W986" s="179"/>
    </row>
    <row r="987" spans="1:23" s="176" customFormat="1" ht="16.5">
      <c r="A987" s="179"/>
      <c r="B987" s="180"/>
      <c r="C987" s="180"/>
      <c r="D987" s="179"/>
      <c r="E987" s="179"/>
      <c r="F987" s="179"/>
      <c r="G987" s="181"/>
      <c r="H987" s="181"/>
      <c r="I987" s="181"/>
      <c r="J987" s="218"/>
      <c r="K987" s="197"/>
      <c r="L987" s="197"/>
      <c r="M987" s="197"/>
      <c r="N987" s="218"/>
      <c r="O987" s="218"/>
      <c r="P987" s="218"/>
      <c r="Q987" s="218"/>
      <c r="R987" s="218"/>
      <c r="S987" s="218"/>
      <c r="T987" s="218"/>
      <c r="U987" s="218"/>
      <c r="V987" s="179"/>
      <c r="W987" s="179"/>
    </row>
    <row r="988" spans="1:23" s="176" customFormat="1" ht="16.5">
      <c r="A988" s="179"/>
      <c r="B988" s="180"/>
      <c r="C988" s="180"/>
      <c r="D988" s="179"/>
      <c r="E988" s="179"/>
      <c r="F988" s="179"/>
      <c r="G988" s="181"/>
      <c r="H988" s="181"/>
      <c r="I988" s="181"/>
      <c r="J988" s="218"/>
      <c r="K988" s="197"/>
      <c r="L988" s="197"/>
      <c r="M988" s="197"/>
      <c r="N988" s="218"/>
      <c r="O988" s="218"/>
      <c r="P988" s="218"/>
      <c r="Q988" s="218"/>
      <c r="R988" s="218"/>
      <c r="S988" s="218"/>
      <c r="T988" s="218"/>
      <c r="U988" s="218"/>
      <c r="V988" s="179"/>
      <c r="W988" s="179"/>
    </row>
    <row r="989" spans="1:23" s="176" customFormat="1" ht="16.5">
      <c r="A989" s="179"/>
      <c r="B989" s="180"/>
      <c r="C989" s="180"/>
      <c r="D989" s="179"/>
      <c r="E989" s="179"/>
      <c r="F989" s="179"/>
      <c r="G989" s="181"/>
      <c r="H989" s="181"/>
      <c r="I989" s="181"/>
      <c r="J989" s="218"/>
      <c r="K989" s="197"/>
      <c r="L989" s="197"/>
      <c r="M989" s="197"/>
      <c r="N989" s="218"/>
      <c r="O989" s="218"/>
      <c r="P989" s="218"/>
      <c r="Q989" s="218"/>
      <c r="R989" s="218"/>
      <c r="S989" s="218"/>
      <c r="T989" s="218"/>
      <c r="U989" s="218"/>
      <c r="V989" s="179"/>
      <c r="W989" s="179"/>
    </row>
    <row r="990" spans="1:23" s="176" customFormat="1" ht="16.5">
      <c r="A990" s="179"/>
      <c r="B990" s="180"/>
      <c r="C990" s="180"/>
      <c r="D990" s="179"/>
      <c r="E990" s="179"/>
      <c r="F990" s="179"/>
      <c r="G990" s="181"/>
      <c r="H990" s="181"/>
      <c r="I990" s="181"/>
      <c r="J990" s="218"/>
      <c r="K990" s="197"/>
      <c r="L990" s="197"/>
      <c r="M990" s="197"/>
      <c r="N990" s="218"/>
      <c r="O990" s="218"/>
      <c r="P990" s="218"/>
      <c r="Q990" s="218"/>
      <c r="R990" s="218"/>
      <c r="S990" s="218"/>
      <c r="T990" s="218"/>
      <c r="U990" s="218"/>
      <c r="V990" s="179"/>
      <c r="W990" s="179"/>
    </row>
    <row r="991" spans="1:23" s="176" customFormat="1" ht="16.5">
      <c r="A991" s="179"/>
      <c r="B991" s="180"/>
      <c r="C991" s="180"/>
      <c r="D991" s="179"/>
      <c r="E991" s="179"/>
      <c r="F991" s="179"/>
      <c r="G991" s="181"/>
      <c r="H991" s="181"/>
      <c r="I991" s="181"/>
      <c r="J991" s="218"/>
      <c r="K991" s="197"/>
      <c r="L991" s="197"/>
      <c r="M991" s="197"/>
      <c r="N991" s="218"/>
      <c r="O991" s="218"/>
      <c r="P991" s="218"/>
      <c r="Q991" s="218"/>
      <c r="R991" s="218"/>
      <c r="S991" s="218"/>
      <c r="T991" s="218"/>
      <c r="U991" s="218"/>
      <c r="V991" s="179"/>
      <c r="W991" s="179"/>
    </row>
    <row r="992" spans="1:23" s="176" customFormat="1" ht="16.5">
      <c r="A992" s="179"/>
      <c r="B992" s="180"/>
      <c r="C992" s="180"/>
      <c r="D992" s="179"/>
      <c r="E992" s="179"/>
      <c r="F992" s="179"/>
      <c r="G992" s="181"/>
      <c r="H992" s="181"/>
      <c r="I992" s="181"/>
      <c r="J992" s="218"/>
      <c r="K992" s="197"/>
      <c r="L992" s="197"/>
      <c r="M992" s="197"/>
      <c r="N992" s="218"/>
      <c r="O992" s="218"/>
      <c r="P992" s="218"/>
      <c r="Q992" s="218"/>
      <c r="R992" s="218"/>
      <c r="S992" s="218"/>
      <c r="T992" s="218"/>
      <c r="U992" s="218"/>
      <c r="V992" s="179"/>
      <c r="W992" s="179"/>
    </row>
    <row r="993" spans="1:23" s="176" customFormat="1" ht="16.5">
      <c r="A993" s="179"/>
      <c r="B993" s="180"/>
      <c r="C993" s="180"/>
      <c r="D993" s="179"/>
      <c r="E993" s="179"/>
      <c r="F993" s="179"/>
      <c r="G993" s="181"/>
      <c r="H993" s="181"/>
      <c r="I993" s="181"/>
      <c r="J993" s="218"/>
      <c r="K993" s="197"/>
      <c r="L993" s="197"/>
      <c r="M993" s="197"/>
      <c r="N993" s="218"/>
      <c r="O993" s="218"/>
      <c r="P993" s="218"/>
      <c r="Q993" s="218"/>
      <c r="R993" s="218"/>
      <c r="S993" s="218"/>
      <c r="T993" s="218"/>
      <c r="U993" s="218"/>
      <c r="V993" s="179"/>
      <c r="W993" s="179"/>
    </row>
    <row r="994" spans="1:23" s="176" customFormat="1" ht="16.5">
      <c r="A994" s="179"/>
      <c r="B994" s="180"/>
      <c r="C994" s="180"/>
      <c r="D994" s="179"/>
      <c r="E994" s="179"/>
      <c r="F994" s="179"/>
      <c r="G994" s="181"/>
      <c r="H994" s="181"/>
      <c r="I994" s="181"/>
      <c r="J994" s="218"/>
      <c r="K994" s="197"/>
      <c r="L994" s="197"/>
      <c r="M994" s="197"/>
      <c r="N994" s="218"/>
      <c r="O994" s="218"/>
      <c r="P994" s="218"/>
      <c r="Q994" s="218"/>
      <c r="R994" s="218"/>
      <c r="S994" s="218"/>
      <c r="T994" s="218"/>
      <c r="U994" s="218"/>
      <c r="V994" s="179"/>
      <c r="W994" s="179"/>
    </row>
    <row r="995" spans="1:23" s="176" customFormat="1" ht="16.5">
      <c r="A995" s="179"/>
      <c r="B995" s="180"/>
      <c r="C995" s="180"/>
      <c r="D995" s="179"/>
      <c r="E995" s="179"/>
      <c r="F995" s="179"/>
      <c r="G995" s="181"/>
      <c r="H995" s="181"/>
      <c r="I995" s="181"/>
      <c r="J995" s="218"/>
      <c r="K995" s="197"/>
      <c r="L995" s="197"/>
      <c r="M995" s="197"/>
      <c r="N995" s="218"/>
      <c r="O995" s="218"/>
      <c r="P995" s="218"/>
      <c r="Q995" s="218"/>
      <c r="R995" s="218"/>
      <c r="S995" s="218"/>
      <c r="T995" s="218"/>
      <c r="U995" s="218"/>
      <c r="V995" s="179"/>
      <c r="W995" s="179"/>
    </row>
    <row r="996" spans="1:23" s="176" customFormat="1" ht="16.5">
      <c r="A996" s="179"/>
      <c r="B996" s="180"/>
      <c r="C996" s="180"/>
      <c r="D996" s="179"/>
      <c r="E996" s="179"/>
      <c r="F996" s="179"/>
      <c r="G996" s="181"/>
      <c r="H996" s="181"/>
      <c r="I996" s="181"/>
      <c r="J996" s="218"/>
      <c r="K996" s="197"/>
      <c r="L996" s="197"/>
      <c r="M996" s="197"/>
      <c r="N996" s="218"/>
      <c r="O996" s="218"/>
      <c r="P996" s="218"/>
      <c r="Q996" s="218"/>
      <c r="R996" s="218"/>
      <c r="S996" s="218"/>
      <c r="T996" s="218"/>
      <c r="U996" s="218"/>
      <c r="V996" s="179"/>
      <c r="W996" s="179"/>
    </row>
    <row r="997" spans="1:23" s="176" customFormat="1" ht="16.5">
      <c r="A997" s="179"/>
      <c r="B997" s="180"/>
      <c r="C997" s="180"/>
      <c r="D997" s="179"/>
      <c r="E997" s="179"/>
      <c r="F997" s="179"/>
      <c r="G997" s="181"/>
      <c r="H997" s="181"/>
      <c r="I997" s="181"/>
      <c r="J997" s="218"/>
      <c r="K997" s="197"/>
      <c r="L997" s="197"/>
      <c r="M997" s="197"/>
      <c r="N997" s="218"/>
      <c r="O997" s="218"/>
      <c r="P997" s="218"/>
      <c r="Q997" s="218"/>
      <c r="R997" s="218"/>
      <c r="S997" s="218"/>
      <c r="T997" s="218"/>
      <c r="U997" s="218"/>
      <c r="V997" s="179"/>
      <c r="W997" s="179"/>
    </row>
    <row r="998" spans="1:23" s="176" customFormat="1" ht="16.5">
      <c r="A998" s="179"/>
      <c r="B998" s="180"/>
      <c r="C998" s="180"/>
      <c r="D998" s="179"/>
      <c r="E998" s="179"/>
      <c r="F998" s="179"/>
      <c r="G998" s="181"/>
      <c r="H998" s="181"/>
      <c r="I998" s="181"/>
      <c r="J998" s="218"/>
      <c r="K998" s="197"/>
      <c r="L998" s="197"/>
      <c r="M998" s="197"/>
      <c r="N998" s="218"/>
      <c r="O998" s="218"/>
      <c r="P998" s="218"/>
      <c r="Q998" s="218"/>
      <c r="R998" s="218"/>
      <c r="S998" s="218"/>
      <c r="T998" s="218"/>
      <c r="U998" s="218"/>
      <c r="V998" s="179"/>
      <c r="W998" s="179"/>
    </row>
    <row r="999" spans="1:23" s="176" customFormat="1" ht="16.5">
      <c r="A999" s="179"/>
      <c r="B999" s="180"/>
      <c r="C999" s="180"/>
      <c r="D999" s="179"/>
      <c r="E999" s="179"/>
      <c r="F999" s="179"/>
      <c r="G999" s="181"/>
      <c r="H999" s="181"/>
      <c r="I999" s="181"/>
      <c r="J999" s="218"/>
      <c r="K999" s="197"/>
      <c r="L999" s="197"/>
      <c r="M999" s="197"/>
      <c r="N999" s="218"/>
      <c r="O999" s="218"/>
      <c r="P999" s="218"/>
      <c r="Q999" s="218"/>
      <c r="R999" s="218"/>
      <c r="S999" s="218"/>
      <c r="T999" s="218"/>
      <c r="U999" s="218"/>
      <c r="V999" s="179"/>
      <c r="W999" s="179"/>
    </row>
    <row r="1000" spans="1:23" s="176" customFormat="1" ht="16.5">
      <c r="A1000" s="179"/>
      <c r="B1000" s="180"/>
      <c r="C1000" s="180"/>
      <c r="D1000" s="179"/>
      <c r="E1000" s="179"/>
      <c r="F1000" s="179"/>
      <c r="G1000" s="181"/>
      <c r="H1000" s="181"/>
      <c r="I1000" s="181"/>
      <c r="J1000" s="218"/>
      <c r="K1000" s="197"/>
      <c r="L1000" s="197"/>
      <c r="M1000" s="197"/>
      <c r="N1000" s="218"/>
      <c r="O1000" s="218"/>
      <c r="P1000" s="218"/>
      <c r="Q1000" s="218"/>
      <c r="R1000" s="218"/>
      <c r="S1000" s="218"/>
      <c r="T1000" s="218"/>
      <c r="U1000" s="218"/>
      <c r="V1000" s="179"/>
      <c r="W1000" s="179"/>
    </row>
    <row r="1001" spans="1:23" s="176" customFormat="1" ht="16.5">
      <c r="A1001" s="179"/>
      <c r="B1001" s="180"/>
      <c r="C1001" s="180"/>
      <c r="D1001" s="179"/>
      <c r="E1001" s="179"/>
      <c r="F1001" s="179"/>
      <c r="G1001" s="181"/>
      <c r="H1001" s="181"/>
      <c r="I1001" s="181"/>
      <c r="J1001" s="218"/>
      <c r="K1001" s="197"/>
      <c r="L1001" s="197"/>
      <c r="M1001" s="197"/>
      <c r="N1001" s="218"/>
      <c r="O1001" s="218"/>
      <c r="P1001" s="218"/>
      <c r="Q1001" s="218"/>
      <c r="R1001" s="218"/>
      <c r="S1001" s="218"/>
      <c r="T1001" s="218"/>
      <c r="U1001" s="218"/>
      <c r="V1001" s="179"/>
      <c r="W1001" s="179"/>
    </row>
    <row r="1002" spans="1:23" s="176" customFormat="1" ht="16.5">
      <c r="A1002" s="179"/>
      <c r="B1002" s="180"/>
      <c r="C1002" s="180"/>
      <c r="D1002" s="179"/>
      <c r="E1002" s="179"/>
      <c r="F1002" s="179"/>
      <c r="G1002" s="181"/>
      <c r="H1002" s="181"/>
      <c r="I1002" s="181"/>
      <c r="J1002" s="218"/>
      <c r="K1002" s="197"/>
      <c r="L1002" s="197"/>
      <c r="M1002" s="197"/>
      <c r="N1002" s="218"/>
      <c r="O1002" s="218"/>
      <c r="P1002" s="218"/>
      <c r="Q1002" s="218"/>
      <c r="R1002" s="218"/>
      <c r="S1002" s="218"/>
      <c r="T1002" s="218"/>
      <c r="U1002" s="218"/>
      <c r="V1002" s="179"/>
      <c r="W1002" s="179"/>
    </row>
    <row r="1003" spans="1:23" s="176" customFormat="1" ht="16.5">
      <c r="A1003" s="179"/>
      <c r="B1003" s="180"/>
      <c r="C1003" s="180"/>
      <c r="D1003" s="179"/>
      <c r="E1003" s="179"/>
      <c r="F1003" s="179"/>
      <c r="G1003" s="181"/>
      <c r="H1003" s="181"/>
      <c r="I1003" s="181"/>
      <c r="J1003" s="218"/>
      <c r="K1003" s="197"/>
      <c r="L1003" s="197"/>
      <c r="M1003" s="197"/>
      <c r="N1003" s="218"/>
      <c r="O1003" s="218"/>
      <c r="P1003" s="218"/>
      <c r="Q1003" s="218"/>
      <c r="R1003" s="218"/>
      <c r="S1003" s="218"/>
      <c r="T1003" s="218"/>
      <c r="U1003" s="218"/>
      <c r="V1003" s="179"/>
      <c r="W1003" s="179"/>
    </row>
    <row r="1004" spans="1:23" s="176" customFormat="1" ht="16.5">
      <c r="A1004" s="179"/>
      <c r="B1004" s="180"/>
      <c r="C1004" s="180"/>
      <c r="D1004" s="179"/>
      <c r="E1004" s="179"/>
      <c r="F1004" s="179"/>
      <c r="G1004" s="181"/>
      <c r="H1004" s="181"/>
      <c r="I1004" s="181"/>
      <c r="J1004" s="218"/>
      <c r="K1004" s="197"/>
      <c r="L1004" s="197"/>
      <c r="M1004" s="197"/>
      <c r="N1004" s="218"/>
      <c r="O1004" s="218"/>
      <c r="P1004" s="218"/>
      <c r="Q1004" s="218"/>
      <c r="R1004" s="218"/>
      <c r="S1004" s="218"/>
      <c r="T1004" s="218"/>
      <c r="U1004" s="218"/>
      <c r="V1004" s="179"/>
      <c r="W1004" s="179"/>
    </row>
    <row r="1005" spans="1:23" s="176" customFormat="1" ht="16.5">
      <c r="A1005" s="179"/>
      <c r="B1005" s="180"/>
      <c r="C1005" s="180"/>
      <c r="D1005" s="179"/>
      <c r="E1005" s="179"/>
      <c r="F1005" s="179"/>
      <c r="G1005" s="181"/>
      <c r="H1005" s="181"/>
      <c r="I1005" s="181"/>
      <c r="J1005" s="218"/>
      <c r="K1005" s="197"/>
      <c r="L1005" s="197"/>
      <c r="M1005" s="197"/>
      <c r="N1005" s="218"/>
      <c r="O1005" s="218"/>
      <c r="P1005" s="218"/>
      <c r="Q1005" s="218"/>
      <c r="R1005" s="218"/>
      <c r="S1005" s="218"/>
      <c r="T1005" s="218"/>
      <c r="U1005" s="218"/>
      <c r="V1005" s="179"/>
      <c r="W1005" s="179"/>
    </row>
    <row r="1006" spans="1:23" s="176" customFormat="1" ht="16.5">
      <c r="A1006" s="179"/>
      <c r="B1006" s="180"/>
      <c r="C1006" s="180"/>
      <c r="D1006" s="179"/>
      <c r="E1006" s="179"/>
      <c r="F1006" s="179"/>
      <c r="G1006" s="181"/>
      <c r="H1006" s="181"/>
      <c r="I1006" s="181"/>
      <c r="J1006" s="218"/>
      <c r="K1006" s="197"/>
      <c r="L1006" s="197"/>
      <c r="M1006" s="197"/>
      <c r="N1006" s="218"/>
      <c r="O1006" s="218"/>
      <c r="P1006" s="218"/>
      <c r="Q1006" s="218"/>
      <c r="R1006" s="218"/>
      <c r="S1006" s="218"/>
      <c r="T1006" s="218"/>
      <c r="U1006" s="218"/>
      <c r="V1006" s="179"/>
      <c r="W1006" s="179"/>
    </row>
    <row r="1007" spans="1:23" s="176" customFormat="1" ht="16.5">
      <c r="A1007" s="179"/>
      <c r="B1007" s="180"/>
      <c r="C1007" s="180"/>
      <c r="D1007" s="179"/>
      <c r="E1007" s="179"/>
      <c r="F1007" s="179"/>
      <c r="G1007" s="181"/>
      <c r="H1007" s="181"/>
      <c r="I1007" s="181"/>
      <c r="J1007" s="218"/>
      <c r="K1007" s="197"/>
      <c r="L1007" s="197"/>
      <c r="M1007" s="197"/>
      <c r="N1007" s="218"/>
      <c r="O1007" s="218"/>
      <c r="P1007" s="218"/>
      <c r="Q1007" s="218"/>
      <c r="R1007" s="218"/>
      <c r="S1007" s="218"/>
      <c r="T1007" s="218"/>
      <c r="U1007" s="218"/>
      <c r="V1007" s="179"/>
      <c r="W1007" s="179"/>
    </row>
    <row r="1008" spans="1:23" s="176" customFormat="1" ht="16.5">
      <c r="A1008" s="179"/>
      <c r="B1008" s="180"/>
      <c r="C1008" s="180"/>
      <c r="D1008" s="179"/>
      <c r="E1008" s="179"/>
      <c r="F1008" s="179"/>
      <c r="G1008" s="181"/>
      <c r="H1008" s="181"/>
      <c r="I1008" s="181"/>
      <c r="J1008" s="218"/>
      <c r="K1008" s="197"/>
      <c r="L1008" s="197"/>
      <c r="M1008" s="197"/>
      <c r="N1008" s="218"/>
      <c r="O1008" s="218"/>
      <c r="P1008" s="218"/>
      <c r="Q1008" s="218"/>
      <c r="R1008" s="218"/>
      <c r="S1008" s="218"/>
      <c r="T1008" s="218"/>
      <c r="U1008" s="218"/>
      <c r="V1008" s="179"/>
      <c r="W1008" s="179"/>
    </row>
    <row r="1009" spans="1:23" s="176" customFormat="1" ht="16.5">
      <c r="A1009" s="179"/>
      <c r="B1009" s="180"/>
      <c r="C1009" s="180"/>
      <c r="D1009" s="179"/>
      <c r="E1009" s="179"/>
      <c r="F1009" s="179"/>
      <c r="G1009" s="181"/>
      <c r="H1009" s="181"/>
      <c r="I1009" s="181"/>
      <c r="J1009" s="218"/>
      <c r="K1009" s="197"/>
      <c r="L1009" s="197"/>
      <c r="M1009" s="197"/>
      <c r="N1009" s="218"/>
      <c r="O1009" s="218"/>
      <c r="P1009" s="218"/>
      <c r="Q1009" s="218"/>
      <c r="R1009" s="218"/>
      <c r="S1009" s="218"/>
      <c r="T1009" s="218"/>
      <c r="U1009" s="218"/>
      <c r="V1009" s="179"/>
      <c r="W1009" s="179"/>
    </row>
    <row r="1010" spans="1:23" s="176" customFormat="1" ht="16.5">
      <c r="A1010" s="179"/>
      <c r="B1010" s="180"/>
      <c r="C1010" s="180"/>
      <c r="D1010" s="179"/>
      <c r="E1010" s="179"/>
      <c r="F1010" s="179"/>
      <c r="G1010" s="181"/>
      <c r="H1010" s="181"/>
      <c r="I1010" s="181"/>
      <c r="J1010" s="218"/>
      <c r="K1010" s="197"/>
      <c r="L1010" s="197"/>
      <c r="M1010" s="197"/>
      <c r="N1010" s="218"/>
      <c r="O1010" s="218"/>
      <c r="P1010" s="218"/>
      <c r="Q1010" s="218"/>
      <c r="R1010" s="218"/>
      <c r="S1010" s="218"/>
      <c r="T1010" s="218"/>
      <c r="U1010" s="218"/>
      <c r="V1010" s="179"/>
      <c r="W1010" s="179"/>
    </row>
    <row r="1011" spans="1:23" s="176" customFormat="1" ht="16.5">
      <c r="A1011" s="179"/>
      <c r="B1011" s="180"/>
      <c r="C1011" s="180"/>
      <c r="D1011" s="179"/>
      <c r="E1011" s="179"/>
      <c r="F1011" s="179"/>
      <c r="G1011" s="181"/>
      <c r="H1011" s="181"/>
      <c r="I1011" s="181"/>
      <c r="J1011" s="218"/>
      <c r="K1011" s="197"/>
      <c r="L1011" s="197"/>
      <c r="M1011" s="197"/>
      <c r="N1011" s="218"/>
      <c r="O1011" s="218"/>
      <c r="P1011" s="218"/>
      <c r="Q1011" s="218"/>
      <c r="R1011" s="218"/>
      <c r="S1011" s="218"/>
      <c r="T1011" s="218"/>
      <c r="U1011" s="218"/>
      <c r="V1011" s="179"/>
      <c r="W1011" s="179"/>
    </row>
    <row r="1012" spans="1:23" s="176" customFormat="1" ht="16.5">
      <c r="A1012" s="179"/>
      <c r="B1012" s="180"/>
      <c r="C1012" s="180"/>
      <c r="D1012" s="179"/>
      <c r="E1012" s="179"/>
      <c r="F1012" s="179"/>
      <c r="G1012" s="181"/>
      <c r="H1012" s="181"/>
      <c r="I1012" s="181"/>
      <c r="J1012" s="218"/>
      <c r="K1012" s="197"/>
      <c r="L1012" s="197"/>
      <c r="M1012" s="197"/>
      <c r="N1012" s="218"/>
      <c r="O1012" s="218"/>
      <c r="P1012" s="218"/>
      <c r="Q1012" s="218"/>
      <c r="R1012" s="218"/>
      <c r="S1012" s="218"/>
      <c r="T1012" s="218"/>
      <c r="U1012" s="218"/>
      <c r="V1012" s="179"/>
      <c r="W1012" s="179"/>
    </row>
    <row r="1013" spans="1:23" s="176" customFormat="1" ht="16.5">
      <c r="A1013" s="179"/>
      <c r="B1013" s="180"/>
      <c r="C1013" s="180"/>
      <c r="D1013" s="179"/>
      <c r="E1013" s="179"/>
      <c r="F1013" s="179"/>
      <c r="G1013" s="181"/>
      <c r="H1013" s="181"/>
      <c r="I1013" s="181"/>
      <c r="J1013" s="218"/>
      <c r="K1013" s="197"/>
      <c r="L1013" s="197"/>
      <c r="M1013" s="197"/>
      <c r="N1013" s="218"/>
      <c r="O1013" s="218"/>
      <c r="P1013" s="218"/>
      <c r="Q1013" s="218"/>
      <c r="R1013" s="218"/>
      <c r="S1013" s="218"/>
      <c r="T1013" s="218"/>
      <c r="U1013" s="218"/>
      <c r="V1013" s="179"/>
      <c r="W1013" s="179"/>
    </row>
    <row r="1014" spans="1:23" s="176" customFormat="1" ht="16.5">
      <c r="A1014" s="179"/>
      <c r="B1014" s="180"/>
      <c r="C1014" s="180"/>
      <c r="D1014" s="179"/>
      <c r="E1014" s="179"/>
      <c r="F1014" s="179"/>
      <c r="G1014" s="181"/>
      <c r="H1014" s="181"/>
      <c r="I1014" s="181"/>
      <c r="J1014" s="218"/>
      <c r="K1014" s="197"/>
      <c r="L1014" s="197"/>
      <c r="M1014" s="197"/>
      <c r="N1014" s="218"/>
      <c r="O1014" s="218"/>
      <c r="P1014" s="218"/>
      <c r="Q1014" s="218"/>
      <c r="R1014" s="218"/>
      <c r="S1014" s="218"/>
      <c r="T1014" s="218"/>
      <c r="U1014" s="218"/>
      <c r="V1014" s="179"/>
      <c r="W1014" s="179"/>
    </row>
    <row r="1015" spans="1:23" s="176" customFormat="1" ht="16.5">
      <c r="A1015" s="179"/>
      <c r="B1015" s="180"/>
      <c r="C1015" s="180"/>
      <c r="D1015" s="179"/>
      <c r="E1015" s="179"/>
      <c r="F1015" s="179"/>
      <c r="G1015" s="181"/>
      <c r="H1015" s="181"/>
      <c r="I1015" s="181"/>
      <c r="J1015" s="218"/>
      <c r="K1015" s="197"/>
      <c r="L1015" s="197"/>
      <c r="M1015" s="197"/>
      <c r="N1015" s="218"/>
      <c r="O1015" s="218"/>
      <c r="P1015" s="218"/>
      <c r="Q1015" s="218"/>
      <c r="R1015" s="218"/>
      <c r="S1015" s="218"/>
      <c r="T1015" s="218"/>
      <c r="U1015" s="218"/>
      <c r="V1015" s="179"/>
      <c r="W1015" s="179"/>
    </row>
    <row r="1016" spans="1:23" s="176" customFormat="1" ht="16.5">
      <c r="A1016" s="179"/>
      <c r="B1016" s="180"/>
      <c r="C1016" s="180"/>
      <c r="D1016" s="179"/>
      <c r="E1016" s="179"/>
      <c r="F1016" s="179"/>
      <c r="G1016" s="181"/>
      <c r="H1016" s="181"/>
      <c r="I1016" s="181"/>
      <c r="J1016" s="218"/>
      <c r="K1016" s="197"/>
      <c r="L1016" s="197"/>
      <c r="M1016" s="197"/>
      <c r="N1016" s="218"/>
      <c r="O1016" s="218"/>
      <c r="P1016" s="218"/>
      <c r="Q1016" s="218"/>
      <c r="R1016" s="218"/>
      <c r="S1016" s="218"/>
      <c r="T1016" s="218"/>
      <c r="U1016" s="218"/>
      <c r="V1016" s="179"/>
      <c r="W1016" s="179"/>
    </row>
    <row r="1017" spans="1:23" s="176" customFormat="1" ht="16.5">
      <c r="A1017" s="179"/>
      <c r="B1017" s="180"/>
      <c r="C1017" s="180"/>
      <c r="D1017" s="179"/>
      <c r="E1017" s="179"/>
      <c r="F1017" s="179"/>
      <c r="G1017" s="181"/>
      <c r="H1017" s="181"/>
      <c r="I1017" s="181"/>
      <c r="J1017" s="218"/>
      <c r="K1017" s="197"/>
      <c r="L1017" s="197"/>
      <c r="M1017" s="197"/>
      <c r="N1017" s="218"/>
      <c r="O1017" s="218"/>
      <c r="P1017" s="218"/>
      <c r="Q1017" s="218"/>
      <c r="R1017" s="218"/>
      <c r="S1017" s="218"/>
      <c r="T1017" s="218"/>
      <c r="U1017" s="218"/>
      <c r="V1017" s="179"/>
      <c r="W1017" s="179"/>
    </row>
    <row r="1018" spans="1:23" s="176" customFormat="1" ht="16.5">
      <c r="A1018" s="179"/>
      <c r="B1018" s="180"/>
      <c r="C1018" s="180"/>
      <c r="D1018" s="179"/>
      <c r="E1018" s="179"/>
      <c r="F1018" s="179"/>
      <c r="G1018" s="181"/>
      <c r="H1018" s="181"/>
      <c r="I1018" s="181"/>
      <c r="J1018" s="218"/>
      <c r="K1018" s="197"/>
      <c r="L1018" s="197"/>
      <c r="M1018" s="197"/>
      <c r="N1018" s="218"/>
      <c r="O1018" s="218"/>
      <c r="P1018" s="218"/>
      <c r="Q1018" s="218"/>
      <c r="R1018" s="218"/>
      <c r="S1018" s="218"/>
      <c r="T1018" s="218"/>
      <c r="U1018" s="218"/>
      <c r="V1018" s="179"/>
      <c r="W1018" s="179"/>
    </row>
    <row r="1019" spans="1:23" s="176" customFormat="1" ht="16.5">
      <c r="A1019" s="179"/>
      <c r="B1019" s="180"/>
      <c r="C1019" s="180"/>
      <c r="D1019" s="179"/>
      <c r="E1019" s="179"/>
      <c r="F1019" s="179"/>
      <c r="G1019" s="181"/>
      <c r="H1019" s="181"/>
      <c r="I1019" s="181"/>
      <c r="J1019" s="218"/>
      <c r="K1019" s="197"/>
      <c r="L1019" s="197"/>
      <c r="M1019" s="197"/>
      <c r="N1019" s="218"/>
      <c r="O1019" s="218"/>
      <c r="P1019" s="218"/>
      <c r="Q1019" s="218"/>
      <c r="R1019" s="218"/>
      <c r="S1019" s="218"/>
      <c r="T1019" s="218"/>
      <c r="U1019" s="218"/>
      <c r="V1019" s="179"/>
      <c r="W1019" s="179"/>
    </row>
    <row r="1020" spans="1:23" s="176" customFormat="1" ht="16.5">
      <c r="A1020" s="179"/>
      <c r="B1020" s="180"/>
      <c r="C1020" s="180"/>
      <c r="D1020" s="179"/>
      <c r="E1020" s="179"/>
      <c r="F1020" s="179"/>
      <c r="G1020" s="181"/>
      <c r="H1020" s="181"/>
      <c r="I1020" s="181"/>
      <c r="J1020" s="218"/>
      <c r="K1020" s="197"/>
      <c r="L1020" s="197"/>
      <c r="M1020" s="197"/>
      <c r="N1020" s="218"/>
      <c r="O1020" s="218"/>
      <c r="P1020" s="218"/>
      <c r="Q1020" s="218"/>
      <c r="R1020" s="218"/>
      <c r="S1020" s="218"/>
      <c r="T1020" s="218"/>
      <c r="U1020" s="218"/>
      <c r="V1020" s="179"/>
      <c r="W1020" s="179"/>
    </row>
    <row r="1021" spans="1:23" s="176" customFormat="1" ht="16.5">
      <c r="A1021" s="179"/>
      <c r="B1021" s="180"/>
      <c r="C1021" s="180"/>
      <c r="D1021" s="179"/>
      <c r="E1021" s="179"/>
      <c r="F1021" s="179"/>
      <c r="G1021" s="181"/>
      <c r="H1021" s="181"/>
      <c r="I1021" s="181"/>
      <c r="J1021" s="218"/>
      <c r="K1021" s="197"/>
      <c r="L1021" s="197"/>
      <c r="M1021" s="197"/>
      <c r="N1021" s="218"/>
      <c r="O1021" s="218"/>
      <c r="P1021" s="218"/>
      <c r="Q1021" s="218"/>
      <c r="R1021" s="218"/>
      <c r="S1021" s="218"/>
      <c r="T1021" s="218"/>
      <c r="U1021" s="218"/>
      <c r="V1021" s="179"/>
      <c r="W1021" s="179"/>
    </row>
    <row r="1022" spans="1:23" s="176" customFormat="1" ht="16.5">
      <c r="A1022" s="179"/>
      <c r="B1022" s="180"/>
      <c r="C1022" s="180"/>
      <c r="D1022" s="179"/>
      <c r="E1022" s="179"/>
      <c r="F1022" s="179"/>
      <c r="G1022" s="181"/>
      <c r="H1022" s="181"/>
      <c r="I1022" s="181"/>
      <c r="J1022" s="218"/>
      <c r="K1022" s="197"/>
      <c r="L1022" s="197"/>
      <c r="M1022" s="197"/>
      <c r="N1022" s="218"/>
      <c r="O1022" s="218"/>
      <c r="P1022" s="218"/>
      <c r="Q1022" s="218"/>
      <c r="R1022" s="218"/>
      <c r="S1022" s="218"/>
      <c r="T1022" s="218"/>
      <c r="U1022" s="218"/>
      <c r="V1022" s="179"/>
      <c r="W1022" s="179"/>
    </row>
    <row r="1023" spans="1:23" s="176" customFormat="1" ht="16.5">
      <c r="A1023" s="179"/>
      <c r="B1023" s="180"/>
      <c r="C1023" s="180"/>
      <c r="D1023" s="179"/>
      <c r="E1023" s="179"/>
      <c r="F1023" s="179"/>
      <c r="G1023" s="181"/>
      <c r="H1023" s="181"/>
      <c r="I1023" s="181"/>
      <c r="J1023" s="218"/>
      <c r="K1023" s="197"/>
      <c r="L1023" s="197"/>
      <c r="M1023" s="197"/>
      <c r="N1023" s="218"/>
      <c r="O1023" s="218"/>
      <c r="P1023" s="218"/>
      <c r="Q1023" s="218"/>
      <c r="R1023" s="218"/>
      <c r="S1023" s="218"/>
      <c r="T1023" s="218"/>
      <c r="U1023" s="218"/>
      <c r="V1023" s="179"/>
      <c r="W1023" s="179"/>
    </row>
    <row r="1024" spans="1:23" s="176" customFormat="1" ht="16.5">
      <c r="A1024" s="179"/>
      <c r="B1024" s="180"/>
      <c r="C1024" s="180"/>
      <c r="D1024" s="179"/>
      <c r="E1024" s="179"/>
      <c r="F1024" s="179"/>
      <c r="G1024" s="181"/>
      <c r="H1024" s="181"/>
      <c r="I1024" s="181"/>
      <c r="J1024" s="218"/>
      <c r="K1024" s="197"/>
      <c r="L1024" s="197"/>
      <c r="M1024" s="197"/>
      <c r="N1024" s="218"/>
      <c r="O1024" s="218"/>
      <c r="P1024" s="218"/>
      <c r="Q1024" s="218"/>
      <c r="R1024" s="218"/>
      <c r="S1024" s="218"/>
      <c r="T1024" s="218"/>
      <c r="U1024" s="218"/>
      <c r="V1024" s="179"/>
      <c r="W1024" s="179"/>
    </row>
    <row r="1025" spans="1:23" s="176" customFormat="1" ht="16.5">
      <c r="A1025" s="179"/>
      <c r="B1025" s="180"/>
      <c r="C1025" s="180"/>
      <c r="D1025" s="179"/>
      <c r="E1025" s="179"/>
      <c r="F1025" s="179"/>
      <c r="G1025" s="181"/>
      <c r="H1025" s="181"/>
      <c r="I1025" s="181"/>
      <c r="J1025" s="218"/>
      <c r="K1025" s="197"/>
      <c r="L1025" s="197"/>
      <c r="M1025" s="197"/>
      <c r="N1025" s="218"/>
      <c r="O1025" s="218"/>
      <c r="P1025" s="218"/>
      <c r="Q1025" s="218"/>
      <c r="R1025" s="218"/>
      <c r="S1025" s="218"/>
      <c r="T1025" s="218"/>
      <c r="U1025" s="218"/>
      <c r="V1025" s="179"/>
      <c r="W1025" s="179"/>
    </row>
    <row r="1026" spans="1:23" s="176" customFormat="1" ht="16.5">
      <c r="A1026" s="179"/>
      <c r="B1026" s="180"/>
      <c r="C1026" s="180"/>
      <c r="D1026" s="179"/>
      <c r="E1026" s="179"/>
      <c r="F1026" s="179"/>
      <c r="G1026" s="181"/>
      <c r="H1026" s="181"/>
      <c r="I1026" s="181"/>
      <c r="J1026" s="218"/>
      <c r="K1026" s="197"/>
      <c r="L1026" s="197"/>
      <c r="M1026" s="197"/>
      <c r="N1026" s="218"/>
      <c r="O1026" s="218"/>
      <c r="P1026" s="218"/>
      <c r="Q1026" s="218"/>
      <c r="R1026" s="218"/>
      <c r="S1026" s="218"/>
      <c r="T1026" s="218"/>
      <c r="U1026" s="218"/>
      <c r="V1026" s="179"/>
      <c r="W1026" s="179"/>
    </row>
    <row r="1027" spans="1:23" s="176" customFormat="1" ht="16.5">
      <c r="A1027" s="179"/>
      <c r="B1027" s="180"/>
      <c r="C1027" s="180"/>
      <c r="D1027" s="179"/>
      <c r="E1027" s="179"/>
      <c r="F1027" s="179"/>
      <c r="G1027" s="181"/>
      <c r="H1027" s="181"/>
      <c r="I1027" s="181"/>
      <c r="J1027" s="218"/>
      <c r="K1027" s="197"/>
      <c r="L1027" s="197"/>
      <c r="M1027" s="197"/>
      <c r="N1027" s="218"/>
      <c r="O1027" s="218"/>
      <c r="P1027" s="218"/>
      <c r="Q1027" s="218"/>
      <c r="R1027" s="218"/>
      <c r="S1027" s="218"/>
      <c r="T1027" s="218"/>
      <c r="U1027" s="218"/>
      <c r="V1027" s="179"/>
      <c r="W1027" s="179"/>
    </row>
    <row r="1028" spans="1:23" s="176" customFormat="1" ht="16.5">
      <c r="A1028" s="179"/>
      <c r="B1028" s="180"/>
      <c r="C1028" s="180"/>
      <c r="D1028" s="179"/>
      <c r="E1028" s="179"/>
      <c r="F1028" s="179"/>
      <c r="G1028" s="181"/>
      <c r="H1028" s="181"/>
      <c r="I1028" s="181"/>
      <c r="J1028" s="218"/>
      <c r="K1028" s="197"/>
      <c r="L1028" s="197"/>
      <c r="M1028" s="197"/>
      <c r="N1028" s="218"/>
      <c r="O1028" s="218"/>
      <c r="P1028" s="218"/>
      <c r="Q1028" s="218"/>
      <c r="R1028" s="218"/>
      <c r="S1028" s="218"/>
      <c r="T1028" s="218"/>
      <c r="U1028" s="218"/>
      <c r="V1028" s="179"/>
      <c r="W1028" s="179"/>
    </row>
    <row r="1029" spans="1:23" s="176" customFormat="1" ht="16.5">
      <c r="A1029" s="179"/>
      <c r="B1029" s="180"/>
      <c r="C1029" s="180"/>
      <c r="D1029" s="179"/>
      <c r="E1029" s="179"/>
      <c r="F1029" s="179"/>
      <c r="G1029" s="181"/>
      <c r="H1029" s="181"/>
      <c r="I1029" s="181"/>
      <c r="J1029" s="218"/>
      <c r="K1029" s="197"/>
      <c r="L1029" s="197"/>
      <c r="M1029" s="197"/>
      <c r="N1029" s="218"/>
      <c r="O1029" s="218"/>
      <c r="P1029" s="218"/>
      <c r="Q1029" s="218"/>
      <c r="R1029" s="218"/>
      <c r="S1029" s="218"/>
      <c r="T1029" s="218"/>
      <c r="U1029" s="218"/>
      <c r="V1029" s="179"/>
      <c r="W1029" s="179"/>
    </row>
    <row r="1030" spans="1:23" s="176" customFormat="1" ht="16.5">
      <c r="A1030" s="179"/>
      <c r="B1030" s="180"/>
      <c r="C1030" s="180"/>
      <c r="D1030" s="179"/>
      <c r="E1030" s="179"/>
      <c r="F1030" s="179"/>
      <c r="G1030" s="181"/>
      <c r="H1030" s="181"/>
      <c r="I1030" s="181"/>
      <c r="J1030" s="218"/>
      <c r="K1030" s="197"/>
      <c r="L1030" s="197"/>
      <c r="M1030" s="197"/>
      <c r="N1030" s="218"/>
      <c r="O1030" s="218"/>
      <c r="P1030" s="218"/>
      <c r="Q1030" s="218"/>
      <c r="R1030" s="218"/>
      <c r="S1030" s="218"/>
      <c r="T1030" s="218"/>
      <c r="U1030" s="218"/>
      <c r="V1030" s="179"/>
      <c r="W1030" s="179"/>
    </row>
    <row r="1031" spans="1:23" s="176" customFormat="1" ht="16.5">
      <c r="A1031" s="179"/>
      <c r="B1031" s="180"/>
      <c r="C1031" s="180"/>
      <c r="D1031" s="179"/>
      <c r="E1031" s="179"/>
      <c r="F1031" s="179"/>
      <c r="G1031" s="181"/>
      <c r="H1031" s="181"/>
      <c r="I1031" s="181"/>
      <c r="J1031" s="218"/>
      <c r="K1031" s="197"/>
      <c r="L1031" s="197"/>
      <c r="M1031" s="197"/>
      <c r="N1031" s="218"/>
      <c r="O1031" s="218"/>
      <c r="P1031" s="218"/>
      <c r="Q1031" s="218"/>
      <c r="R1031" s="218"/>
      <c r="S1031" s="218"/>
      <c r="T1031" s="218"/>
      <c r="U1031" s="218"/>
      <c r="V1031" s="179"/>
      <c r="W1031" s="179"/>
    </row>
    <row r="1032" spans="1:23" s="176" customFormat="1" ht="16.5">
      <c r="A1032" s="179"/>
      <c r="B1032" s="180"/>
      <c r="C1032" s="180"/>
      <c r="D1032" s="179"/>
      <c r="E1032" s="179"/>
      <c r="F1032" s="179"/>
      <c r="G1032" s="181"/>
      <c r="H1032" s="181"/>
      <c r="I1032" s="181"/>
      <c r="J1032" s="218"/>
      <c r="K1032" s="197"/>
      <c r="L1032" s="197"/>
      <c r="M1032" s="197"/>
      <c r="N1032" s="218"/>
      <c r="O1032" s="218"/>
      <c r="P1032" s="218"/>
      <c r="Q1032" s="218"/>
      <c r="R1032" s="218"/>
      <c r="S1032" s="218"/>
      <c r="T1032" s="218"/>
      <c r="U1032" s="218"/>
      <c r="V1032" s="179"/>
      <c r="W1032" s="179"/>
    </row>
    <row r="1033" spans="1:23" s="176" customFormat="1" ht="16.5">
      <c r="A1033" s="179"/>
      <c r="B1033" s="180"/>
      <c r="C1033" s="180"/>
      <c r="D1033" s="179"/>
      <c r="E1033" s="179"/>
      <c r="F1033" s="179"/>
      <c r="G1033" s="181"/>
      <c r="H1033" s="181"/>
      <c r="I1033" s="181"/>
      <c r="J1033" s="218"/>
      <c r="K1033" s="197"/>
      <c r="L1033" s="197"/>
      <c r="M1033" s="197"/>
      <c r="N1033" s="218"/>
      <c r="O1033" s="218"/>
      <c r="P1033" s="218"/>
      <c r="Q1033" s="218"/>
      <c r="R1033" s="218"/>
      <c r="S1033" s="218"/>
      <c r="T1033" s="218"/>
      <c r="U1033" s="218"/>
      <c r="V1033" s="179"/>
      <c r="W1033" s="179"/>
    </row>
    <row r="1034" spans="1:23" s="176" customFormat="1" ht="16.5">
      <c r="A1034" s="179"/>
      <c r="B1034" s="180"/>
      <c r="C1034" s="180"/>
      <c r="D1034" s="179"/>
      <c r="E1034" s="179"/>
      <c r="F1034" s="179"/>
      <c r="G1034" s="181"/>
      <c r="H1034" s="181"/>
      <c r="I1034" s="181"/>
      <c r="J1034" s="218"/>
      <c r="K1034" s="197"/>
      <c r="L1034" s="197"/>
      <c r="M1034" s="197"/>
      <c r="N1034" s="218"/>
      <c r="O1034" s="218"/>
      <c r="P1034" s="218"/>
      <c r="Q1034" s="218"/>
      <c r="R1034" s="218"/>
      <c r="S1034" s="218"/>
      <c r="T1034" s="218"/>
      <c r="U1034" s="218"/>
      <c r="V1034" s="179"/>
      <c r="W1034" s="179"/>
    </row>
    <row r="1035" spans="1:23" s="176" customFormat="1" ht="16.5">
      <c r="A1035" s="179"/>
      <c r="B1035" s="180"/>
      <c r="C1035" s="180"/>
      <c r="D1035" s="179"/>
      <c r="E1035" s="179"/>
      <c r="F1035" s="179"/>
      <c r="G1035" s="181"/>
      <c r="H1035" s="181"/>
      <c r="I1035" s="181"/>
      <c r="J1035" s="218"/>
      <c r="K1035" s="197"/>
      <c r="L1035" s="197"/>
      <c r="M1035" s="197"/>
      <c r="N1035" s="218"/>
      <c r="O1035" s="218"/>
      <c r="P1035" s="218"/>
      <c r="Q1035" s="218"/>
      <c r="R1035" s="218"/>
      <c r="S1035" s="218"/>
      <c r="T1035" s="218"/>
      <c r="U1035" s="218"/>
      <c r="V1035" s="179"/>
      <c r="W1035" s="179"/>
    </row>
    <row r="1036" spans="1:23" s="176" customFormat="1" ht="16.5">
      <c r="A1036" s="179"/>
      <c r="B1036" s="180"/>
      <c r="C1036" s="180"/>
      <c r="D1036" s="179"/>
      <c r="E1036" s="179"/>
      <c r="F1036" s="179"/>
      <c r="G1036" s="181"/>
      <c r="H1036" s="181"/>
      <c r="I1036" s="181"/>
      <c r="J1036" s="218"/>
      <c r="K1036" s="197"/>
      <c r="L1036" s="197"/>
      <c r="M1036" s="197"/>
      <c r="N1036" s="218"/>
      <c r="O1036" s="218"/>
      <c r="P1036" s="218"/>
      <c r="Q1036" s="218"/>
      <c r="R1036" s="218"/>
      <c r="S1036" s="218"/>
      <c r="T1036" s="218"/>
      <c r="U1036" s="218"/>
      <c r="V1036" s="179"/>
      <c r="W1036" s="179"/>
    </row>
    <row r="1037" spans="1:23" s="176" customFormat="1" ht="16.5">
      <c r="A1037" s="179"/>
      <c r="B1037" s="180"/>
      <c r="C1037" s="180"/>
      <c r="D1037" s="179"/>
      <c r="E1037" s="179"/>
      <c r="F1037" s="179"/>
      <c r="G1037" s="181"/>
      <c r="H1037" s="181"/>
      <c r="I1037" s="181"/>
      <c r="J1037" s="218"/>
      <c r="K1037" s="197"/>
      <c r="L1037" s="197"/>
      <c r="M1037" s="197"/>
      <c r="N1037" s="218"/>
      <c r="O1037" s="218"/>
      <c r="P1037" s="218"/>
      <c r="Q1037" s="218"/>
      <c r="R1037" s="218"/>
      <c r="S1037" s="218"/>
      <c r="T1037" s="218"/>
      <c r="U1037" s="218"/>
      <c r="V1037" s="179"/>
      <c r="W1037" s="179"/>
    </row>
    <row r="1038" spans="1:23" s="176" customFormat="1" ht="16.5">
      <c r="A1038" s="179"/>
      <c r="B1038" s="180"/>
      <c r="C1038" s="180"/>
      <c r="D1038" s="179"/>
      <c r="E1038" s="179"/>
      <c r="F1038" s="179"/>
      <c r="G1038" s="181"/>
      <c r="H1038" s="181"/>
      <c r="I1038" s="181"/>
      <c r="J1038" s="218"/>
      <c r="K1038" s="197"/>
      <c r="L1038" s="197"/>
      <c r="M1038" s="197"/>
      <c r="N1038" s="218"/>
      <c r="O1038" s="218"/>
      <c r="P1038" s="218"/>
      <c r="Q1038" s="218"/>
      <c r="R1038" s="218"/>
      <c r="S1038" s="218"/>
      <c r="T1038" s="218"/>
      <c r="U1038" s="218"/>
      <c r="V1038" s="179"/>
      <c r="W1038" s="179"/>
    </row>
    <row r="1039" spans="1:23" s="176" customFormat="1" ht="16.5">
      <c r="A1039" s="179"/>
      <c r="B1039" s="180"/>
      <c r="C1039" s="180"/>
      <c r="D1039" s="179"/>
      <c r="E1039" s="179"/>
      <c r="F1039" s="179"/>
      <c r="G1039" s="181"/>
      <c r="H1039" s="181"/>
      <c r="I1039" s="181"/>
      <c r="J1039" s="218"/>
      <c r="K1039" s="197"/>
      <c r="L1039" s="197"/>
      <c r="M1039" s="197"/>
      <c r="N1039" s="218"/>
      <c r="O1039" s="218"/>
      <c r="P1039" s="218"/>
      <c r="Q1039" s="218"/>
      <c r="R1039" s="218"/>
      <c r="S1039" s="218"/>
      <c r="T1039" s="218"/>
      <c r="U1039" s="218"/>
      <c r="V1039" s="179"/>
      <c r="W1039" s="179"/>
    </row>
    <row r="1040" spans="1:23" s="176" customFormat="1" ht="16.5">
      <c r="A1040" s="179"/>
      <c r="B1040" s="180"/>
      <c r="C1040" s="180"/>
      <c r="D1040" s="179"/>
      <c r="E1040" s="179"/>
      <c r="F1040" s="179"/>
      <c r="G1040" s="181"/>
      <c r="H1040" s="181"/>
      <c r="I1040" s="181"/>
      <c r="J1040" s="218"/>
      <c r="K1040" s="197"/>
      <c r="L1040" s="197"/>
      <c r="M1040" s="197"/>
      <c r="N1040" s="218"/>
      <c r="O1040" s="218"/>
      <c r="P1040" s="218"/>
      <c r="Q1040" s="218"/>
      <c r="R1040" s="218"/>
      <c r="S1040" s="218"/>
      <c r="T1040" s="218"/>
      <c r="U1040" s="218"/>
      <c r="V1040" s="179"/>
      <c r="W1040" s="179"/>
    </row>
    <row r="1041" spans="1:23" s="176" customFormat="1" ht="16.5">
      <c r="A1041" s="179"/>
      <c r="B1041" s="180"/>
      <c r="C1041" s="180"/>
      <c r="D1041" s="179"/>
      <c r="E1041" s="179"/>
      <c r="F1041" s="179"/>
      <c r="G1041" s="181"/>
      <c r="H1041" s="181"/>
      <c r="I1041" s="181"/>
      <c r="J1041" s="218"/>
      <c r="K1041" s="197"/>
      <c r="L1041" s="197"/>
      <c r="M1041" s="197"/>
      <c r="N1041" s="218"/>
      <c r="O1041" s="218"/>
      <c r="P1041" s="218"/>
      <c r="Q1041" s="218"/>
      <c r="R1041" s="218"/>
      <c r="S1041" s="218"/>
      <c r="T1041" s="218"/>
      <c r="U1041" s="218"/>
      <c r="V1041" s="179"/>
      <c r="W1041" s="179"/>
    </row>
    <row r="1042" spans="1:23" s="176" customFormat="1" ht="16.5">
      <c r="A1042" s="179"/>
      <c r="B1042" s="180"/>
      <c r="C1042" s="180"/>
      <c r="D1042" s="179"/>
      <c r="E1042" s="179"/>
      <c r="F1042" s="179"/>
      <c r="G1042" s="181"/>
      <c r="H1042" s="181"/>
      <c r="I1042" s="181"/>
      <c r="J1042" s="218"/>
      <c r="K1042" s="197"/>
      <c r="L1042" s="197"/>
      <c r="M1042" s="197"/>
      <c r="N1042" s="218"/>
      <c r="O1042" s="218"/>
      <c r="P1042" s="218"/>
      <c r="Q1042" s="218"/>
      <c r="R1042" s="218"/>
      <c r="S1042" s="218"/>
      <c r="T1042" s="218"/>
      <c r="U1042" s="218"/>
      <c r="V1042" s="179"/>
      <c r="W1042" s="179"/>
    </row>
    <row r="1043" spans="1:23" s="176" customFormat="1" ht="16.5">
      <c r="A1043" s="179"/>
      <c r="B1043" s="180"/>
      <c r="C1043" s="180"/>
      <c r="D1043" s="179"/>
      <c r="E1043" s="179"/>
      <c r="F1043" s="179"/>
      <c r="G1043" s="181"/>
      <c r="H1043" s="181"/>
      <c r="I1043" s="181"/>
      <c r="J1043" s="218"/>
      <c r="K1043" s="197"/>
      <c r="L1043" s="197"/>
      <c r="M1043" s="197"/>
      <c r="N1043" s="218"/>
      <c r="O1043" s="218"/>
      <c r="P1043" s="218"/>
      <c r="Q1043" s="218"/>
      <c r="R1043" s="218"/>
      <c r="S1043" s="218"/>
      <c r="T1043" s="218"/>
      <c r="U1043" s="218"/>
      <c r="V1043" s="179"/>
      <c r="W1043" s="179"/>
    </row>
    <row r="1044" spans="1:23" s="176" customFormat="1" ht="16.5">
      <c r="A1044" s="179"/>
      <c r="B1044" s="180"/>
      <c r="C1044" s="180"/>
      <c r="D1044" s="179"/>
      <c r="E1044" s="179"/>
      <c r="F1044" s="179"/>
      <c r="G1044" s="181"/>
      <c r="H1044" s="181"/>
      <c r="I1044" s="181"/>
      <c r="J1044" s="218"/>
      <c r="K1044" s="197"/>
      <c r="L1044" s="197"/>
      <c r="M1044" s="197"/>
      <c r="N1044" s="218"/>
      <c r="O1044" s="218"/>
      <c r="P1044" s="218"/>
      <c r="Q1044" s="218"/>
      <c r="R1044" s="218"/>
      <c r="S1044" s="218"/>
      <c r="T1044" s="218"/>
      <c r="U1044" s="218"/>
      <c r="V1044" s="179"/>
      <c r="W1044" s="179"/>
    </row>
    <row r="1045" spans="1:23" s="176" customFormat="1" ht="16.5">
      <c r="A1045" s="179"/>
      <c r="B1045" s="180"/>
      <c r="C1045" s="180"/>
      <c r="D1045" s="179"/>
      <c r="E1045" s="179"/>
      <c r="F1045" s="179"/>
      <c r="G1045" s="181"/>
      <c r="H1045" s="181"/>
      <c r="I1045" s="181"/>
      <c r="J1045" s="218"/>
      <c r="K1045" s="197"/>
      <c r="L1045" s="197"/>
      <c r="M1045" s="197"/>
      <c r="N1045" s="218"/>
      <c r="O1045" s="218"/>
      <c r="P1045" s="218"/>
      <c r="Q1045" s="218"/>
      <c r="R1045" s="218"/>
      <c r="S1045" s="218"/>
      <c r="T1045" s="218"/>
      <c r="U1045" s="218"/>
      <c r="V1045" s="179"/>
      <c r="W1045" s="179"/>
    </row>
    <row r="1046" spans="1:23" s="176" customFormat="1" ht="16.5">
      <c r="A1046" s="179"/>
      <c r="B1046" s="180"/>
      <c r="C1046" s="180"/>
      <c r="D1046" s="179"/>
      <c r="E1046" s="179"/>
      <c r="F1046" s="179"/>
      <c r="G1046" s="181"/>
      <c r="H1046" s="181"/>
      <c r="I1046" s="181"/>
      <c r="J1046" s="218"/>
      <c r="K1046" s="197"/>
      <c r="L1046" s="197"/>
      <c r="M1046" s="197"/>
      <c r="N1046" s="218"/>
      <c r="O1046" s="218"/>
      <c r="P1046" s="218"/>
      <c r="Q1046" s="218"/>
      <c r="R1046" s="218"/>
      <c r="S1046" s="218"/>
      <c r="T1046" s="218"/>
      <c r="U1046" s="218"/>
      <c r="V1046" s="179"/>
      <c r="W1046" s="179"/>
    </row>
    <row r="1047" spans="1:23" s="176" customFormat="1" ht="16.5">
      <c r="A1047" s="179"/>
      <c r="B1047" s="180"/>
      <c r="C1047" s="180"/>
      <c r="D1047" s="179"/>
      <c r="E1047" s="179"/>
      <c r="F1047" s="179"/>
      <c r="G1047" s="181"/>
      <c r="H1047" s="181"/>
      <c r="I1047" s="181"/>
      <c r="J1047" s="218"/>
      <c r="K1047" s="197"/>
      <c r="L1047" s="197"/>
      <c r="M1047" s="197"/>
      <c r="N1047" s="218"/>
      <c r="O1047" s="218"/>
      <c r="P1047" s="218"/>
      <c r="Q1047" s="218"/>
      <c r="R1047" s="218"/>
      <c r="S1047" s="218"/>
      <c r="T1047" s="218"/>
      <c r="U1047" s="218"/>
      <c r="V1047" s="179"/>
      <c r="W1047" s="179"/>
    </row>
    <row r="1048" spans="1:23" s="176" customFormat="1" ht="16.5">
      <c r="A1048" s="179"/>
      <c r="B1048" s="180"/>
      <c r="C1048" s="180"/>
      <c r="D1048" s="179"/>
      <c r="E1048" s="179"/>
      <c r="F1048" s="179"/>
      <c r="G1048" s="181"/>
      <c r="H1048" s="181"/>
      <c r="I1048" s="181"/>
      <c r="J1048" s="218"/>
      <c r="K1048" s="197"/>
      <c r="L1048" s="197"/>
      <c r="M1048" s="197"/>
      <c r="N1048" s="218"/>
      <c r="O1048" s="218"/>
      <c r="P1048" s="218"/>
      <c r="Q1048" s="218"/>
      <c r="R1048" s="218"/>
      <c r="S1048" s="218"/>
      <c r="T1048" s="218"/>
      <c r="U1048" s="218"/>
      <c r="V1048" s="179"/>
      <c r="W1048" s="179"/>
    </row>
    <row r="1049" spans="1:23" s="176" customFormat="1" ht="16.5">
      <c r="A1049" s="179"/>
      <c r="B1049" s="180"/>
      <c r="C1049" s="180"/>
      <c r="D1049" s="179"/>
      <c r="E1049" s="179"/>
      <c r="F1049" s="179"/>
      <c r="G1049" s="181"/>
      <c r="H1049" s="181"/>
      <c r="I1049" s="181"/>
      <c r="J1049" s="218"/>
      <c r="K1049" s="197"/>
      <c r="L1049" s="197"/>
      <c r="M1049" s="197"/>
      <c r="N1049" s="218"/>
      <c r="O1049" s="218"/>
      <c r="P1049" s="218"/>
      <c r="Q1049" s="218"/>
      <c r="R1049" s="218"/>
      <c r="S1049" s="218"/>
      <c r="T1049" s="218"/>
      <c r="U1049" s="218"/>
      <c r="V1049" s="179"/>
      <c r="W1049" s="179"/>
    </row>
    <row r="1050" spans="1:23" s="176" customFormat="1" ht="16.5">
      <c r="A1050" s="179"/>
      <c r="B1050" s="180"/>
      <c r="C1050" s="180"/>
      <c r="D1050" s="179"/>
      <c r="E1050" s="179"/>
      <c r="F1050" s="179"/>
      <c r="G1050" s="181"/>
      <c r="H1050" s="181"/>
      <c r="I1050" s="181"/>
      <c r="J1050" s="218"/>
      <c r="K1050" s="197"/>
      <c r="L1050" s="197"/>
      <c r="M1050" s="197"/>
      <c r="N1050" s="218"/>
      <c r="O1050" s="218"/>
      <c r="P1050" s="218"/>
      <c r="Q1050" s="218"/>
      <c r="R1050" s="218"/>
      <c r="S1050" s="218"/>
      <c r="T1050" s="218"/>
      <c r="U1050" s="218"/>
      <c r="V1050" s="179"/>
      <c r="W1050" s="179"/>
    </row>
    <row r="1051" spans="1:23" s="176" customFormat="1" ht="16.5">
      <c r="A1051" s="179"/>
      <c r="B1051" s="180"/>
      <c r="C1051" s="180"/>
      <c r="D1051" s="179"/>
      <c r="E1051" s="179"/>
      <c r="F1051" s="179"/>
      <c r="G1051" s="181"/>
      <c r="H1051" s="181"/>
      <c r="I1051" s="181"/>
      <c r="J1051" s="218"/>
      <c r="K1051" s="197"/>
      <c r="L1051" s="197"/>
      <c r="M1051" s="197"/>
      <c r="N1051" s="218"/>
      <c r="O1051" s="218"/>
      <c r="P1051" s="218"/>
      <c r="Q1051" s="218"/>
      <c r="R1051" s="218"/>
      <c r="S1051" s="218"/>
      <c r="T1051" s="218"/>
      <c r="U1051" s="218"/>
      <c r="V1051" s="179"/>
      <c r="W1051" s="179"/>
    </row>
    <row r="1052" spans="1:23" s="176" customFormat="1" ht="16.5">
      <c r="A1052" s="179"/>
      <c r="B1052" s="180"/>
      <c r="C1052" s="180"/>
      <c r="D1052" s="179"/>
      <c r="E1052" s="179"/>
      <c r="F1052" s="179"/>
      <c r="G1052" s="181"/>
      <c r="H1052" s="181"/>
      <c r="I1052" s="181"/>
      <c r="J1052" s="218"/>
      <c r="K1052" s="197"/>
      <c r="L1052" s="197"/>
      <c r="M1052" s="197"/>
      <c r="N1052" s="218"/>
      <c r="O1052" s="218"/>
      <c r="P1052" s="218"/>
      <c r="Q1052" s="218"/>
      <c r="R1052" s="218"/>
      <c r="S1052" s="218"/>
      <c r="T1052" s="218"/>
      <c r="U1052" s="218"/>
      <c r="V1052" s="179"/>
      <c r="W1052" s="179"/>
    </row>
    <row r="1053" spans="1:23" s="176" customFormat="1" ht="16.5">
      <c r="A1053" s="179"/>
      <c r="B1053" s="180"/>
      <c r="C1053" s="180"/>
      <c r="D1053" s="179"/>
      <c r="E1053" s="179"/>
      <c r="F1053" s="179"/>
      <c r="G1053" s="181"/>
      <c r="H1053" s="181"/>
      <c r="I1053" s="181"/>
      <c r="J1053" s="218"/>
      <c r="K1053" s="197"/>
      <c r="L1053" s="197"/>
      <c r="M1053" s="197"/>
      <c r="N1053" s="218"/>
      <c r="O1053" s="218"/>
      <c r="P1053" s="218"/>
      <c r="Q1053" s="218"/>
      <c r="R1053" s="218"/>
      <c r="S1053" s="218"/>
      <c r="T1053" s="218"/>
      <c r="U1053" s="218"/>
      <c r="V1053" s="179"/>
      <c r="W1053" s="179"/>
    </row>
    <row r="1054" spans="1:23" s="176" customFormat="1" ht="16.5">
      <c r="A1054" s="179"/>
      <c r="B1054" s="180"/>
      <c r="C1054" s="180"/>
      <c r="D1054" s="179"/>
      <c r="E1054" s="179"/>
      <c r="F1054" s="179"/>
      <c r="G1054" s="181"/>
      <c r="H1054" s="181"/>
      <c r="I1054" s="181"/>
      <c r="J1054" s="218"/>
      <c r="K1054" s="197"/>
      <c r="L1054" s="197"/>
      <c r="M1054" s="197"/>
      <c r="N1054" s="218"/>
      <c r="O1054" s="218"/>
      <c r="P1054" s="218"/>
      <c r="Q1054" s="218"/>
      <c r="R1054" s="218"/>
      <c r="S1054" s="218"/>
      <c r="T1054" s="218"/>
      <c r="U1054" s="218"/>
      <c r="V1054" s="179"/>
      <c r="W1054" s="179"/>
    </row>
    <row r="1055" spans="1:23" s="176" customFormat="1" ht="16.5">
      <c r="A1055" s="179"/>
      <c r="B1055" s="180"/>
      <c r="C1055" s="180"/>
      <c r="D1055" s="179"/>
      <c r="E1055" s="179"/>
      <c r="F1055" s="179"/>
      <c r="G1055" s="181"/>
      <c r="H1055" s="181"/>
      <c r="I1055" s="181"/>
      <c r="J1055" s="218"/>
      <c r="K1055" s="197"/>
      <c r="L1055" s="197"/>
      <c r="M1055" s="197"/>
      <c r="N1055" s="218"/>
      <c r="O1055" s="218"/>
      <c r="P1055" s="218"/>
      <c r="Q1055" s="218"/>
      <c r="R1055" s="218"/>
      <c r="S1055" s="218"/>
      <c r="T1055" s="218"/>
      <c r="U1055" s="218"/>
      <c r="V1055" s="179"/>
      <c r="W1055" s="179"/>
    </row>
    <row r="1056" spans="1:23" s="176" customFormat="1" ht="16.5">
      <c r="A1056" s="179"/>
      <c r="B1056" s="180"/>
      <c r="C1056" s="180"/>
      <c r="D1056" s="179"/>
      <c r="E1056" s="179"/>
      <c r="F1056" s="179"/>
      <c r="G1056" s="181"/>
      <c r="H1056" s="181"/>
      <c r="I1056" s="181"/>
      <c r="J1056" s="218"/>
      <c r="K1056" s="197"/>
      <c r="L1056" s="197"/>
      <c r="M1056" s="197"/>
      <c r="N1056" s="218"/>
      <c r="O1056" s="218"/>
      <c r="P1056" s="218"/>
      <c r="Q1056" s="218"/>
      <c r="R1056" s="218"/>
      <c r="S1056" s="218"/>
      <c r="T1056" s="218"/>
      <c r="U1056" s="218"/>
      <c r="V1056" s="179"/>
      <c r="W1056" s="179"/>
    </row>
    <row r="1057" spans="1:23" s="176" customFormat="1" ht="16.5">
      <c r="A1057" s="179"/>
      <c r="B1057" s="180"/>
      <c r="C1057" s="180"/>
      <c r="D1057" s="179"/>
      <c r="E1057" s="179"/>
      <c r="F1057" s="179"/>
      <c r="G1057" s="181"/>
      <c r="H1057" s="181"/>
      <c r="I1057" s="181"/>
      <c r="J1057" s="218"/>
      <c r="K1057" s="197"/>
      <c r="L1057" s="197"/>
      <c r="M1057" s="197"/>
      <c r="N1057" s="218"/>
      <c r="O1057" s="218"/>
      <c r="P1057" s="218"/>
      <c r="Q1057" s="218"/>
      <c r="R1057" s="218"/>
      <c r="S1057" s="218"/>
      <c r="T1057" s="218"/>
      <c r="U1057" s="218"/>
      <c r="V1057" s="179"/>
      <c r="W1057" s="179"/>
    </row>
    <row r="1058" spans="1:23" s="176" customFormat="1" ht="16.5">
      <c r="A1058" s="179"/>
      <c r="B1058" s="180"/>
      <c r="C1058" s="180"/>
      <c r="D1058" s="179"/>
      <c r="E1058" s="179"/>
      <c r="F1058" s="179"/>
      <c r="G1058" s="181"/>
      <c r="H1058" s="181"/>
      <c r="I1058" s="181"/>
      <c r="J1058" s="218"/>
      <c r="K1058" s="197"/>
      <c r="L1058" s="197"/>
      <c r="M1058" s="197"/>
      <c r="N1058" s="218"/>
      <c r="O1058" s="218"/>
      <c r="P1058" s="218"/>
      <c r="Q1058" s="218"/>
      <c r="R1058" s="218"/>
      <c r="S1058" s="218"/>
      <c r="T1058" s="218"/>
      <c r="U1058" s="218"/>
      <c r="V1058" s="179"/>
      <c r="W1058" s="179"/>
    </row>
    <row r="1059" spans="1:23" s="176" customFormat="1" ht="16.5">
      <c r="A1059" s="179"/>
      <c r="B1059" s="180"/>
      <c r="C1059" s="180"/>
      <c r="D1059" s="179"/>
      <c r="E1059" s="179"/>
      <c r="F1059" s="179"/>
      <c r="G1059" s="181"/>
      <c r="H1059" s="181"/>
      <c r="I1059" s="181"/>
      <c r="J1059" s="218"/>
      <c r="K1059" s="197"/>
      <c r="L1059" s="197"/>
      <c r="M1059" s="197"/>
      <c r="N1059" s="218"/>
      <c r="O1059" s="218"/>
      <c r="P1059" s="218"/>
      <c r="Q1059" s="218"/>
      <c r="R1059" s="218"/>
      <c r="S1059" s="218"/>
      <c r="T1059" s="218"/>
      <c r="U1059" s="218"/>
      <c r="V1059" s="179"/>
      <c r="W1059" s="179"/>
    </row>
    <row r="1060" spans="1:23" s="176" customFormat="1" ht="16.5">
      <c r="A1060" s="179"/>
      <c r="B1060" s="180"/>
      <c r="C1060" s="180"/>
      <c r="D1060" s="179"/>
      <c r="E1060" s="179"/>
      <c r="F1060" s="179"/>
      <c r="G1060" s="181"/>
      <c r="H1060" s="181"/>
      <c r="I1060" s="181"/>
      <c r="J1060" s="218"/>
      <c r="K1060" s="197"/>
      <c r="L1060" s="197"/>
      <c r="M1060" s="197"/>
      <c r="N1060" s="218"/>
      <c r="O1060" s="218"/>
      <c r="P1060" s="218"/>
      <c r="Q1060" s="218"/>
      <c r="R1060" s="218"/>
      <c r="S1060" s="218"/>
      <c r="T1060" s="218"/>
      <c r="U1060" s="218"/>
      <c r="V1060" s="179"/>
      <c r="W1060" s="179"/>
    </row>
    <row r="1061" spans="1:23" s="176" customFormat="1" ht="16.5">
      <c r="A1061" s="179"/>
      <c r="B1061" s="180"/>
      <c r="C1061" s="180"/>
      <c r="D1061" s="179"/>
      <c r="E1061" s="179"/>
      <c r="F1061" s="179"/>
      <c r="G1061" s="181"/>
      <c r="H1061" s="181"/>
      <c r="I1061" s="181"/>
      <c r="J1061" s="218"/>
      <c r="K1061" s="197"/>
      <c r="L1061" s="197"/>
      <c r="M1061" s="197"/>
      <c r="N1061" s="218"/>
      <c r="O1061" s="218"/>
      <c r="P1061" s="218"/>
      <c r="Q1061" s="218"/>
      <c r="R1061" s="218"/>
      <c r="S1061" s="218"/>
      <c r="T1061" s="218"/>
      <c r="U1061" s="218"/>
      <c r="V1061" s="179"/>
      <c r="W1061" s="179"/>
    </row>
    <row r="1062" spans="1:23" s="176" customFormat="1" ht="16.5">
      <c r="A1062" s="179"/>
      <c r="B1062" s="180"/>
      <c r="C1062" s="180"/>
      <c r="D1062" s="179"/>
      <c r="E1062" s="179"/>
      <c r="F1062" s="179"/>
      <c r="G1062" s="181"/>
      <c r="H1062" s="181"/>
      <c r="I1062" s="181"/>
      <c r="J1062" s="218"/>
      <c r="K1062" s="197"/>
      <c r="L1062" s="197"/>
      <c r="M1062" s="197"/>
      <c r="N1062" s="218"/>
      <c r="O1062" s="218"/>
      <c r="P1062" s="218"/>
      <c r="Q1062" s="218"/>
      <c r="R1062" s="218"/>
      <c r="S1062" s="218"/>
      <c r="T1062" s="218"/>
      <c r="U1062" s="218"/>
      <c r="V1062" s="179"/>
      <c r="W1062" s="179"/>
    </row>
    <row r="1063" spans="1:23" s="176" customFormat="1" ht="16.5">
      <c r="A1063" s="179"/>
      <c r="B1063" s="180"/>
      <c r="C1063" s="180"/>
      <c r="D1063" s="179"/>
      <c r="E1063" s="179"/>
      <c r="F1063" s="179"/>
      <c r="G1063" s="181"/>
      <c r="H1063" s="181"/>
      <c r="I1063" s="181"/>
      <c r="J1063" s="218"/>
      <c r="K1063" s="197"/>
      <c r="L1063" s="197"/>
      <c r="M1063" s="197"/>
      <c r="N1063" s="218"/>
      <c r="O1063" s="218"/>
      <c r="P1063" s="218"/>
      <c r="Q1063" s="218"/>
      <c r="R1063" s="218"/>
      <c r="S1063" s="218"/>
      <c r="T1063" s="218"/>
      <c r="U1063" s="218"/>
      <c r="V1063" s="179"/>
      <c r="W1063" s="179"/>
    </row>
    <row r="1064" spans="1:23" s="176" customFormat="1" ht="16.5">
      <c r="A1064" s="179"/>
      <c r="B1064" s="180"/>
      <c r="C1064" s="180"/>
      <c r="D1064" s="179"/>
      <c r="E1064" s="179"/>
      <c r="F1064" s="179"/>
      <c r="G1064" s="181"/>
      <c r="H1064" s="181"/>
      <c r="I1064" s="181"/>
      <c r="J1064" s="218"/>
      <c r="K1064" s="197"/>
      <c r="L1064" s="197"/>
      <c r="M1064" s="197"/>
      <c r="N1064" s="218"/>
      <c r="O1064" s="218"/>
      <c r="P1064" s="218"/>
      <c r="Q1064" s="218"/>
      <c r="R1064" s="218"/>
      <c r="S1064" s="218"/>
      <c r="T1064" s="218"/>
      <c r="U1064" s="218"/>
      <c r="V1064" s="179"/>
      <c r="W1064" s="179"/>
    </row>
    <row r="1065" spans="1:23" s="176" customFormat="1" ht="16.5">
      <c r="A1065" s="179"/>
      <c r="B1065" s="180"/>
      <c r="C1065" s="180"/>
      <c r="D1065" s="179"/>
      <c r="E1065" s="179"/>
      <c r="F1065" s="179"/>
      <c r="G1065" s="181"/>
      <c r="H1065" s="181"/>
      <c r="I1065" s="181"/>
      <c r="J1065" s="218"/>
      <c r="K1065" s="197"/>
      <c r="L1065" s="197"/>
      <c r="M1065" s="197"/>
      <c r="N1065" s="218"/>
      <c r="O1065" s="218"/>
      <c r="P1065" s="218"/>
      <c r="Q1065" s="218"/>
      <c r="R1065" s="218"/>
      <c r="S1065" s="218"/>
      <c r="T1065" s="218"/>
      <c r="U1065" s="218"/>
      <c r="V1065" s="179"/>
      <c r="W1065" s="179"/>
    </row>
    <row r="1066" spans="1:23" s="176" customFormat="1" ht="16.5">
      <c r="A1066" s="179"/>
      <c r="B1066" s="180"/>
      <c r="C1066" s="180"/>
      <c r="D1066" s="179"/>
      <c r="E1066" s="179"/>
      <c r="F1066" s="179"/>
      <c r="G1066" s="181"/>
      <c r="H1066" s="181"/>
      <c r="I1066" s="181"/>
      <c r="J1066" s="218"/>
      <c r="K1066" s="197"/>
      <c r="L1066" s="197"/>
      <c r="M1066" s="197"/>
      <c r="N1066" s="218"/>
      <c r="O1066" s="218"/>
      <c r="P1066" s="218"/>
      <c r="Q1066" s="218"/>
      <c r="R1066" s="218"/>
      <c r="S1066" s="218"/>
      <c r="T1066" s="218"/>
      <c r="U1066" s="218"/>
      <c r="V1066" s="179"/>
      <c r="W1066" s="179"/>
    </row>
    <row r="1067" spans="1:23" s="176" customFormat="1" ht="16.5">
      <c r="A1067" s="179"/>
      <c r="B1067" s="180"/>
      <c r="C1067" s="180"/>
      <c r="D1067" s="179"/>
      <c r="E1067" s="179"/>
      <c r="F1067" s="179"/>
      <c r="G1067" s="181"/>
      <c r="H1067" s="181"/>
      <c r="I1067" s="181"/>
      <c r="J1067" s="218"/>
      <c r="K1067" s="197"/>
      <c r="L1067" s="197"/>
      <c r="M1067" s="197"/>
      <c r="N1067" s="218"/>
      <c r="O1067" s="218"/>
      <c r="P1067" s="218"/>
      <c r="Q1067" s="218"/>
      <c r="R1067" s="218"/>
      <c r="S1067" s="218"/>
      <c r="T1067" s="218"/>
      <c r="U1067" s="218"/>
      <c r="V1067" s="179"/>
      <c r="W1067" s="179"/>
    </row>
    <row r="1068" spans="1:23" s="176" customFormat="1" ht="16.5">
      <c r="A1068" s="179"/>
      <c r="B1068" s="180"/>
      <c r="C1068" s="180"/>
      <c r="D1068" s="179"/>
      <c r="E1068" s="179"/>
      <c r="F1068" s="179"/>
      <c r="G1068" s="181"/>
      <c r="H1068" s="181"/>
      <c r="I1068" s="181"/>
      <c r="J1068" s="218"/>
      <c r="K1068" s="197"/>
      <c r="L1068" s="197"/>
      <c r="M1068" s="197"/>
      <c r="N1068" s="218"/>
      <c r="O1068" s="218"/>
      <c r="P1068" s="218"/>
      <c r="Q1068" s="218"/>
      <c r="R1068" s="218"/>
      <c r="S1068" s="218"/>
      <c r="T1068" s="218"/>
      <c r="U1068" s="218"/>
      <c r="V1068" s="179"/>
      <c r="W1068" s="179"/>
    </row>
    <row r="1069" spans="1:23" s="176" customFormat="1" ht="16.5">
      <c r="A1069" s="179"/>
      <c r="B1069" s="180"/>
      <c r="C1069" s="180"/>
      <c r="D1069" s="179"/>
      <c r="E1069" s="179"/>
      <c r="F1069" s="179"/>
      <c r="G1069" s="181"/>
      <c r="H1069" s="181"/>
      <c r="I1069" s="181"/>
      <c r="J1069" s="218"/>
      <c r="K1069" s="197"/>
      <c r="L1069" s="197"/>
      <c r="M1069" s="197"/>
      <c r="N1069" s="218"/>
      <c r="O1069" s="218"/>
      <c r="P1069" s="218"/>
      <c r="Q1069" s="218"/>
      <c r="R1069" s="218"/>
      <c r="S1069" s="218"/>
      <c r="T1069" s="218"/>
      <c r="U1069" s="218"/>
      <c r="V1069" s="179"/>
      <c r="W1069" s="179"/>
    </row>
    <row r="1070" spans="1:23" s="176" customFormat="1" ht="16.5">
      <c r="A1070" s="179"/>
      <c r="B1070" s="180"/>
      <c r="C1070" s="180"/>
      <c r="D1070" s="179"/>
      <c r="E1070" s="179"/>
      <c r="F1070" s="179"/>
      <c r="G1070" s="181"/>
      <c r="H1070" s="181"/>
      <c r="I1070" s="181"/>
      <c r="J1070" s="218"/>
      <c r="K1070" s="197"/>
      <c r="L1070" s="197"/>
      <c r="M1070" s="197"/>
      <c r="N1070" s="218"/>
      <c r="O1070" s="218"/>
      <c r="P1070" s="218"/>
      <c r="Q1070" s="218"/>
      <c r="R1070" s="218"/>
      <c r="S1070" s="218"/>
      <c r="T1070" s="218"/>
      <c r="U1070" s="218"/>
      <c r="V1070" s="179"/>
      <c r="W1070" s="179"/>
    </row>
    <row r="1071" spans="1:23" s="176" customFormat="1" ht="16.5">
      <c r="A1071" s="179"/>
      <c r="B1071" s="180"/>
      <c r="C1071" s="180"/>
      <c r="D1071" s="179"/>
      <c r="E1071" s="179"/>
      <c r="F1071" s="179"/>
      <c r="G1071" s="181"/>
      <c r="H1071" s="181"/>
      <c r="I1071" s="181"/>
      <c r="J1071" s="218"/>
      <c r="K1071" s="197"/>
      <c r="L1071" s="197"/>
      <c r="M1071" s="197"/>
      <c r="N1071" s="218"/>
      <c r="O1071" s="218"/>
      <c r="P1071" s="218"/>
      <c r="Q1071" s="218"/>
      <c r="R1071" s="218"/>
      <c r="S1071" s="218"/>
      <c r="T1071" s="218"/>
      <c r="U1071" s="218"/>
      <c r="V1071" s="179"/>
      <c r="W1071" s="179"/>
    </row>
    <row r="1072" spans="1:23" s="176" customFormat="1" ht="16.5">
      <c r="A1072" s="179"/>
      <c r="B1072" s="180"/>
      <c r="C1072" s="180"/>
      <c r="D1072" s="179"/>
      <c r="E1072" s="179"/>
      <c r="F1072" s="179"/>
      <c r="G1072" s="181"/>
      <c r="H1072" s="181"/>
      <c r="I1072" s="181"/>
      <c r="J1072" s="218"/>
      <c r="K1072" s="197"/>
      <c r="L1072" s="197"/>
      <c r="M1072" s="197"/>
      <c r="N1072" s="218"/>
      <c r="O1072" s="218"/>
      <c r="P1072" s="218"/>
      <c r="Q1072" s="218"/>
      <c r="R1072" s="218"/>
      <c r="S1072" s="218"/>
      <c r="T1072" s="218"/>
      <c r="U1072" s="218"/>
      <c r="V1072" s="179"/>
      <c r="W1072" s="179"/>
    </row>
    <row r="1073" spans="1:23" s="176" customFormat="1" ht="16.5">
      <c r="A1073" s="179"/>
      <c r="B1073" s="180"/>
      <c r="C1073" s="180"/>
      <c r="D1073" s="179"/>
      <c r="E1073" s="179"/>
      <c r="F1073" s="179"/>
      <c r="G1073" s="181"/>
      <c r="H1073" s="181"/>
      <c r="I1073" s="181"/>
      <c r="J1073" s="218"/>
      <c r="K1073" s="197"/>
      <c r="L1073" s="197"/>
      <c r="M1073" s="197"/>
      <c r="N1073" s="218"/>
      <c r="O1073" s="218"/>
      <c r="P1073" s="218"/>
      <c r="Q1073" s="218"/>
      <c r="R1073" s="218"/>
      <c r="S1073" s="218"/>
      <c r="T1073" s="218"/>
      <c r="U1073" s="218"/>
      <c r="V1073" s="179"/>
      <c r="W1073" s="179"/>
    </row>
    <row r="1074" spans="1:23" s="176" customFormat="1" ht="16.5">
      <c r="A1074" s="179"/>
      <c r="B1074" s="180"/>
      <c r="C1074" s="180"/>
      <c r="D1074" s="179"/>
      <c r="E1074" s="179"/>
      <c r="F1074" s="179"/>
      <c r="G1074" s="181"/>
      <c r="H1074" s="181"/>
      <c r="I1074" s="181"/>
      <c r="J1074" s="218"/>
      <c r="K1074" s="197"/>
      <c r="L1074" s="197"/>
      <c r="M1074" s="197"/>
      <c r="N1074" s="218"/>
      <c r="O1074" s="218"/>
      <c r="P1074" s="218"/>
      <c r="Q1074" s="218"/>
      <c r="R1074" s="218"/>
      <c r="S1074" s="218"/>
      <c r="T1074" s="218"/>
      <c r="U1074" s="218"/>
      <c r="V1074" s="179"/>
      <c r="W1074" s="179"/>
    </row>
    <row r="1075" spans="1:23" s="176" customFormat="1" ht="16.5">
      <c r="A1075" s="179"/>
      <c r="B1075" s="180"/>
      <c r="C1075" s="180"/>
      <c r="D1075" s="179"/>
      <c r="E1075" s="179"/>
      <c r="F1075" s="179"/>
      <c r="G1075" s="181"/>
      <c r="H1075" s="181"/>
      <c r="I1075" s="181"/>
      <c r="J1075" s="218"/>
      <c r="K1075" s="197"/>
      <c r="L1075" s="197"/>
      <c r="M1075" s="197"/>
      <c r="N1075" s="218"/>
      <c r="O1075" s="218"/>
      <c r="P1075" s="218"/>
      <c r="Q1075" s="218"/>
      <c r="R1075" s="218"/>
      <c r="S1075" s="218"/>
      <c r="T1075" s="218"/>
      <c r="U1075" s="218"/>
      <c r="V1075" s="179"/>
      <c r="W1075" s="179"/>
    </row>
    <row r="1076" spans="1:23" s="176" customFormat="1" ht="16.5">
      <c r="A1076" s="179"/>
      <c r="B1076" s="180"/>
      <c r="C1076" s="180"/>
      <c r="D1076" s="179"/>
      <c r="E1076" s="179"/>
      <c r="F1076" s="179"/>
      <c r="G1076" s="181"/>
      <c r="H1076" s="181"/>
      <c r="I1076" s="181"/>
      <c r="J1076" s="218"/>
      <c r="K1076" s="197"/>
      <c r="L1076" s="197"/>
      <c r="M1076" s="197"/>
      <c r="N1076" s="218"/>
      <c r="O1076" s="218"/>
      <c r="P1076" s="218"/>
      <c r="Q1076" s="218"/>
      <c r="R1076" s="218"/>
      <c r="S1076" s="218"/>
      <c r="T1076" s="218"/>
      <c r="U1076" s="218"/>
      <c r="V1076" s="179"/>
      <c r="W1076" s="179"/>
    </row>
    <row r="1077" spans="1:23" s="176" customFormat="1" ht="16.5">
      <c r="A1077" s="179"/>
      <c r="B1077" s="180"/>
      <c r="C1077" s="180"/>
      <c r="D1077" s="179"/>
      <c r="E1077" s="179"/>
      <c r="F1077" s="179"/>
      <c r="G1077" s="181"/>
      <c r="H1077" s="181"/>
      <c r="I1077" s="181"/>
      <c r="J1077" s="218"/>
      <c r="K1077" s="197"/>
      <c r="L1077" s="197"/>
      <c r="M1077" s="197"/>
      <c r="N1077" s="218"/>
      <c r="O1077" s="218"/>
      <c r="P1077" s="218"/>
      <c r="Q1077" s="218"/>
      <c r="R1077" s="218"/>
      <c r="S1077" s="218"/>
      <c r="T1077" s="218"/>
      <c r="U1077" s="218"/>
      <c r="V1077" s="179"/>
      <c r="W1077" s="179"/>
    </row>
    <row r="1078" spans="1:23" s="176" customFormat="1" ht="16.5">
      <c r="A1078" s="179"/>
      <c r="B1078" s="180"/>
      <c r="C1078" s="180"/>
      <c r="D1078" s="179"/>
      <c r="E1078" s="179"/>
      <c r="F1078" s="179"/>
      <c r="G1078" s="181"/>
      <c r="H1078" s="181"/>
      <c r="I1078" s="181"/>
      <c r="J1078" s="218"/>
      <c r="K1078" s="197"/>
      <c r="L1078" s="197"/>
      <c r="M1078" s="197"/>
      <c r="N1078" s="218"/>
      <c r="O1078" s="218"/>
      <c r="P1078" s="218"/>
      <c r="Q1078" s="218"/>
      <c r="R1078" s="218"/>
      <c r="S1078" s="218"/>
      <c r="T1078" s="218"/>
      <c r="U1078" s="218"/>
      <c r="V1078" s="179"/>
      <c r="W1078" s="179"/>
    </row>
    <row r="1079" spans="1:23" s="176" customFormat="1" ht="16.5">
      <c r="A1079" s="179"/>
      <c r="B1079" s="180"/>
      <c r="C1079" s="180"/>
      <c r="D1079" s="179"/>
      <c r="E1079" s="179"/>
      <c r="F1079" s="179"/>
      <c r="G1079" s="181"/>
      <c r="H1079" s="181"/>
      <c r="I1079" s="181"/>
      <c r="J1079" s="218"/>
      <c r="K1079" s="197"/>
      <c r="L1079" s="197"/>
      <c r="M1079" s="197"/>
      <c r="N1079" s="218"/>
      <c r="O1079" s="218"/>
      <c r="P1079" s="218"/>
      <c r="Q1079" s="218"/>
      <c r="R1079" s="218"/>
      <c r="S1079" s="218"/>
      <c r="T1079" s="218"/>
      <c r="U1079" s="218"/>
      <c r="V1079" s="179"/>
      <c r="W1079" s="179"/>
    </row>
    <row r="1080" spans="1:23" s="176" customFormat="1" ht="16.5">
      <c r="A1080" s="179"/>
      <c r="B1080" s="180"/>
      <c r="C1080" s="180"/>
      <c r="D1080" s="179"/>
      <c r="E1080" s="179"/>
      <c r="F1080" s="179"/>
      <c r="G1080" s="181"/>
      <c r="H1080" s="181"/>
      <c r="I1080" s="181"/>
      <c r="J1080" s="218"/>
      <c r="K1080" s="197"/>
      <c r="L1080" s="197"/>
      <c r="M1080" s="197"/>
      <c r="N1080" s="218"/>
      <c r="O1080" s="218"/>
      <c r="P1080" s="218"/>
      <c r="Q1080" s="218"/>
      <c r="R1080" s="218"/>
      <c r="S1080" s="218"/>
      <c r="T1080" s="218"/>
      <c r="U1080" s="218"/>
      <c r="V1080" s="179"/>
      <c r="W1080" s="179"/>
    </row>
    <row r="1081" spans="1:23" s="176" customFormat="1" ht="16.5">
      <c r="A1081" s="179"/>
      <c r="B1081" s="180"/>
      <c r="C1081" s="180"/>
      <c r="D1081" s="179"/>
      <c r="E1081" s="179"/>
      <c r="F1081" s="179"/>
      <c r="G1081" s="181"/>
      <c r="H1081" s="181"/>
      <c r="I1081" s="181"/>
      <c r="J1081" s="218"/>
      <c r="K1081" s="197"/>
      <c r="L1081" s="197"/>
      <c r="M1081" s="197"/>
      <c r="N1081" s="218"/>
      <c r="O1081" s="218"/>
      <c r="P1081" s="218"/>
      <c r="Q1081" s="218"/>
      <c r="R1081" s="218"/>
      <c r="S1081" s="218"/>
      <c r="T1081" s="218"/>
      <c r="U1081" s="218"/>
      <c r="V1081" s="179"/>
      <c r="W1081" s="179"/>
    </row>
    <row r="1082" spans="1:23" s="176" customFormat="1" ht="16.5">
      <c r="A1082" s="179"/>
      <c r="B1082" s="180"/>
      <c r="C1082" s="180"/>
      <c r="D1082" s="179"/>
      <c r="E1082" s="179"/>
      <c r="F1082" s="179"/>
      <c r="G1082" s="181"/>
      <c r="H1082" s="181"/>
      <c r="I1082" s="181"/>
      <c r="J1082" s="218"/>
      <c r="K1082" s="197"/>
      <c r="L1082" s="197"/>
      <c r="M1082" s="197"/>
      <c r="N1082" s="218"/>
      <c r="O1082" s="218"/>
      <c r="P1082" s="218"/>
      <c r="Q1082" s="218"/>
      <c r="R1082" s="218"/>
      <c r="S1082" s="218"/>
      <c r="T1082" s="218"/>
      <c r="U1082" s="218"/>
      <c r="V1082" s="179"/>
      <c r="W1082" s="179"/>
    </row>
    <row r="1083" spans="1:23" s="176" customFormat="1" ht="16.5">
      <c r="A1083" s="179"/>
      <c r="B1083" s="180"/>
      <c r="C1083" s="180"/>
      <c r="D1083" s="179"/>
      <c r="E1083" s="179"/>
      <c r="F1083" s="179"/>
      <c r="G1083" s="181"/>
      <c r="H1083" s="181"/>
      <c r="I1083" s="181"/>
      <c r="J1083" s="218"/>
      <c r="K1083" s="197"/>
      <c r="L1083" s="197"/>
      <c r="M1083" s="197"/>
      <c r="N1083" s="218"/>
      <c r="O1083" s="218"/>
      <c r="P1083" s="218"/>
      <c r="Q1083" s="218"/>
      <c r="R1083" s="218"/>
      <c r="S1083" s="218"/>
      <c r="T1083" s="218"/>
      <c r="U1083" s="218"/>
      <c r="V1083" s="179"/>
      <c r="W1083" s="179"/>
    </row>
    <row r="1084" spans="1:23" s="176" customFormat="1" ht="16.5">
      <c r="A1084" s="179"/>
      <c r="B1084" s="180"/>
      <c r="C1084" s="180"/>
      <c r="D1084" s="179"/>
      <c r="E1084" s="179"/>
      <c r="F1084" s="179"/>
      <c r="G1084" s="181"/>
      <c r="H1084" s="181"/>
      <c r="I1084" s="181"/>
      <c r="J1084" s="218"/>
      <c r="K1084" s="197"/>
      <c r="L1084" s="197"/>
      <c r="M1084" s="197"/>
      <c r="N1084" s="218"/>
      <c r="O1084" s="218"/>
      <c r="P1084" s="218"/>
      <c r="Q1084" s="218"/>
      <c r="R1084" s="218"/>
      <c r="S1084" s="218"/>
      <c r="T1084" s="218"/>
      <c r="U1084" s="218"/>
      <c r="V1084" s="179"/>
      <c r="W1084" s="179"/>
    </row>
    <row r="1085" spans="1:23" s="176" customFormat="1" ht="16.5">
      <c r="A1085" s="179"/>
      <c r="B1085" s="180"/>
      <c r="C1085" s="180"/>
      <c r="D1085" s="179"/>
      <c r="E1085" s="179"/>
      <c r="F1085" s="179"/>
      <c r="G1085" s="181"/>
      <c r="H1085" s="181"/>
      <c r="I1085" s="181"/>
      <c r="J1085" s="218"/>
      <c r="K1085" s="197"/>
      <c r="L1085" s="197"/>
      <c r="M1085" s="197"/>
      <c r="N1085" s="218"/>
      <c r="O1085" s="218"/>
      <c r="P1085" s="218"/>
      <c r="Q1085" s="218"/>
      <c r="R1085" s="218"/>
      <c r="S1085" s="218"/>
      <c r="T1085" s="218"/>
      <c r="U1085" s="218"/>
      <c r="V1085" s="179"/>
      <c r="W1085" s="179"/>
    </row>
    <row r="1086" spans="1:23" s="176" customFormat="1" ht="16.5">
      <c r="A1086" s="179"/>
      <c r="B1086" s="180"/>
      <c r="C1086" s="180"/>
      <c r="D1086" s="179"/>
      <c r="E1086" s="179"/>
      <c r="F1086" s="179"/>
      <c r="G1086" s="181"/>
      <c r="H1086" s="181"/>
      <c r="I1086" s="181"/>
      <c r="J1086" s="218"/>
      <c r="K1086" s="197"/>
      <c r="L1086" s="197"/>
      <c r="M1086" s="197"/>
      <c r="N1086" s="218"/>
      <c r="O1086" s="218"/>
      <c r="P1086" s="218"/>
      <c r="Q1086" s="218"/>
      <c r="R1086" s="218"/>
      <c r="S1086" s="218"/>
      <c r="T1086" s="218"/>
      <c r="U1086" s="218"/>
      <c r="V1086" s="179"/>
      <c r="W1086" s="179"/>
    </row>
    <row r="1087" spans="1:23" s="176" customFormat="1" ht="16.5">
      <c r="A1087" s="179"/>
      <c r="B1087" s="180"/>
      <c r="C1087" s="180"/>
      <c r="D1087" s="179"/>
      <c r="E1087" s="179"/>
      <c r="F1087" s="179"/>
      <c r="G1087" s="181"/>
      <c r="H1087" s="181"/>
      <c r="I1087" s="181"/>
      <c r="J1087" s="218"/>
      <c r="K1087" s="197"/>
      <c r="L1087" s="197"/>
      <c r="M1087" s="197"/>
      <c r="N1087" s="218"/>
      <c r="O1087" s="218"/>
      <c r="P1087" s="218"/>
      <c r="Q1087" s="218"/>
      <c r="R1087" s="218"/>
      <c r="S1087" s="218"/>
      <c r="T1087" s="218"/>
      <c r="U1087" s="218"/>
      <c r="V1087" s="179"/>
      <c r="W1087" s="179"/>
    </row>
    <row r="1088" spans="1:23" s="176" customFormat="1" ht="16.5">
      <c r="A1088" s="179"/>
      <c r="B1088" s="180"/>
      <c r="C1088" s="180"/>
      <c r="D1088" s="179"/>
      <c r="E1088" s="179"/>
      <c r="F1088" s="179"/>
      <c r="G1088" s="181"/>
      <c r="H1088" s="181"/>
      <c r="I1088" s="181"/>
      <c r="J1088" s="218"/>
      <c r="K1088" s="197"/>
      <c r="L1088" s="197"/>
      <c r="M1088" s="197"/>
      <c r="N1088" s="218"/>
      <c r="O1088" s="218"/>
      <c r="P1088" s="218"/>
      <c r="Q1088" s="218"/>
      <c r="R1088" s="218"/>
      <c r="S1088" s="218"/>
      <c r="T1088" s="218"/>
      <c r="U1088" s="218"/>
      <c r="V1088" s="179"/>
      <c r="W1088" s="179"/>
    </row>
    <row r="1089" spans="1:23" s="176" customFormat="1" ht="16.5">
      <c r="A1089" s="179"/>
      <c r="B1089" s="180"/>
      <c r="C1089" s="180"/>
      <c r="D1089" s="179"/>
      <c r="E1089" s="179"/>
      <c r="F1089" s="179"/>
      <c r="G1089" s="181"/>
      <c r="H1089" s="181"/>
      <c r="I1089" s="181"/>
      <c r="J1089" s="218"/>
      <c r="K1089" s="197"/>
      <c r="L1089" s="197"/>
      <c r="M1089" s="197"/>
      <c r="N1089" s="218"/>
      <c r="O1089" s="218"/>
      <c r="P1089" s="218"/>
      <c r="Q1089" s="218"/>
      <c r="R1089" s="218"/>
      <c r="S1089" s="218"/>
      <c r="T1089" s="218"/>
      <c r="U1089" s="218"/>
      <c r="V1089" s="179"/>
      <c r="W1089" s="179"/>
    </row>
    <row r="1090" spans="1:23" s="176" customFormat="1" ht="16.5">
      <c r="A1090" s="179"/>
      <c r="B1090" s="180"/>
      <c r="C1090" s="180"/>
      <c r="D1090" s="179"/>
      <c r="E1090" s="179"/>
      <c r="F1090" s="179"/>
      <c r="G1090" s="181"/>
      <c r="H1090" s="181"/>
      <c r="I1090" s="181"/>
      <c r="J1090" s="218"/>
      <c r="K1090" s="197"/>
      <c r="L1090" s="197"/>
      <c r="M1090" s="197"/>
      <c r="N1090" s="218"/>
      <c r="O1090" s="218"/>
      <c r="P1090" s="218"/>
      <c r="Q1090" s="218"/>
      <c r="R1090" s="218"/>
      <c r="S1090" s="218"/>
      <c r="T1090" s="218"/>
      <c r="U1090" s="218"/>
      <c r="V1090" s="179"/>
      <c r="W1090" s="179"/>
    </row>
    <row r="1091" spans="1:23" s="176" customFormat="1" ht="16.5">
      <c r="A1091" s="179"/>
      <c r="B1091" s="180"/>
      <c r="C1091" s="180"/>
      <c r="D1091" s="179"/>
      <c r="E1091" s="179"/>
      <c r="F1091" s="179"/>
      <c r="G1091" s="181"/>
      <c r="H1091" s="181"/>
      <c r="I1091" s="181"/>
      <c r="J1091" s="218"/>
      <c r="K1091" s="197"/>
      <c r="L1091" s="197"/>
      <c r="M1091" s="197"/>
      <c r="N1091" s="218"/>
      <c r="O1091" s="218"/>
      <c r="P1091" s="218"/>
      <c r="Q1091" s="218"/>
      <c r="R1091" s="218"/>
      <c r="S1091" s="218"/>
      <c r="T1091" s="218"/>
      <c r="U1091" s="218"/>
      <c r="V1091" s="179"/>
      <c r="W1091" s="179"/>
    </row>
    <row r="1092" spans="1:23" s="176" customFormat="1" ht="16.5">
      <c r="A1092" s="179"/>
      <c r="B1092" s="180"/>
      <c r="C1092" s="180"/>
      <c r="D1092" s="179"/>
      <c r="E1092" s="179"/>
      <c r="F1092" s="179"/>
      <c r="G1092" s="181"/>
      <c r="H1092" s="181"/>
      <c r="I1092" s="181"/>
      <c r="J1092" s="218"/>
      <c r="K1092" s="197"/>
      <c r="L1092" s="197"/>
      <c r="M1092" s="197"/>
      <c r="N1092" s="218"/>
      <c r="O1092" s="218"/>
      <c r="P1092" s="218"/>
      <c r="Q1092" s="218"/>
      <c r="R1092" s="218"/>
      <c r="S1092" s="218"/>
      <c r="T1092" s="218"/>
      <c r="U1092" s="218"/>
      <c r="V1092" s="179"/>
      <c r="W1092" s="179"/>
    </row>
    <row r="1093" spans="1:23" s="176" customFormat="1" ht="16.5">
      <c r="A1093" s="179"/>
      <c r="B1093" s="180"/>
      <c r="C1093" s="180"/>
      <c r="D1093" s="179"/>
      <c r="E1093" s="179"/>
      <c r="F1093" s="179"/>
      <c r="G1093" s="181"/>
      <c r="H1093" s="181"/>
      <c r="I1093" s="181"/>
      <c r="J1093" s="218"/>
      <c r="K1093" s="197"/>
      <c r="L1093" s="197"/>
      <c r="M1093" s="197"/>
      <c r="N1093" s="218"/>
      <c r="O1093" s="218"/>
      <c r="P1093" s="218"/>
      <c r="Q1093" s="218"/>
      <c r="R1093" s="218"/>
      <c r="S1093" s="218"/>
      <c r="T1093" s="218"/>
      <c r="U1093" s="218"/>
      <c r="V1093" s="179"/>
      <c r="W1093" s="179"/>
    </row>
    <row r="1094" spans="1:23" s="176" customFormat="1" ht="16.5">
      <c r="A1094" s="179"/>
      <c r="B1094" s="180"/>
      <c r="C1094" s="180"/>
      <c r="D1094" s="179"/>
      <c r="E1094" s="179"/>
      <c r="F1094" s="179"/>
      <c r="G1094" s="181"/>
      <c r="H1094" s="181"/>
      <c r="I1094" s="181"/>
      <c r="J1094" s="218"/>
      <c r="K1094" s="197"/>
      <c r="L1094" s="197"/>
      <c r="M1094" s="197"/>
      <c r="N1094" s="218"/>
      <c r="O1094" s="218"/>
      <c r="P1094" s="218"/>
      <c r="Q1094" s="218"/>
      <c r="R1094" s="218"/>
      <c r="S1094" s="218"/>
      <c r="T1094" s="218"/>
      <c r="U1094" s="218"/>
      <c r="V1094" s="179"/>
      <c r="W1094" s="179"/>
    </row>
    <row r="1095" spans="1:23" s="176" customFormat="1" ht="16.5">
      <c r="A1095" s="179"/>
      <c r="B1095" s="180"/>
      <c r="C1095" s="180"/>
      <c r="D1095" s="179"/>
      <c r="E1095" s="179"/>
      <c r="F1095" s="179"/>
      <c r="G1095" s="181"/>
      <c r="H1095" s="181"/>
      <c r="I1095" s="181"/>
      <c r="J1095" s="218"/>
      <c r="K1095" s="197"/>
      <c r="L1095" s="197"/>
      <c r="M1095" s="197"/>
      <c r="N1095" s="218"/>
      <c r="O1095" s="218"/>
      <c r="P1095" s="218"/>
      <c r="Q1095" s="218"/>
      <c r="R1095" s="218"/>
      <c r="S1095" s="218"/>
      <c r="T1095" s="218"/>
      <c r="U1095" s="218"/>
      <c r="V1095" s="179"/>
      <c r="W1095" s="179"/>
    </row>
    <row r="1096" spans="1:23" s="176" customFormat="1" ht="16.5">
      <c r="A1096" s="179"/>
      <c r="B1096" s="180"/>
      <c r="C1096" s="180"/>
      <c r="D1096" s="179"/>
      <c r="E1096" s="179"/>
      <c r="F1096" s="179"/>
      <c r="G1096" s="181"/>
      <c r="H1096" s="181"/>
      <c r="I1096" s="181"/>
      <c r="J1096" s="218"/>
      <c r="K1096" s="197"/>
      <c r="L1096" s="197"/>
      <c r="M1096" s="197"/>
      <c r="N1096" s="218"/>
      <c r="O1096" s="218"/>
      <c r="P1096" s="218"/>
      <c r="Q1096" s="218"/>
      <c r="R1096" s="218"/>
      <c r="S1096" s="218"/>
      <c r="T1096" s="218"/>
      <c r="U1096" s="218"/>
      <c r="V1096" s="179"/>
      <c r="W1096" s="179"/>
    </row>
    <row r="1097" spans="1:23" s="176" customFormat="1" ht="16.5">
      <c r="A1097" s="179"/>
      <c r="B1097" s="180"/>
      <c r="C1097" s="180"/>
      <c r="D1097" s="179"/>
      <c r="E1097" s="179"/>
      <c r="F1097" s="179"/>
      <c r="G1097" s="181"/>
      <c r="H1097" s="181"/>
      <c r="I1097" s="181"/>
      <c r="J1097" s="218"/>
      <c r="K1097" s="197"/>
      <c r="L1097" s="197"/>
      <c r="M1097" s="197"/>
      <c r="N1097" s="218"/>
      <c r="O1097" s="218"/>
      <c r="P1097" s="218"/>
      <c r="Q1097" s="218"/>
      <c r="R1097" s="218"/>
      <c r="S1097" s="218"/>
      <c r="T1097" s="218"/>
      <c r="U1097" s="218"/>
      <c r="V1097" s="179"/>
      <c r="W1097" s="179"/>
    </row>
    <row r="1098" spans="1:23" s="176" customFormat="1" ht="16.5">
      <c r="A1098" s="179"/>
      <c r="B1098" s="180"/>
      <c r="C1098" s="180"/>
      <c r="D1098" s="179"/>
      <c r="E1098" s="179"/>
      <c r="F1098" s="179"/>
      <c r="G1098" s="181"/>
      <c r="H1098" s="181"/>
      <c r="I1098" s="181"/>
      <c r="J1098" s="218"/>
      <c r="K1098" s="197"/>
      <c r="L1098" s="197"/>
      <c r="M1098" s="197"/>
      <c r="N1098" s="218"/>
      <c r="O1098" s="218"/>
      <c r="P1098" s="218"/>
      <c r="Q1098" s="218"/>
      <c r="R1098" s="218"/>
      <c r="S1098" s="218"/>
      <c r="T1098" s="218"/>
      <c r="U1098" s="218"/>
      <c r="V1098" s="179"/>
      <c r="W1098" s="179"/>
    </row>
    <row r="1099" spans="1:23" s="176" customFormat="1" ht="16.5">
      <c r="A1099" s="179"/>
      <c r="B1099" s="180"/>
      <c r="C1099" s="180"/>
      <c r="D1099" s="179"/>
      <c r="E1099" s="179"/>
      <c r="F1099" s="179"/>
      <c r="G1099" s="181"/>
      <c r="H1099" s="181"/>
      <c r="I1099" s="181"/>
      <c r="J1099" s="218"/>
      <c r="K1099" s="197"/>
      <c r="L1099" s="197"/>
      <c r="M1099" s="197"/>
      <c r="N1099" s="218"/>
      <c r="O1099" s="218"/>
      <c r="P1099" s="218"/>
      <c r="Q1099" s="218"/>
      <c r="R1099" s="218"/>
      <c r="S1099" s="218"/>
      <c r="T1099" s="218"/>
      <c r="U1099" s="218"/>
      <c r="V1099" s="179"/>
      <c r="W1099" s="179"/>
    </row>
    <row r="1100" spans="1:23" s="176" customFormat="1" ht="16.5">
      <c r="A1100" s="179"/>
      <c r="B1100" s="180"/>
      <c r="C1100" s="180"/>
      <c r="D1100" s="179"/>
      <c r="E1100" s="179"/>
      <c r="F1100" s="179"/>
      <c r="G1100" s="181"/>
      <c r="H1100" s="181"/>
      <c r="I1100" s="181"/>
      <c r="J1100" s="218"/>
      <c r="K1100" s="197"/>
      <c r="L1100" s="197"/>
      <c r="M1100" s="197"/>
      <c r="N1100" s="218"/>
      <c r="O1100" s="218"/>
      <c r="P1100" s="218"/>
      <c r="Q1100" s="218"/>
      <c r="R1100" s="218"/>
      <c r="S1100" s="218"/>
      <c r="T1100" s="218"/>
      <c r="U1100" s="218"/>
      <c r="V1100" s="179"/>
      <c r="W1100" s="179"/>
    </row>
    <row r="1101" spans="1:23" s="176" customFormat="1" ht="16.5">
      <c r="A1101" s="179"/>
      <c r="B1101" s="180"/>
      <c r="C1101" s="180"/>
      <c r="D1101" s="179"/>
      <c r="E1101" s="179"/>
      <c r="F1101" s="179"/>
      <c r="G1101" s="181"/>
      <c r="H1101" s="181"/>
      <c r="I1101" s="181"/>
      <c r="J1101" s="218"/>
      <c r="K1101" s="197"/>
      <c r="L1101" s="197"/>
      <c r="M1101" s="197"/>
      <c r="N1101" s="218"/>
      <c r="O1101" s="218"/>
      <c r="P1101" s="218"/>
      <c r="Q1101" s="218"/>
      <c r="R1101" s="218"/>
      <c r="S1101" s="218"/>
      <c r="T1101" s="218"/>
      <c r="U1101" s="218"/>
      <c r="V1101" s="179"/>
      <c r="W1101" s="179"/>
    </row>
    <row r="1102" spans="1:23" s="176" customFormat="1" ht="16.5">
      <c r="A1102" s="179"/>
      <c r="B1102" s="180"/>
      <c r="C1102" s="180"/>
      <c r="D1102" s="179"/>
      <c r="E1102" s="179"/>
      <c r="F1102" s="179"/>
      <c r="G1102" s="181"/>
      <c r="H1102" s="181"/>
      <c r="I1102" s="181"/>
      <c r="J1102" s="218"/>
      <c r="K1102" s="197"/>
      <c r="L1102" s="197"/>
      <c r="M1102" s="197"/>
      <c r="N1102" s="218"/>
      <c r="O1102" s="218"/>
      <c r="P1102" s="218"/>
      <c r="Q1102" s="218"/>
      <c r="R1102" s="218"/>
      <c r="S1102" s="218"/>
      <c r="T1102" s="218"/>
      <c r="U1102" s="218"/>
      <c r="V1102" s="179"/>
      <c r="W1102" s="179"/>
    </row>
    <row r="1103" spans="1:23" s="176" customFormat="1" ht="16.5">
      <c r="A1103" s="179"/>
      <c r="B1103" s="180"/>
      <c r="C1103" s="180"/>
      <c r="D1103" s="179"/>
      <c r="E1103" s="179"/>
      <c r="F1103" s="179"/>
      <c r="G1103" s="181"/>
      <c r="H1103" s="181"/>
      <c r="I1103" s="181"/>
      <c r="J1103" s="218"/>
      <c r="K1103" s="197"/>
      <c r="L1103" s="197"/>
      <c r="M1103" s="197"/>
      <c r="N1103" s="218"/>
      <c r="O1103" s="218"/>
      <c r="P1103" s="218"/>
      <c r="Q1103" s="218"/>
      <c r="R1103" s="218"/>
      <c r="S1103" s="218"/>
      <c r="T1103" s="218"/>
      <c r="U1103" s="218"/>
      <c r="V1103" s="179"/>
      <c r="W1103" s="179"/>
    </row>
    <row r="1104" spans="1:23" s="176" customFormat="1" ht="16.5">
      <c r="A1104" s="179"/>
      <c r="B1104" s="180"/>
      <c r="C1104" s="180"/>
      <c r="D1104" s="179"/>
      <c r="E1104" s="179"/>
      <c r="F1104" s="179"/>
      <c r="G1104" s="181"/>
      <c r="H1104" s="181"/>
      <c r="I1104" s="181"/>
      <c r="J1104" s="218"/>
      <c r="K1104" s="197"/>
      <c r="L1104" s="197"/>
      <c r="M1104" s="197"/>
      <c r="N1104" s="218"/>
      <c r="O1104" s="218"/>
      <c r="P1104" s="218"/>
      <c r="Q1104" s="218"/>
      <c r="R1104" s="218"/>
      <c r="S1104" s="218"/>
      <c r="T1104" s="218"/>
      <c r="U1104" s="218"/>
      <c r="V1104" s="179"/>
      <c r="W1104" s="179"/>
    </row>
    <row r="1105" spans="1:23" s="176" customFormat="1" ht="16.5">
      <c r="A1105" s="179"/>
      <c r="B1105" s="180"/>
      <c r="C1105" s="180"/>
      <c r="D1105" s="179"/>
      <c r="E1105" s="179"/>
      <c r="F1105" s="179"/>
      <c r="G1105" s="181"/>
      <c r="H1105" s="181"/>
      <c r="I1105" s="181"/>
      <c r="J1105" s="218"/>
      <c r="K1105" s="197"/>
      <c r="L1105" s="197"/>
      <c r="M1105" s="197"/>
      <c r="N1105" s="218"/>
      <c r="O1105" s="218"/>
      <c r="P1105" s="218"/>
      <c r="Q1105" s="218"/>
      <c r="R1105" s="218"/>
      <c r="S1105" s="218"/>
      <c r="T1105" s="218"/>
      <c r="U1105" s="218"/>
      <c r="V1105" s="179"/>
      <c r="W1105" s="179"/>
    </row>
    <row r="1106" spans="1:23" s="176" customFormat="1" ht="16.5">
      <c r="A1106" s="179"/>
      <c r="B1106" s="180"/>
      <c r="C1106" s="180"/>
      <c r="D1106" s="179"/>
      <c r="E1106" s="179"/>
      <c r="F1106" s="179"/>
      <c r="G1106" s="181"/>
      <c r="H1106" s="181"/>
      <c r="I1106" s="181"/>
      <c r="J1106" s="218"/>
      <c r="K1106" s="197"/>
      <c r="L1106" s="197"/>
      <c r="M1106" s="197"/>
      <c r="N1106" s="218"/>
      <c r="O1106" s="218"/>
      <c r="P1106" s="218"/>
      <c r="Q1106" s="218"/>
      <c r="R1106" s="218"/>
      <c r="S1106" s="218"/>
      <c r="T1106" s="218"/>
      <c r="U1106" s="218"/>
      <c r="V1106" s="179"/>
      <c r="W1106" s="179"/>
    </row>
    <row r="1107" spans="1:23" s="176" customFormat="1" ht="16.5">
      <c r="A1107" s="179"/>
      <c r="B1107" s="180"/>
      <c r="C1107" s="180"/>
      <c r="D1107" s="179"/>
      <c r="E1107" s="179"/>
      <c r="F1107" s="179"/>
      <c r="G1107" s="181"/>
      <c r="H1107" s="181"/>
      <c r="I1107" s="181"/>
      <c r="J1107" s="218"/>
      <c r="K1107" s="197"/>
      <c r="L1107" s="197"/>
      <c r="M1107" s="197"/>
      <c r="N1107" s="218"/>
      <c r="O1107" s="218"/>
      <c r="P1107" s="218"/>
      <c r="Q1107" s="218"/>
      <c r="R1107" s="218"/>
      <c r="S1107" s="218"/>
      <c r="T1107" s="218"/>
      <c r="U1107" s="218"/>
      <c r="V1107" s="179"/>
      <c r="W1107" s="179"/>
    </row>
    <row r="1108" spans="1:23" s="176" customFormat="1" ht="16.5">
      <c r="A1108" s="179"/>
      <c r="B1108" s="180"/>
      <c r="C1108" s="180"/>
      <c r="D1108" s="179"/>
      <c r="E1108" s="179"/>
      <c r="F1108" s="179"/>
      <c r="G1108" s="181"/>
      <c r="H1108" s="181"/>
      <c r="I1108" s="181"/>
      <c r="J1108" s="218"/>
      <c r="K1108" s="197"/>
      <c r="L1108" s="197"/>
      <c r="M1108" s="197"/>
      <c r="N1108" s="218"/>
      <c r="O1108" s="218"/>
      <c r="P1108" s="218"/>
      <c r="Q1108" s="218"/>
      <c r="R1108" s="218"/>
      <c r="S1108" s="218"/>
      <c r="T1108" s="218"/>
      <c r="U1108" s="218"/>
      <c r="V1108" s="179"/>
      <c r="W1108" s="179"/>
    </row>
    <row r="1109" spans="1:23" s="176" customFormat="1" ht="16.5">
      <c r="A1109" s="179"/>
      <c r="B1109" s="180"/>
      <c r="C1109" s="180"/>
      <c r="D1109" s="179"/>
      <c r="E1109" s="179"/>
      <c r="F1109" s="179"/>
      <c r="G1109" s="181"/>
      <c r="H1109" s="181"/>
      <c r="I1109" s="181"/>
      <c r="J1109" s="218"/>
      <c r="K1109" s="197"/>
      <c r="L1109" s="197"/>
      <c r="M1109" s="197"/>
      <c r="N1109" s="218"/>
      <c r="O1109" s="218"/>
      <c r="P1109" s="218"/>
      <c r="Q1109" s="218"/>
      <c r="R1109" s="218"/>
      <c r="S1109" s="218"/>
      <c r="T1109" s="218"/>
      <c r="U1109" s="218"/>
      <c r="V1109" s="179"/>
      <c r="W1109" s="179"/>
    </row>
    <row r="1110" spans="1:23" s="176" customFormat="1" ht="16.5">
      <c r="A1110" s="179"/>
      <c r="B1110" s="180"/>
      <c r="C1110" s="180"/>
      <c r="D1110" s="179"/>
      <c r="E1110" s="179"/>
      <c r="F1110" s="179"/>
      <c r="G1110" s="181"/>
      <c r="H1110" s="181"/>
      <c r="I1110" s="181"/>
      <c r="J1110" s="218"/>
      <c r="K1110" s="197"/>
      <c r="L1110" s="197"/>
      <c r="M1110" s="197"/>
      <c r="N1110" s="218"/>
      <c r="O1110" s="218"/>
      <c r="P1110" s="218"/>
      <c r="Q1110" s="218"/>
      <c r="R1110" s="218"/>
      <c r="S1110" s="218"/>
      <c r="T1110" s="218"/>
      <c r="U1110" s="218"/>
      <c r="V1110" s="179"/>
      <c r="W1110" s="179"/>
    </row>
    <row r="1111" spans="1:23" s="176" customFormat="1" ht="16.5">
      <c r="A1111" s="179"/>
      <c r="B1111" s="180"/>
      <c r="C1111" s="180"/>
      <c r="D1111" s="179"/>
      <c r="E1111" s="179"/>
      <c r="F1111" s="179"/>
      <c r="G1111" s="181"/>
      <c r="H1111" s="181"/>
      <c r="I1111" s="181"/>
      <c r="J1111" s="218"/>
      <c r="K1111" s="197"/>
      <c r="L1111" s="197"/>
      <c r="M1111" s="197"/>
      <c r="N1111" s="218"/>
      <c r="O1111" s="218"/>
      <c r="P1111" s="218"/>
      <c r="Q1111" s="218"/>
      <c r="R1111" s="218"/>
      <c r="S1111" s="218"/>
      <c r="T1111" s="218"/>
      <c r="U1111" s="218"/>
      <c r="V1111" s="179"/>
      <c r="W1111" s="179"/>
    </row>
    <row r="1112" spans="1:23" s="176" customFormat="1" ht="16.5">
      <c r="A1112" s="179"/>
      <c r="B1112" s="180"/>
      <c r="C1112" s="180"/>
      <c r="D1112" s="179"/>
      <c r="E1112" s="179"/>
      <c r="F1112" s="179"/>
      <c r="G1112" s="181"/>
      <c r="H1112" s="181"/>
      <c r="I1112" s="181"/>
      <c r="J1112" s="218"/>
      <c r="K1112" s="197"/>
      <c r="L1112" s="197"/>
      <c r="M1112" s="197"/>
      <c r="N1112" s="218"/>
      <c r="O1112" s="218"/>
      <c r="P1112" s="218"/>
      <c r="Q1112" s="218"/>
      <c r="R1112" s="218"/>
      <c r="S1112" s="218"/>
      <c r="T1112" s="218"/>
      <c r="U1112" s="218"/>
      <c r="V1112" s="179"/>
      <c r="W1112" s="179"/>
    </row>
    <row r="1113" spans="1:23" s="176" customFormat="1" ht="16.5">
      <c r="A1113" s="179"/>
      <c r="B1113" s="180"/>
      <c r="C1113" s="180"/>
      <c r="D1113" s="179"/>
      <c r="E1113" s="179"/>
      <c r="F1113" s="179"/>
      <c r="G1113" s="181"/>
      <c r="H1113" s="181"/>
      <c r="I1113" s="181"/>
      <c r="J1113" s="218"/>
      <c r="K1113" s="197"/>
      <c r="L1113" s="197"/>
      <c r="M1113" s="197"/>
      <c r="N1113" s="218"/>
      <c r="O1113" s="218"/>
      <c r="P1113" s="218"/>
      <c r="Q1113" s="218"/>
      <c r="R1113" s="218"/>
      <c r="S1113" s="218"/>
      <c r="T1113" s="218"/>
      <c r="U1113" s="218"/>
      <c r="V1113" s="179"/>
      <c r="W1113" s="179"/>
    </row>
    <row r="1114" spans="1:23" s="176" customFormat="1" ht="16.5">
      <c r="A1114" s="179"/>
      <c r="B1114" s="180"/>
      <c r="C1114" s="180"/>
      <c r="D1114" s="179"/>
      <c r="E1114" s="179"/>
      <c r="F1114" s="179"/>
      <c r="G1114" s="181"/>
      <c r="H1114" s="181"/>
      <c r="I1114" s="181"/>
      <c r="J1114" s="218"/>
      <c r="K1114" s="197"/>
      <c r="L1114" s="197"/>
      <c r="M1114" s="197"/>
      <c r="N1114" s="218"/>
      <c r="O1114" s="218"/>
      <c r="P1114" s="218"/>
      <c r="Q1114" s="218"/>
      <c r="R1114" s="218"/>
      <c r="S1114" s="218"/>
      <c r="T1114" s="218"/>
      <c r="U1114" s="218"/>
      <c r="V1114" s="179"/>
      <c r="W1114" s="179"/>
    </row>
    <row r="1115" spans="1:23" s="176" customFormat="1" ht="16.5">
      <c r="A1115" s="179"/>
      <c r="B1115" s="180"/>
      <c r="C1115" s="180"/>
      <c r="D1115" s="179"/>
      <c r="E1115" s="179"/>
      <c r="F1115" s="179"/>
      <c r="G1115" s="181"/>
      <c r="H1115" s="181"/>
      <c r="I1115" s="181"/>
      <c r="J1115" s="218"/>
      <c r="K1115" s="197"/>
      <c r="L1115" s="197"/>
      <c r="M1115" s="197"/>
      <c r="N1115" s="218"/>
      <c r="O1115" s="218"/>
      <c r="P1115" s="218"/>
      <c r="Q1115" s="218"/>
      <c r="R1115" s="218"/>
      <c r="S1115" s="218"/>
      <c r="T1115" s="218"/>
      <c r="U1115" s="218"/>
      <c r="V1115" s="179"/>
      <c r="W1115" s="179"/>
    </row>
    <row r="1116" spans="1:23" s="176" customFormat="1" ht="16.5">
      <c r="A1116" s="179"/>
      <c r="B1116" s="180"/>
      <c r="C1116" s="180"/>
      <c r="D1116" s="179"/>
      <c r="E1116" s="179"/>
      <c r="F1116" s="179"/>
      <c r="G1116" s="181"/>
      <c r="H1116" s="181"/>
      <c r="I1116" s="181"/>
      <c r="J1116" s="218"/>
      <c r="K1116" s="197"/>
      <c r="L1116" s="197"/>
      <c r="M1116" s="197"/>
      <c r="N1116" s="218"/>
      <c r="O1116" s="218"/>
      <c r="P1116" s="218"/>
      <c r="Q1116" s="218"/>
      <c r="R1116" s="218"/>
      <c r="S1116" s="218"/>
      <c r="T1116" s="218"/>
      <c r="U1116" s="218"/>
      <c r="V1116" s="179"/>
      <c r="W1116" s="179"/>
    </row>
    <row r="1117" spans="1:23" s="176" customFormat="1" ht="16.5">
      <c r="A1117" s="179"/>
      <c r="B1117" s="180"/>
      <c r="C1117" s="180"/>
      <c r="D1117" s="179"/>
      <c r="E1117" s="179"/>
      <c r="F1117" s="179"/>
      <c r="G1117" s="181"/>
      <c r="H1117" s="181"/>
      <c r="I1117" s="181"/>
      <c r="J1117" s="218"/>
      <c r="K1117" s="197"/>
      <c r="L1117" s="197"/>
      <c r="M1117" s="197"/>
      <c r="N1117" s="218"/>
      <c r="O1117" s="218"/>
      <c r="P1117" s="218"/>
      <c r="Q1117" s="218"/>
      <c r="R1117" s="218"/>
      <c r="S1117" s="218"/>
      <c r="T1117" s="218"/>
      <c r="U1117" s="218"/>
      <c r="V1117" s="179"/>
      <c r="W1117" s="179"/>
    </row>
    <row r="1118" spans="1:23" s="176" customFormat="1" ht="16.5">
      <c r="A1118" s="179"/>
      <c r="B1118" s="180"/>
      <c r="C1118" s="180"/>
      <c r="D1118" s="179"/>
      <c r="E1118" s="179"/>
      <c r="F1118" s="179"/>
      <c r="G1118" s="181"/>
      <c r="H1118" s="181"/>
      <c r="I1118" s="181"/>
      <c r="J1118" s="218"/>
      <c r="K1118" s="197"/>
      <c r="L1118" s="197"/>
      <c r="M1118" s="197"/>
      <c r="N1118" s="218"/>
      <c r="O1118" s="218"/>
      <c r="P1118" s="218"/>
      <c r="Q1118" s="218"/>
      <c r="R1118" s="218"/>
      <c r="S1118" s="218"/>
      <c r="T1118" s="218"/>
      <c r="U1118" s="218"/>
      <c r="V1118" s="179"/>
      <c r="W1118" s="179"/>
    </row>
    <row r="1119" spans="1:23" s="176" customFormat="1" ht="16.5">
      <c r="A1119" s="179"/>
      <c r="B1119" s="180"/>
      <c r="C1119" s="180"/>
      <c r="D1119" s="179"/>
      <c r="E1119" s="179"/>
      <c r="F1119" s="179"/>
      <c r="G1119" s="181"/>
      <c r="H1119" s="181"/>
      <c r="I1119" s="181"/>
      <c r="J1119" s="218"/>
      <c r="K1119" s="197"/>
      <c r="L1119" s="197"/>
      <c r="M1119" s="197"/>
      <c r="N1119" s="218"/>
      <c r="O1119" s="218"/>
      <c r="P1119" s="218"/>
      <c r="Q1119" s="218"/>
      <c r="R1119" s="218"/>
      <c r="S1119" s="218"/>
      <c r="T1119" s="218"/>
      <c r="U1119" s="218"/>
      <c r="V1119" s="179"/>
      <c r="W1119" s="179"/>
    </row>
    <row r="1120" spans="1:23" s="176" customFormat="1" ht="16.5">
      <c r="A1120" s="179"/>
      <c r="B1120" s="180"/>
      <c r="C1120" s="180"/>
      <c r="D1120" s="179"/>
      <c r="E1120" s="179"/>
      <c r="F1120" s="179"/>
      <c r="G1120" s="181"/>
      <c r="H1120" s="181"/>
      <c r="I1120" s="181"/>
      <c r="J1120" s="218"/>
      <c r="K1120" s="197"/>
      <c r="L1120" s="197"/>
      <c r="M1120" s="197"/>
      <c r="N1120" s="218"/>
      <c r="O1120" s="218"/>
      <c r="P1120" s="218"/>
      <c r="Q1120" s="218"/>
      <c r="R1120" s="218"/>
      <c r="S1120" s="218"/>
      <c r="T1120" s="218"/>
      <c r="U1120" s="218"/>
      <c r="V1120" s="179"/>
      <c r="W1120" s="179"/>
    </row>
    <row r="1121" spans="1:23" s="176" customFormat="1" ht="16.5">
      <c r="A1121" s="179"/>
      <c r="B1121" s="180"/>
      <c r="C1121" s="180"/>
      <c r="D1121" s="179"/>
      <c r="E1121" s="179"/>
      <c r="F1121" s="179"/>
      <c r="G1121" s="181"/>
      <c r="H1121" s="181"/>
      <c r="I1121" s="181"/>
      <c r="J1121" s="218"/>
      <c r="K1121" s="197"/>
      <c r="L1121" s="197"/>
      <c r="M1121" s="197"/>
      <c r="N1121" s="218"/>
      <c r="O1121" s="218"/>
      <c r="P1121" s="218"/>
      <c r="Q1121" s="218"/>
      <c r="R1121" s="218"/>
      <c r="S1121" s="218"/>
      <c r="T1121" s="218"/>
      <c r="U1121" s="218"/>
      <c r="V1121" s="179"/>
      <c r="W1121" s="179"/>
    </row>
    <row r="1122" spans="1:23" s="176" customFormat="1" ht="16.5">
      <c r="A1122" s="179"/>
      <c r="B1122" s="180"/>
      <c r="C1122" s="180"/>
      <c r="D1122" s="179"/>
      <c r="E1122" s="179"/>
      <c r="F1122" s="179"/>
      <c r="G1122" s="181"/>
      <c r="H1122" s="181"/>
      <c r="I1122" s="181"/>
      <c r="J1122" s="218"/>
      <c r="K1122" s="197"/>
      <c r="L1122" s="197"/>
      <c r="M1122" s="197"/>
      <c r="N1122" s="218"/>
      <c r="O1122" s="218"/>
      <c r="P1122" s="218"/>
      <c r="Q1122" s="218"/>
      <c r="R1122" s="218"/>
      <c r="S1122" s="218"/>
      <c r="T1122" s="218"/>
      <c r="U1122" s="218"/>
      <c r="V1122" s="179"/>
      <c r="W1122" s="179"/>
    </row>
    <row r="1123" spans="1:23" s="176" customFormat="1" ht="16.5">
      <c r="A1123" s="179"/>
      <c r="B1123" s="180"/>
      <c r="C1123" s="180"/>
      <c r="D1123" s="179"/>
      <c r="E1123" s="179"/>
      <c r="F1123" s="179"/>
      <c r="G1123" s="181"/>
      <c r="H1123" s="181"/>
      <c r="I1123" s="181"/>
      <c r="J1123" s="218"/>
      <c r="K1123" s="197"/>
      <c r="L1123" s="197"/>
      <c r="M1123" s="197"/>
      <c r="N1123" s="218"/>
      <c r="O1123" s="218"/>
      <c r="P1123" s="218"/>
      <c r="Q1123" s="218"/>
      <c r="R1123" s="218"/>
      <c r="S1123" s="218"/>
      <c r="T1123" s="218"/>
      <c r="U1123" s="218"/>
      <c r="V1123" s="179"/>
      <c r="W1123" s="179"/>
    </row>
    <row r="1124" spans="1:23" s="176" customFormat="1" ht="16.5">
      <c r="A1124" s="179"/>
      <c r="B1124" s="180"/>
      <c r="C1124" s="180"/>
      <c r="D1124" s="179"/>
      <c r="E1124" s="179"/>
      <c r="F1124" s="179"/>
      <c r="G1124" s="181"/>
      <c r="H1124" s="181"/>
      <c r="I1124" s="181"/>
      <c r="J1124" s="218"/>
      <c r="K1124" s="197"/>
      <c r="L1124" s="197"/>
      <c r="M1124" s="197"/>
      <c r="N1124" s="218"/>
      <c r="O1124" s="218"/>
      <c r="P1124" s="218"/>
      <c r="Q1124" s="218"/>
      <c r="R1124" s="218"/>
      <c r="S1124" s="218"/>
      <c r="T1124" s="218"/>
      <c r="U1124" s="218"/>
      <c r="V1124" s="179"/>
      <c r="W1124" s="179"/>
    </row>
    <row r="1125" spans="1:23" s="176" customFormat="1" ht="16.5">
      <c r="A1125" s="179"/>
      <c r="B1125" s="180"/>
      <c r="C1125" s="180"/>
      <c r="D1125" s="179"/>
      <c r="E1125" s="179"/>
      <c r="F1125" s="179"/>
      <c r="G1125" s="181"/>
      <c r="H1125" s="181"/>
      <c r="I1125" s="181"/>
      <c r="J1125" s="218"/>
      <c r="K1125" s="197"/>
      <c r="L1125" s="197"/>
      <c r="M1125" s="197"/>
      <c r="N1125" s="218"/>
      <c r="O1125" s="218"/>
      <c r="P1125" s="218"/>
      <c r="Q1125" s="218"/>
      <c r="R1125" s="218"/>
      <c r="S1125" s="218"/>
      <c r="T1125" s="218"/>
      <c r="U1125" s="218"/>
      <c r="V1125" s="179"/>
      <c r="W1125" s="179"/>
    </row>
    <row r="1126" spans="1:23" s="176" customFormat="1" ht="16.5">
      <c r="A1126" s="179"/>
      <c r="B1126" s="180"/>
      <c r="C1126" s="180"/>
      <c r="D1126" s="179"/>
      <c r="E1126" s="179"/>
      <c r="F1126" s="179"/>
      <c r="G1126" s="181"/>
      <c r="H1126" s="181"/>
      <c r="I1126" s="181"/>
      <c r="J1126" s="218"/>
      <c r="K1126" s="197"/>
      <c r="L1126" s="197"/>
      <c r="M1126" s="197"/>
      <c r="N1126" s="218"/>
      <c r="O1126" s="218"/>
      <c r="P1126" s="218"/>
      <c r="Q1126" s="218"/>
      <c r="R1126" s="218"/>
      <c r="S1126" s="218"/>
      <c r="T1126" s="218"/>
      <c r="U1126" s="218"/>
      <c r="V1126" s="179"/>
      <c r="W1126" s="179"/>
    </row>
    <row r="1127" spans="1:23" s="176" customFormat="1" ht="16.5">
      <c r="A1127" s="179"/>
      <c r="B1127" s="180"/>
      <c r="C1127" s="180"/>
      <c r="D1127" s="179"/>
      <c r="E1127" s="179"/>
      <c r="F1127" s="179"/>
      <c r="G1127" s="181"/>
      <c r="H1127" s="181"/>
      <c r="I1127" s="181"/>
      <c r="J1127" s="218"/>
      <c r="K1127" s="197"/>
      <c r="L1127" s="197"/>
      <c r="M1127" s="197"/>
      <c r="N1127" s="218"/>
      <c r="O1127" s="218"/>
      <c r="P1127" s="218"/>
      <c r="Q1127" s="218"/>
      <c r="R1127" s="218"/>
      <c r="S1127" s="218"/>
      <c r="T1127" s="218"/>
      <c r="U1127" s="218"/>
      <c r="V1127" s="179"/>
      <c r="W1127" s="179"/>
    </row>
    <row r="1128" spans="1:23" s="176" customFormat="1" ht="16.5">
      <c r="A1128" s="179"/>
      <c r="B1128" s="180"/>
      <c r="C1128" s="180"/>
      <c r="D1128" s="179"/>
      <c r="E1128" s="179"/>
      <c r="F1128" s="179"/>
      <c r="G1128" s="181"/>
      <c r="H1128" s="181"/>
      <c r="I1128" s="181"/>
      <c r="J1128" s="218"/>
      <c r="K1128" s="197"/>
      <c r="L1128" s="197"/>
      <c r="M1128" s="197"/>
      <c r="N1128" s="218"/>
      <c r="O1128" s="218"/>
      <c r="P1128" s="218"/>
      <c r="Q1128" s="218"/>
      <c r="R1128" s="218"/>
      <c r="S1128" s="218"/>
      <c r="T1128" s="218"/>
      <c r="U1128" s="218"/>
      <c r="V1128" s="179"/>
      <c r="W1128" s="179"/>
    </row>
    <row r="1129" spans="1:23" s="176" customFormat="1" ht="16.5">
      <c r="A1129" s="179"/>
      <c r="B1129" s="180"/>
      <c r="C1129" s="180"/>
      <c r="D1129" s="179"/>
      <c r="E1129" s="179"/>
      <c r="F1129" s="179"/>
      <c r="G1129" s="181"/>
      <c r="H1129" s="181"/>
      <c r="I1129" s="181"/>
      <c r="J1129" s="218"/>
      <c r="K1129" s="197"/>
      <c r="L1129" s="197"/>
      <c r="M1129" s="197"/>
      <c r="N1129" s="218"/>
      <c r="O1129" s="218"/>
      <c r="P1129" s="218"/>
      <c r="Q1129" s="218"/>
      <c r="R1129" s="218"/>
      <c r="S1129" s="218"/>
      <c r="T1129" s="218"/>
      <c r="U1129" s="218"/>
      <c r="V1129" s="179"/>
      <c r="W1129" s="179"/>
    </row>
    <row r="1130" spans="1:23" s="176" customFormat="1" ht="16.5">
      <c r="A1130" s="179"/>
      <c r="B1130" s="180"/>
      <c r="C1130" s="180"/>
      <c r="D1130" s="179"/>
      <c r="E1130" s="179"/>
      <c r="F1130" s="179"/>
      <c r="G1130" s="181"/>
      <c r="H1130" s="181"/>
      <c r="I1130" s="181"/>
      <c r="J1130" s="218"/>
      <c r="K1130" s="197"/>
      <c r="L1130" s="197"/>
      <c r="M1130" s="197"/>
      <c r="N1130" s="218"/>
      <c r="O1130" s="218"/>
      <c r="P1130" s="218"/>
      <c r="Q1130" s="218"/>
      <c r="R1130" s="218"/>
      <c r="S1130" s="218"/>
      <c r="T1130" s="218"/>
      <c r="U1130" s="218"/>
      <c r="V1130" s="179"/>
      <c r="W1130" s="179"/>
    </row>
    <row r="1131" spans="1:23" s="176" customFormat="1" ht="16.5">
      <c r="A1131" s="179"/>
      <c r="B1131" s="180"/>
      <c r="C1131" s="180"/>
      <c r="D1131" s="179"/>
      <c r="E1131" s="179"/>
      <c r="F1131" s="179"/>
      <c r="G1131" s="181"/>
      <c r="H1131" s="181"/>
      <c r="I1131" s="181"/>
      <c r="J1131" s="218"/>
      <c r="K1131" s="197"/>
      <c r="L1131" s="197"/>
      <c r="M1131" s="197"/>
      <c r="N1131" s="218"/>
      <c r="O1131" s="218"/>
      <c r="P1131" s="218"/>
      <c r="Q1131" s="218"/>
      <c r="R1131" s="218"/>
      <c r="S1131" s="218"/>
      <c r="T1131" s="218"/>
      <c r="U1131" s="218"/>
      <c r="V1131" s="179"/>
      <c r="W1131" s="179"/>
    </row>
    <row r="1132" spans="1:23" s="176" customFormat="1" ht="16.5">
      <c r="A1132" s="179"/>
      <c r="B1132" s="180"/>
      <c r="C1132" s="180"/>
      <c r="D1132" s="179"/>
      <c r="E1132" s="179"/>
      <c r="F1132" s="179"/>
      <c r="G1132" s="181"/>
      <c r="H1132" s="181"/>
      <c r="I1132" s="181"/>
      <c r="J1132" s="218"/>
      <c r="K1132" s="197"/>
      <c r="L1132" s="197"/>
      <c r="M1132" s="197"/>
      <c r="N1132" s="218"/>
      <c r="O1132" s="218"/>
      <c r="P1132" s="218"/>
      <c r="Q1132" s="218"/>
      <c r="R1132" s="218"/>
      <c r="S1132" s="218"/>
      <c r="T1132" s="218"/>
      <c r="U1132" s="218"/>
      <c r="V1132" s="179"/>
      <c r="W1132" s="179"/>
    </row>
    <row r="1133" spans="1:23" s="176" customFormat="1" ht="16.5">
      <c r="A1133" s="179"/>
      <c r="B1133" s="180"/>
      <c r="C1133" s="180"/>
      <c r="D1133" s="179"/>
      <c r="E1133" s="179"/>
      <c r="F1133" s="179"/>
      <c r="G1133" s="181"/>
      <c r="H1133" s="181"/>
      <c r="I1133" s="181"/>
      <c r="J1133" s="218"/>
      <c r="K1133" s="197"/>
      <c r="L1133" s="197"/>
      <c r="M1133" s="197"/>
      <c r="N1133" s="218"/>
      <c r="O1133" s="218"/>
      <c r="P1133" s="218"/>
      <c r="Q1133" s="218"/>
      <c r="R1133" s="218"/>
      <c r="S1133" s="218"/>
      <c r="T1133" s="218"/>
      <c r="U1133" s="218"/>
      <c r="V1133" s="179"/>
      <c r="W1133" s="179"/>
    </row>
    <row r="1134" spans="1:23" s="176" customFormat="1" ht="16.5">
      <c r="A1134" s="179"/>
      <c r="B1134" s="180"/>
      <c r="C1134" s="180"/>
      <c r="D1134" s="179"/>
      <c r="E1134" s="179"/>
      <c r="F1134" s="179"/>
      <c r="G1134" s="181"/>
      <c r="H1134" s="181"/>
      <c r="I1134" s="181"/>
      <c r="J1134" s="218"/>
      <c r="K1134" s="197"/>
      <c r="L1134" s="197"/>
      <c r="M1134" s="197"/>
      <c r="N1134" s="218"/>
      <c r="O1134" s="218"/>
      <c r="P1134" s="218"/>
      <c r="Q1134" s="218"/>
      <c r="R1134" s="218"/>
      <c r="S1134" s="218"/>
      <c r="T1134" s="218"/>
      <c r="U1134" s="218"/>
      <c r="V1134" s="179"/>
      <c r="W1134" s="179"/>
    </row>
    <row r="1135" spans="1:23" s="176" customFormat="1" ht="16.5">
      <c r="A1135" s="179"/>
      <c r="B1135" s="180"/>
      <c r="C1135" s="180"/>
      <c r="D1135" s="179"/>
      <c r="E1135" s="179"/>
      <c r="F1135" s="179"/>
      <c r="G1135" s="181"/>
      <c r="H1135" s="181"/>
      <c r="I1135" s="181"/>
      <c r="J1135" s="218"/>
      <c r="K1135" s="197"/>
      <c r="L1135" s="197"/>
      <c r="M1135" s="197"/>
      <c r="N1135" s="218"/>
      <c r="O1135" s="218"/>
      <c r="P1135" s="218"/>
      <c r="Q1135" s="218"/>
      <c r="R1135" s="218"/>
      <c r="S1135" s="218"/>
      <c r="T1135" s="218"/>
      <c r="U1135" s="218"/>
      <c r="V1135" s="179"/>
      <c r="W1135" s="179"/>
    </row>
    <row r="1136" spans="1:23" s="176" customFormat="1" ht="16.5">
      <c r="A1136" s="179"/>
      <c r="B1136" s="180"/>
      <c r="C1136" s="180"/>
      <c r="D1136" s="179"/>
      <c r="E1136" s="179"/>
      <c r="F1136" s="179"/>
      <c r="G1136" s="181"/>
      <c r="H1136" s="181"/>
      <c r="I1136" s="181"/>
      <c r="J1136" s="218"/>
      <c r="K1136" s="197"/>
      <c r="L1136" s="197"/>
      <c r="M1136" s="197"/>
      <c r="N1136" s="218"/>
      <c r="O1136" s="218"/>
      <c r="P1136" s="218"/>
      <c r="Q1136" s="218"/>
      <c r="R1136" s="218"/>
      <c r="S1136" s="218"/>
      <c r="T1136" s="218"/>
      <c r="U1136" s="218"/>
      <c r="V1136" s="179"/>
      <c r="W1136" s="179"/>
    </row>
    <row r="1137" spans="1:23" s="176" customFormat="1" ht="16.5">
      <c r="A1137" s="179"/>
      <c r="B1137" s="180"/>
      <c r="C1137" s="180"/>
      <c r="D1137" s="179"/>
      <c r="E1137" s="179"/>
      <c r="F1137" s="179"/>
      <c r="G1137" s="181"/>
      <c r="H1137" s="181"/>
      <c r="I1137" s="181"/>
      <c r="J1137" s="218"/>
      <c r="K1137" s="197"/>
      <c r="L1137" s="197"/>
      <c r="M1137" s="197"/>
      <c r="N1137" s="218"/>
      <c r="O1137" s="218"/>
      <c r="P1137" s="218"/>
      <c r="Q1137" s="218"/>
      <c r="R1137" s="218"/>
      <c r="S1137" s="218"/>
      <c r="T1137" s="218"/>
      <c r="U1137" s="218"/>
      <c r="V1137" s="179"/>
      <c r="W1137" s="179"/>
    </row>
    <row r="1138" spans="1:23" s="176" customFormat="1" ht="16.5">
      <c r="A1138" s="179"/>
      <c r="B1138" s="180"/>
      <c r="C1138" s="180"/>
      <c r="D1138" s="179"/>
      <c r="E1138" s="179"/>
      <c r="F1138" s="179"/>
      <c r="G1138" s="181"/>
      <c r="H1138" s="181"/>
      <c r="I1138" s="181"/>
      <c r="J1138" s="218"/>
      <c r="K1138" s="197"/>
      <c r="L1138" s="197"/>
      <c r="M1138" s="197"/>
      <c r="N1138" s="218"/>
      <c r="O1138" s="218"/>
      <c r="P1138" s="218"/>
      <c r="Q1138" s="218"/>
      <c r="R1138" s="218"/>
      <c r="S1138" s="218"/>
      <c r="T1138" s="218"/>
      <c r="U1138" s="218"/>
      <c r="V1138" s="179"/>
      <c r="W1138" s="179"/>
    </row>
    <row r="1139" spans="1:23" s="176" customFormat="1" ht="16.5">
      <c r="A1139" s="179"/>
      <c r="B1139" s="180"/>
      <c r="C1139" s="180"/>
      <c r="D1139" s="179"/>
      <c r="E1139" s="179"/>
      <c r="F1139" s="179"/>
      <c r="G1139" s="181"/>
      <c r="H1139" s="181"/>
      <c r="I1139" s="181"/>
      <c r="J1139" s="218"/>
      <c r="K1139" s="197"/>
      <c r="L1139" s="197"/>
      <c r="M1139" s="197"/>
      <c r="N1139" s="218"/>
      <c r="O1139" s="218"/>
      <c r="P1139" s="218"/>
      <c r="Q1139" s="218"/>
      <c r="R1139" s="218"/>
      <c r="S1139" s="218"/>
      <c r="T1139" s="218"/>
      <c r="U1139" s="218"/>
      <c r="V1139" s="179"/>
      <c r="W1139" s="179"/>
    </row>
    <row r="1140" spans="1:23" s="176" customFormat="1" ht="16.5">
      <c r="A1140" s="179"/>
      <c r="B1140" s="180"/>
      <c r="C1140" s="180"/>
      <c r="D1140" s="179"/>
      <c r="E1140" s="179"/>
      <c r="F1140" s="179"/>
      <c r="G1140" s="181"/>
      <c r="H1140" s="181"/>
      <c r="I1140" s="181"/>
      <c r="J1140" s="218"/>
      <c r="K1140" s="197"/>
      <c r="L1140" s="197"/>
      <c r="M1140" s="197"/>
      <c r="N1140" s="218"/>
      <c r="O1140" s="218"/>
      <c r="P1140" s="218"/>
      <c r="Q1140" s="218"/>
      <c r="R1140" s="218"/>
      <c r="S1140" s="218"/>
      <c r="T1140" s="218"/>
      <c r="U1140" s="218"/>
      <c r="V1140" s="179"/>
      <c r="W1140" s="179"/>
    </row>
    <row r="1141" spans="1:23" s="176" customFormat="1" ht="16.5">
      <c r="A1141" s="179"/>
      <c r="B1141" s="180"/>
      <c r="C1141" s="180"/>
      <c r="D1141" s="179"/>
      <c r="E1141" s="179"/>
      <c r="F1141" s="179"/>
      <c r="G1141" s="181"/>
      <c r="H1141" s="181"/>
      <c r="I1141" s="181"/>
      <c r="J1141" s="218"/>
      <c r="K1141" s="197"/>
      <c r="L1141" s="197"/>
      <c r="M1141" s="197"/>
      <c r="N1141" s="218"/>
      <c r="O1141" s="218"/>
      <c r="P1141" s="218"/>
      <c r="Q1141" s="218"/>
      <c r="R1141" s="218"/>
      <c r="S1141" s="218"/>
      <c r="T1141" s="218"/>
      <c r="U1141" s="218"/>
      <c r="V1141" s="179"/>
      <c r="W1141" s="179"/>
    </row>
    <row r="1142" spans="1:23" s="176" customFormat="1" ht="16.5">
      <c r="A1142" s="179"/>
      <c r="B1142" s="180"/>
      <c r="C1142" s="180"/>
      <c r="D1142" s="179"/>
      <c r="E1142" s="179"/>
      <c r="F1142" s="179"/>
      <c r="G1142" s="181"/>
      <c r="H1142" s="181"/>
      <c r="I1142" s="181"/>
      <c r="J1142" s="218"/>
      <c r="K1142" s="197"/>
      <c r="L1142" s="197"/>
      <c r="M1142" s="197"/>
      <c r="N1142" s="218"/>
      <c r="O1142" s="218"/>
      <c r="P1142" s="218"/>
      <c r="Q1142" s="218"/>
      <c r="R1142" s="218"/>
      <c r="S1142" s="218"/>
      <c r="T1142" s="218"/>
      <c r="U1142" s="218"/>
      <c r="V1142" s="179"/>
      <c r="W1142" s="179"/>
    </row>
    <row r="1143" spans="1:23" s="176" customFormat="1" ht="16.5">
      <c r="A1143" s="179"/>
      <c r="B1143" s="180"/>
      <c r="C1143" s="180"/>
      <c r="D1143" s="179"/>
      <c r="E1143" s="179"/>
      <c r="F1143" s="179"/>
      <c r="G1143" s="181"/>
      <c r="H1143" s="181"/>
      <c r="I1143" s="181"/>
      <c r="J1143" s="218"/>
      <c r="K1143" s="197"/>
      <c r="L1143" s="197"/>
      <c r="M1143" s="197"/>
      <c r="N1143" s="218"/>
      <c r="O1143" s="218"/>
      <c r="P1143" s="218"/>
      <c r="Q1143" s="218"/>
      <c r="R1143" s="218"/>
      <c r="S1143" s="218"/>
      <c r="T1143" s="218"/>
      <c r="U1143" s="218"/>
      <c r="V1143" s="179"/>
      <c r="W1143" s="179"/>
    </row>
    <row r="1144" spans="1:23" s="176" customFormat="1" ht="16.5">
      <c r="A1144" s="179"/>
      <c r="B1144" s="180"/>
      <c r="C1144" s="180"/>
      <c r="D1144" s="179"/>
      <c r="E1144" s="179"/>
      <c r="F1144" s="179"/>
      <c r="G1144" s="181"/>
      <c r="H1144" s="181"/>
      <c r="I1144" s="181"/>
      <c r="J1144" s="218"/>
      <c r="K1144" s="197"/>
      <c r="L1144" s="197"/>
      <c r="M1144" s="197"/>
      <c r="N1144" s="218"/>
      <c r="O1144" s="218"/>
      <c r="P1144" s="218"/>
      <c r="Q1144" s="218"/>
      <c r="R1144" s="218"/>
      <c r="S1144" s="218"/>
      <c r="T1144" s="218"/>
      <c r="U1144" s="218"/>
      <c r="V1144" s="179"/>
      <c r="W1144" s="179"/>
    </row>
    <row r="1145" spans="1:23" s="176" customFormat="1" ht="16.5">
      <c r="A1145" s="179"/>
      <c r="B1145" s="180"/>
      <c r="C1145" s="180"/>
      <c r="D1145" s="179"/>
      <c r="E1145" s="179"/>
      <c r="F1145" s="179"/>
      <c r="G1145" s="181"/>
      <c r="H1145" s="181"/>
      <c r="I1145" s="181"/>
      <c r="J1145" s="218"/>
      <c r="K1145" s="197"/>
      <c r="L1145" s="197"/>
      <c r="M1145" s="197"/>
      <c r="N1145" s="218"/>
      <c r="O1145" s="218"/>
      <c r="P1145" s="218"/>
      <c r="Q1145" s="218"/>
      <c r="R1145" s="218"/>
      <c r="S1145" s="218"/>
      <c r="T1145" s="218"/>
      <c r="U1145" s="218"/>
      <c r="V1145" s="179"/>
      <c r="W1145" s="179"/>
    </row>
    <row r="1146" spans="1:23" s="176" customFormat="1" ht="16.5">
      <c r="A1146" s="179"/>
      <c r="B1146" s="180"/>
      <c r="C1146" s="180"/>
      <c r="D1146" s="179"/>
      <c r="E1146" s="179"/>
      <c r="F1146" s="179"/>
      <c r="G1146" s="181"/>
      <c r="H1146" s="181"/>
      <c r="I1146" s="181"/>
      <c r="J1146" s="218"/>
      <c r="K1146" s="197"/>
      <c r="L1146" s="197"/>
      <c r="M1146" s="197"/>
      <c r="N1146" s="218"/>
      <c r="O1146" s="218"/>
      <c r="P1146" s="218"/>
      <c r="Q1146" s="218"/>
      <c r="R1146" s="218"/>
      <c r="S1146" s="218"/>
      <c r="T1146" s="218"/>
      <c r="U1146" s="218"/>
      <c r="V1146" s="179"/>
      <c r="W1146" s="179"/>
    </row>
    <row r="1147" spans="1:23" s="176" customFormat="1" ht="16.5">
      <c r="A1147" s="179"/>
      <c r="B1147" s="180"/>
      <c r="C1147" s="180"/>
      <c r="D1147" s="179"/>
      <c r="E1147" s="179"/>
      <c r="F1147" s="179"/>
      <c r="G1147" s="181"/>
      <c r="H1147" s="181"/>
      <c r="I1147" s="181"/>
      <c r="J1147" s="218"/>
      <c r="K1147" s="197"/>
      <c r="L1147" s="197"/>
      <c r="M1147" s="197"/>
      <c r="N1147" s="218"/>
      <c r="O1147" s="218"/>
      <c r="P1147" s="218"/>
      <c r="Q1147" s="218"/>
      <c r="R1147" s="218"/>
      <c r="S1147" s="218"/>
      <c r="T1147" s="218"/>
      <c r="U1147" s="218"/>
      <c r="V1147" s="179"/>
      <c r="W1147" s="179"/>
    </row>
    <row r="1148" spans="1:23" s="176" customFormat="1" ht="16.5">
      <c r="A1148" s="179"/>
      <c r="B1148" s="180"/>
      <c r="C1148" s="180"/>
      <c r="D1148" s="179"/>
      <c r="E1148" s="179"/>
      <c r="F1148" s="179"/>
      <c r="G1148" s="181"/>
      <c r="H1148" s="181"/>
      <c r="I1148" s="181"/>
      <c r="J1148" s="218"/>
      <c r="K1148" s="197"/>
      <c r="L1148" s="197"/>
      <c r="M1148" s="197"/>
      <c r="N1148" s="218"/>
      <c r="O1148" s="218"/>
      <c r="P1148" s="218"/>
      <c r="Q1148" s="218"/>
      <c r="R1148" s="218"/>
      <c r="S1148" s="218"/>
      <c r="T1148" s="218"/>
      <c r="U1148" s="218"/>
      <c r="V1148" s="179"/>
      <c r="W1148" s="179"/>
    </row>
    <row r="1149" spans="1:23" s="176" customFormat="1" ht="16.5">
      <c r="A1149" s="179"/>
      <c r="B1149" s="180"/>
      <c r="C1149" s="180"/>
      <c r="D1149" s="179"/>
      <c r="E1149" s="179"/>
      <c r="F1149" s="179"/>
      <c r="G1149" s="181"/>
      <c r="H1149" s="181"/>
      <c r="I1149" s="181"/>
      <c r="J1149" s="218"/>
      <c r="K1149" s="197"/>
      <c r="L1149" s="197"/>
      <c r="M1149" s="197"/>
      <c r="N1149" s="218"/>
      <c r="O1149" s="218"/>
      <c r="P1149" s="218"/>
      <c r="Q1149" s="218"/>
      <c r="R1149" s="218"/>
      <c r="S1149" s="218"/>
      <c r="T1149" s="218"/>
      <c r="U1149" s="218"/>
      <c r="V1149" s="179"/>
      <c r="W1149" s="179"/>
    </row>
    <row r="1150" spans="1:23" s="176" customFormat="1" ht="16.5">
      <c r="A1150" s="179"/>
      <c r="B1150" s="180"/>
      <c r="C1150" s="180"/>
      <c r="D1150" s="179"/>
      <c r="E1150" s="179"/>
      <c r="F1150" s="179"/>
      <c r="G1150" s="181"/>
      <c r="H1150" s="181"/>
      <c r="I1150" s="181"/>
      <c r="J1150" s="218"/>
      <c r="K1150" s="197"/>
      <c r="L1150" s="197"/>
      <c r="M1150" s="197"/>
      <c r="N1150" s="218"/>
      <c r="O1150" s="218"/>
      <c r="P1150" s="218"/>
      <c r="Q1150" s="218"/>
      <c r="R1150" s="218"/>
      <c r="S1150" s="218"/>
      <c r="T1150" s="218"/>
      <c r="U1150" s="218"/>
      <c r="V1150" s="179"/>
      <c r="W1150" s="179"/>
    </row>
    <row r="1151" spans="1:23" s="176" customFormat="1" ht="16.5">
      <c r="A1151" s="179"/>
      <c r="B1151" s="180"/>
      <c r="C1151" s="180"/>
      <c r="D1151" s="179"/>
      <c r="E1151" s="179"/>
      <c r="F1151" s="179"/>
      <c r="G1151" s="181"/>
      <c r="H1151" s="181"/>
      <c r="I1151" s="181"/>
      <c r="J1151" s="218"/>
      <c r="K1151" s="197"/>
      <c r="L1151" s="197"/>
      <c r="M1151" s="197"/>
      <c r="N1151" s="218"/>
      <c r="O1151" s="218"/>
      <c r="P1151" s="218"/>
      <c r="Q1151" s="218"/>
      <c r="R1151" s="218"/>
      <c r="S1151" s="218"/>
      <c r="T1151" s="218"/>
      <c r="U1151" s="218"/>
      <c r="V1151" s="179"/>
      <c r="W1151" s="179"/>
    </row>
    <row r="1152" spans="1:23" s="176" customFormat="1" ht="16.5">
      <c r="A1152" s="179"/>
      <c r="B1152" s="180"/>
      <c r="C1152" s="180"/>
      <c r="D1152" s="179"/>
      <c r="E1152" s="179"/>
      <c r="F1152" s="179"/>
      <c r="G1152" s="181"/>
      <c r="H1152" s="181"/>
      <c r="I1152" s="181"/>
      <c r="J1152" s="218"/>
      <c r="K1152" s="197"/>
      <c r="L1152" s="197"/>
      <c r="M1152" s="197"/>
      <c r="N1152" s="218"/>
      <c r="O1152" s="218"/>
      <c r="P1152" s="218"/>
      <c r="Q1152" s="218"/>
      <c r="R1152" s="218"/>
      <c r="S1152" s="218"/>
      <c r="T1152" s="218"/>
      <c r="U1152" s="218"/>
      <c r="V1152" s="179"/>
      <c r="W1152" s="179"/>
    </row>
    <row r="1153" spans="1:23" s="176" customFormat="1" ht="16.5">
      <c r="A1153" s="179"/>
      <c r="B1153" s="180"/>
      <c r="C1153" s="180"/>
      <c r="D1153" s="179"/>
      <c r="E1153" s="179"/>
      <c r="F1153" s="179"/>
      <c r="G1153" s="181"/>
      <c r="H1153" s="181"/>
      <c r="I1153" s="181"/>
      <c r="J1153" s="218"/>
      <c r="K1153" s="197"/>
      <c r="L1153" s="197"/>
      <c r="M1153" s="197"/>
      <c r="N1153" s="218"/>
      <c r="O1153" s="218"/>
      <c r="P1153" s="218"/>
      <c r="Q1153" s="218"/>
      <c r="R1153" s="218"/>
      <c r="S1153" s="218"/>
      <c r="T1153" s="218"/>
      <c r="U1153" s="218"/>
      <c r="V1153" s="179"/>
      <c r="W1153" s="179"/>
    </row>
    <row r="1154" spans="1:23" s="176" customFormat="1" ht="16.5">
      <c r="A1154" s="179"/>
      <c r="B1154" s="180"/>
      <c r="C1154" s="180"/>
      <c r="D1154" s="179"/>
      <c r="E1154" s="179"/>
      <c r="F1154" s="179"/>
      <c r="G1154" s="181"/>
      <c r="H1154" s="181"/>
      <c r="I1154" s="181"/>
      <c r="J1154" s="218"/>
      <c r="K1154" s="197"/>
      <c r="L1154" s="197"/>
      <c r="M1154" s="197"/>
      <c r="N1154" s="218"/>
      <c r="O1154" s="218"/>
      <c r="P1154" s="218"/>
      <c r="Q1154" s="218"/>
      <c r="R1154" s="218"/>
      <c r="S1154" s="218"/>
      <c r="T1154" s="218"/>
      <c r="U1154" s="218"/>
      <c r="V1154" s="179"/>
      <c r="W1154" s="179"/>
    </row>
    <row r="1155" spans="1:23" s="176" customFormat="1" ht="16.5">
      <c r="A1155" s="179"/>
      <c r="B1155" s="180"/>
      <c r="C1155" s="180"/>
      <c r="D1155" s="179"/>
      <c r="E1155" s="179"/>
      <c r="F1155" s="179"/>
      <c r="G1155" s="181"/>
      <c r="H1155" s="181"/>
      <c r="I1155" s="181"/>
      <c r="J1155" s="218"/>
      <c r="K1155" s="197"/>
      <c r="L1155" s="197"/>
      <c r="M1155" s="197"/>
      <c r="N1155" s="218"/>
      <c r="O1155" s="218"/>
      <c r="P1155" s="218"/>
      <c r="Q1155" s="218"/>
      <c r="R1155" s="218"/>
      <c r="S1155" s="218"/>
      <c r="T1155" s="218"/>
      <c r="U1155" s="218"/>
      <c r="V1155" s="179"/>
      <c r="W1155" s="179"/>
    </row>
    <row r="1156" spans="1:23" s="176" customFormat="1" ht="16.5">
      <c r="A1156" s="179"/>
      <c r="B1156" s="180"/>
      <c r="C1156" s="180"/>
      <c r="D1156" s="179"/>
      <c r="E1156" s="179"/>
      <c r="F1156" s="179"/>
      <c r="G1156" s="181"/>
      <c r="H1156" s="181"/>
      <c r="I1156" s="181"/>
      <c r="J1156" s="218"/>
      <c r="K1156" s="197"/>
      <c r="L1156" s="197"/>
      <c r="M1156" s="197"/>
      <c r="N1156" s="218"/>
      <c r="O1156" s="218"/>
      <c r="P1156" s="218"/>
      <c r="Q1156" s="218"/>
      <c r="R1156" s="218"/>
      <c r="S1156" s="218"/>
      <c r="T1156" s="218"/>
      <c r="U1156" s="218"/>
      <c r="V1156" s="179"/>
      <c r="W1156" s="179"/>
    </row>
    <row r="1157" spans="1:23" s="176" customFormat="1" ht="16.5">
      <c r="A1157" s="179"/>
      <c r="B1157" s="180"/>
      <c r="C1157" s="180"/>
      <c r="D1157" s="179"/>
      <c r="E1157" s="179"/>
      <c r="F1157" s="179"/>
      <c r="G1157" s="181"/>
      <c r="H1157" s="181"/>
      <c r="I1157" s="181"/>
      <c r="J1157" s="218"/>
      <c r="K1157" s="197"/>
      <c r="L1157" s="197"/>
      <c r="M1157" s="197"/>
      <c r="N1157" s="218"/>
      <c r="O1157" s="218"/>
      <c r="P1157" s="218"/>
      <c r="Q1157" s="218"/>
      <c r="R1157" s="218"/>
      <c r="S1157" s="218"/>
      <c r="T1157" s="218"/>
      <c r="U1157" s="218"/>
      <c r="V1157" s="179"/>
      <c r="W1157" s="179"/>
    </row>
    <row r="1158" spans="1:23" s="176" customFormat="1" ht="16.5">
      <c r="A1158" s="179"/>
      <c r="B1158" s="180"/>
      <c r="C1158" s="180"/>
      <c r="D1158" s="179"/>
      <c r="E1158" s="179"/>
      <c r="F1158" s="179"/>
      <c r="G1158" s="181"/>
      <c r="H1158" s="181"/>
      <c r="I1158" s="181"/>
      <c r="J1158" s="218"/>
      <c r="K1158" s="197"/>
      <c r="L1158" s="197"/>
      <c r="M1158" s="197"/>
      <c r="N1158" s="218"/>
      <c r="O1158" s="218"/>
      <c r="P1158" s="218"/>
      <c r="Q1158" s="218"/>
      <c r="R1158" s="218"/>
      <c r="S1158" s="218"/>
      <c r="T1158" s="218"/>
      <c r="U1158" s="218"/>
      <c r="V1158" s="179"/>
      <c r="W1158" s="179"/>
    </row>
    <row r="1159" spans="1:23" s="176" customFormat="1" ht="16.5">
      <c r="A1159" s="179"/>
      <c r="B1159" s="180"/>
      <c r="C1159" s="180"/>
      <c r="D1159" s="179"/>
      <c r="E1159" s="179"/>
      <c r="F1159" s="179"/>
      <c r="G1159" s="181"/>
      <c r="H1159" s="181"/>
      <c r="I1159" s="181"/>
      <c r="J1159" s="218"/>
      <c r="K1159" s="197"/>
      <c r="L1159" s="197"/>
      <c r="M1159" s="197"/>
      <c r="N1159" s="218"/>
      <c r="O1159" s="218"/>
      <c r="P1159" s="218"/>
      <c r="Q1159" s="218"/>
      <c r="R1159" s="218"/>
      <c r="S1159" s="218"/>
      <c r="T1159" s="218"/>
      <c r="U1159" s="218"/>
      <c r="V1159" s="179"/>
      <c r="W1159" s="179"/>
    </row>
    <row r="1160" spans="1:23" s="176" customFormat="1" ht="16.5">
      <c r="A1160" s="179"/>
      <c r="B1160" s="180"/>
      <c r="C1160" s="180"/>
      <c r="D1160" s="179"/>
      <c r="E1160" s="179"/>
      <c r="F1160" s="179"/>
      <c r="G1160" s="181"/>
      <c r="H1160" s="181"/>
      <c r="I1160" s="181"/>
      <c r="J1160" s="218"/>
      <c r="K1160" s="197"/>
      <c r="L1160" s="197"/>
      <c r="M1160" s="197"/>
      <c r="N1160" s="218"/>
      <c r="O1160" s="218"/>
      <c r="P1160" s="218"/>
      <c r="Q1160" s="218"/>
      <c r="R1160" s="218"/>
      <c r="S1160" s="218"/>
      <c r="T1160" s="218"/>
      <c r="U1160" s="218"/>
      <c r="V1160" s="179"/>
      <c r="W1160" s="179"/>
    </row>
    <row r="1161" spans="1:23" s="176" customFormat="1" ht="16.5">
      <c r="A1161" s="179"/>
      <c r="B1161" s="180"/>
      <c r="C1161" s="180"/>
      <c r="D1161" s="179"/>
      <c r="E1161" s="179"/>
      <c r="F1161" s="179"/>
      <c r="G1161" s="181"/>
      <c r="H1161" s="181"/>
      <c r="I1161" s="181"/>
      <c r="J1161" s="218"/>
      <c r="K1161" s="197"/>
      <c r="L1161" s="197"/>
      <c r="M1161" s="197"/>
      <c r="N1161" s="218"/>
      <c r="O1161" s="218"/>
      <c r="P1161" s="218"/>
      <c r="Q1161" s="218"/>
      <c r="R1161" s="218"/>
      <c r="S1161" s="218"/>
      <c r="T1161" s="218"/>
      <c r="U1161" s="218"/>
      <c r="V1161" s="179"/>
      <c r="W1161" s="179"/>
    </row>
    <row r="1162" spans="1:23" s="176" customFormat="1" ht="16.5">
      <c r="A1162" s="179"/>
      <c r="B1162" s="180"/>
      <c r="C1162" s="180"/>
      <c r="D1162" s="179"/>
      <c r="E1162" s="179"/>
      <c r="F1162" s="179"/>
      <c r="G1162" s="181"/>
      <c r="H1162" s="181"/>
      <c r="I1162" s="181"/>
      <c r="J1162" s="218"/>
      <c r="K1162" s="197"/>
      <c r="L1162" s="197"/>
      <c r="M1162" s="197"/>
      <c r="N1162" s="218"/>
      <c r="O1162" s="218"/>
      <c r="P1162" s="218"/>
      <c r="Q1162" s="218"/>
      <c r="R1162" s="218"/>
      <c r="S1162" s="218"/>
      <c r="T1162" s="218"/>
      <c r="U1162" s="218"/>
      <c r="V1162" s="179"/>
      <c r="W1162" s="179"/>
    </row>
    <row r="1163" spans="1:23" s="176" customFormat="1" ht="16.5">
      <c r="A1163" s="179"/>
      <c r="B1163" s="180"/>
      <c r="C1163" s="180"/>
      <c r="D1163" s="179"/>
      <c r="E1163" s="179"/>
      <c r="F1163" s="179"/>
      <c r="G1163" s="181"/>
      <c r="H1163" s="181"/>
      <c r="I1163" s="181"/>
      <c r="J1163" s="218"/>
      <c r="K1163" s="197"/>
      <c r="L1163" s="197"/>
      <c r="M1163" s="197"/>
      <c r="N1163" s="218"/>
      <c r="O1163" s="218"/>
      <c r="P1163" s="218"/>
      <c r="Q1163" s="218"/>
      <c r="R1163" s="218"/>
      <c r="S1163" s="218"/>
      <c r="T1163" s="218"/>
      <c r="U1163" s="218"/>
      <c r="V1163" s="179"/>
      <c r="W1163" s="179"/>
    </row>
    <row r="1164" spans="1:23" s="176" customFormat="1" ht="16.5">
      <c r="A1164" s="179"/>
      <c r="B1164" s="180"/>
      <c r="C1164" s="180"/>
      <c r="D1164" s="179"/>
      <c r="E1164" s="179"/>
      <c r="F1164" s="179"/>
      <c r="G1164" s="181"/>
      <c r="H1164" s="181"/>
      <c r="I1164" s="181"/>
      <c r="J1164" s="218"/>
      <c r="K1164" s="197"/>
      <c r="L1164" s="197"/>
      <c r="M1164" s="197"/>
      <c r="N1164" s="218"/>
      <c r="O1164" s="218"/>
      <c r="P1164" s="218"/>
      <c r="Q1164" s="218"/>
      <c r="R1164" s="218"/>
      <c r="S1164" s="218"/>
      <c r="T1164" s="218"/>
      <c r="U1164" s="218"/>
      <c r="V1164" s="179"/>
      <c r="W1164" s="179"/>
    </row>
    <row r="1165" spans="1:23" s="176" customFormat="1" ht="16.5">
      <c r="A1165" s="179"/>
      <c r="B1165" s="180"/>
      <c r="C1165" s="180"/>
      <c r="D1165" s="179"/>
      <c r="E1165" s="179"/>
      <c r="F1165" s="179"/>
      <c r="G1165" s="181"/>
      <c r="H1165" s="181"/>
      <c r="I1165" s="181"/>
      <c r="J1165" s="218"/>
      <c r="K1165" s="197"/>
      <c r="L1165" s="197"/>
      <c r="M1165" s="197"/>
      <c r="N1165" s="218"/>
      <c r="O1165" s="218"/>
      <c r="P1165" s="218"/>
      <c r="Q1165" s="218"/>
      <c r="R1165" s="218"/>
      <c r="S1165" s="218"/>
      <c r="T1165" s="218"/>
      <c r="U1165" s="218"/>
      <c r="V1165" s="179"/>
      <c r="W1165" s="179"/>
    </row>
    <row r="1166" spans="1:23" s="176" customFormat="1" ht="16.5">
      <c r="A1166" s="179"/>
      <c r="B1166" s="180"/>
      <c r="C1166" s="180"/>
      <c r="D1166" s="179"/>
      <c r="E1166" s="179"/>
      <c r="F1166" s="179"/>
      <c r="G1166" s="181"/>
      <c r="H1166" s="181"/>
      <c r="I1166" s="181"/>
      <c r="J1166" s="218"/>
      <c r="K1166" s="197"/>
      <c r="L1166" s="197"/>
      <c r="M1166" s="197"/>
      <c r="N1166" s="218"/>
      <c r="O1166" s="218"/>
      <c r="P1166" s="218"/>
      <c r="Q1166" s="218"/>
      <c r="R1166" s="218"/>
      <c r="S1166" s="218"/>
      <c r="T1166" s="218"/>
      <c r="U1166" s="218"/>
      <c r="V1166" s="179"/>
      <c r="W1166" s="179"/>
    </row>
    <row r="1167" spans="1:23" s="176" customFormat="1" ht="16.5">
      <c r="A1167" s="179"/>
      <c r="B1167" s="180"/>
      <c r="C1167" s="180"/>
      <c r="D1167" s="179"/>
      <c r="E1167" s="179"/>
      <c r="F1167" s="179"/>
      <c r="G1167" s="181"/>
      <c r="H1167" s="181"/>
      <c r="I1167" s="181"/>
      <c r="J1167" s="218"/>
      <c r="K1167" s="197"/>
      <c r="L1167" s="197"/>
      <c r="M1167" s="197"/>
      <c r="N1167" s="218"/>
      <c r="O1167" s="218"/>
      <c r="P1167" s="218"/>
      <c r="Q1167" s="218"/>
      <c r="R1167" s="218"/>
      <c r="S1167" s="218"/>
      <c r="T1167" s="218"/>
      <c r="U1167" s="218"/>
      <c r="V1167" s="179"/>
      <c r="W1167" s="179"/>
    </row>
    <row r="1170" spans="2:2">
      <c r="B1170" s="178" t="s">
        <v>195</v>
      </c>
    </row>
  </sheetData>
  <mergeCells count="363">
    <mergeCell ref="D165:E165"/>
    <mergeCell ref="D167:E167"/>
    <mergeCell ref="D656:E656"/>
    <mergeCell ref="D657:E657"/>
    <mergeCell ref="D658:E658"/>
    <mergeCell ref="D620:E620"/>
    <mergeCell ref="D634:E634"/>
    <mergeCell ref="D646:E646"/>
    <mergeCell ref="D647:E647"/>
    <mergeCell ref="D649:E649"/>
    <mergeCell ref="D650:E650"/>
    <mergeCell ref="D651:E651"/>
    <mergeCell ref="D652:E652"/>
    <mergeCell ref="D653:E653"/>
    <mergeCell ref="D654:E654"/>
    <mergeCell ref="D655:E655"/>
    <mergeCell ref="D631:E631"/>
    <mergeCell ref="D632:E632"/>
    <mergeCell ref="D633:E633"/>
    <mergeCell ref="D636:E636"/>
    <mergeCell ref="D637:E637"/>
    <mergeCell ref="D639:E639"/>
    <mergeCell ref="D641:E641"/>
    <mergeCell ref="D643:E643"/>
    <mergeCell ref="D644:E644"/>
    <mergeCell ref="D622:E622"/>
    <mergeCell ref="D623:E623"/>
    <mergeCell ref="D624:E624"/>
    <mergeCell ref="D625:E625"/>
    <mergeCell ref="D626:E626"/>
    <mergeCell ref="D627:E627"/>
    <mergeCell ref="D628:E628"/>
    <mergeCell ref="D629:E629"/>
    <mergeCell ref="D630:E630"/>
    <mergeCell ref="D571:E571"/>
    <mergeCell ref="D572:E572"/>
    <mergeCell ref="D573:E573"/>
    <mergeCell ref="D574:E574"/>
    <mergeCell ref="D575:E575"/>
    <mergeCell ref="D576:E576"/>
    <mergeCell ref="D596:E596"/>
    <mergeCell ref="D618:E618"/>
    <mergeCell ref="D619:E619"/>
    <mergeCell ref="D532:E532"/>
    <mergeCell ref="D533:E533"/>
    <mergeCell ref="D554:E554"/>
    <mergeCell ref="D555:E555"/>
    <mergeCell ref="D566:E566"/>
    <mergeCell ref="D567:E567"/>
    <mergeCell ref="D568:E568"/>
    <mergeCell ref="D569:E569"/>
    <mergeCell ref="D570:E570"/>
    <mergeCell ref="D523:E523"/>
    <mergeCell ref="D524:E524"/>
    <mergeCell ref="D525:E525"/>
    <mergeCell ref="D526:E526"/>
    <mergeCell ref="D527:E527"/>
    <mergeCell ref="D528:E528"/>
    <mergeCell ref="D529:E529"/>
    <mergeCell ref="D530:E530"/>
    <mergeCell ref="D531:E531"/>
    <mergeCell ref="D512:E512"/>
    <mergeCell ref="D513:E513"/>
    <mergeCell ref="D514:E514"/>
    <mergeCell ref="D515:E515"/>
    <mergeCell ref="D516:E516"/>
    <mergeCell ref="D517:E517"/>
    <mergeCell ref="D518:E518"/>
    <mergeCell ref="D519:E519"/>
    <mergeCell ref="D522:E522"/>
    <mergeCell ref="D488:E488"/>
    <mergeCell ref="D493:E493"/>
    <mergeCell ref="D495:E495"/>
    <mergeCell ref="D497:E497"/>
    <mergeCell ref="D499:E499"/>
    <mergeCell ref="D507:E507"/>
    <mergeCell ref="D508:E508"/>
    <mergeCell ref="D510:E510"/>
    <mergeCell ref="D511:E511"/>
    <mergeCell ref="D464:E464"/>
    <mergeCell ref="D450:E450"/>
    <mergeCell ref="D485:E485"/>
    <mergeCell ref="D486:E486"/>
    <mergeCell ref="D473:E473"/>
    <mergeCell ref="D474:E474"/>
    <mergeCell ref="D475:E475"/>
    <mergeCell ref="D476:E476"/>
    <mergeCell ref="D477:E477"/>
    <mergeCell ref="D478:E478"/>
    <mergeCell ref="D479:E479"/>
    <mergeCell ref="D480:E480"/>
    <mergeCell ref="D481:E481"/>
    <mergeCell ref="D463:E463"/>
    <mergeCell ref="D439:E439"/>
    <mergeCell ref="D440:E440"/>
    <mergeCell ref="D441:E441"/>
    <mergeCell ref="D443:E443"/>
    <mergeCell ref="D444:E444"/>
    <mergeCell ref="D448:E448"/>
    <mergeCell ref="D457:E457"/>
    <mergeCell ref="D460:E460"/>
    <mergeCell ref="D461:E461"/>
    <mergeCell ref="D287:E287"/>
    <mergeCell ref="D282:E282"/>
    <mergeCell ref="D283:E283"/>
    <mergeCell ref="D284:E284"/>
    <mergeCell ref="D285:E285"/>
    <mergeCell ref="D286:E286"/>
    <mergeCell ref="D276:E276"/>
    <mergeCell ref="D278:E278"/>
    <mergeCell ref="D279:E279"/>
    <mergeCell ref="D280:E280"/>
    <mergeCell ref="D281:E281"/>
    <mergeCell ref="D269:E269"/>
    <mergeCell ref="D270:E270"/>
    <mergeCell ref="D271:E271"/>
    <mergeCell ref="D272:E272"/>
    <mergeCell ref="D275:E275"/>
    <mergeCell ref="D264:E264"/>
    <mergeCell ref="D265:E265"/>
    <mergeCell ref="D266:E266"/>
    <mergeCell ref="D267:E267"/>
    <mergeCell ref="D268:E268"/>
    <mergeCell ref="D242:E242"/>
    <mergeCell ref="D249:E249"/>
    <mergeCell ref="D250:E250"/>
    <mergeCell ref="D262:E262"/>
    <mergeCell ref="D263:E263"/>
    <mergeCell ref="D237:E237"/>
    <mergeCell ref="D238:E238"/>
    <mergeCell ref="D239:E239"/>
    <mergeCell ref="D240:E240"/>
    <mergeCell ref="D241:E241"/>
    <mergeCell ref="D232:E232"/>
    <mergeCell ref="D233:E233"/>
    <mergeCell ref="D234:E234"/>
    <mergeCell ref="D235:E235"/>
    <mergeCell ref="D236:E236"/>
    <mergeCell ref="D226:E226"/>
    <mergeCell ref="D227:E227"/>
    <mergeCell ref="D228:E228"/>
    <mergeCell ref="D229:E229"/>
    <mergeCell ref="D231:E231"/>
    <mergeCell ref="D221:E221"/>
    <mergeCell ref="D222:E222"/>
    <mergeCell ref="D223:E223"/>
    <mergeCell ref="D224:E224"/>
    <mergeCell ref="D225:E225"/>
    <mergeCell ref="D215:E215"/>
    <mergeCell ref="D216:E216"/>
    <mergeCell ref="D218:E218"/>
    <mergeCell ref="D219:E219"/>
    <mergeCell ref="D220:E220"/>
    <mergeCell ref="D210:E210"/>
    <mergeCell ref="D211:E211"/>
    <mergeCell ref="D212:E212"/>
    <mergeCell ref="D213:E213"/>
    <mergeCell ref="D214:E214"/>
    <mergeCell ref="D205:E205"/>
    <mergeCell ref="D206:E206"/>
    <mergeCell ref="D207:E207"/>
    <mergeCell ref="D208:E208"/>
    <mergeCell ref="D209:E209"/>
    <mergeCell ref="D152:E152"/>
    <mergeCell ref="D160:E160"/>
    <mergeCell ref="D161:E161"/>
    <mergeCell ref="D163:E163"/>
    <mergeCell ref="D130:E130"/>
    <mergeCell ref="D132:E132"/>
    <mergeCell ref="D134:E134"/>
    <mergeCell ref="D142:E142"/>
    <mergeCell ref="D150:E150"/>
    <mergeCell ref="D154:E154"/>
    <mergeCell ref="D156:E156"/>
    <mergeCell ref="D158:E158"/>
    <mergeCell ref="D144:E144"/>
    <mergeCell ref="D145:E145"/>
    <mergeCell ref="D147:E147"/>
    <mergeCell ref="D148:E148"/>
    <mergeCell ref="D119:E119"/>
    <mergeCell ref="D136:E136"/>
    <mergeCell ref="D137:E137"/>
    <mergeCell ref="D139:E139"/>
    <mergeCell ref="D140:E140"/>
    <mergeCell ref="D104:E104"/>
    <mergeCell ref="D105:E105"/>
    <mergeCell ref="D106:E106"/>
    <mergeCell ref="D107:E107"/>
    <mergeCell ref="D118:E118"/>
    <mergeCell ref="D100:E100"/>
    <mergeCell ref="D101:E101"/>
    <mergeCell ref="D102:E102"/>
    <mergeCell ref="D103:E103"/>
    <mergeCell ref="D75:E75"/>
    <mergeCell ref="D76:E76"/>
    <mergeCell ref="D59:E59"/>
    <mergeCell ref="D60:E60"/>
    <mergeCell ref="D63:E63"/>
    <mergeCell ref="D64:E64"/>
    <mergeCell ref="D55:E55"/>
    <mergeCell ref="D56:E56"/>
    <mergeCell ref="D57:E57"/>
    <mergeCell ref="D71:E71"/>
    <mergeCell ref="D72:E72"/>
    <mergeCell ref="D37:E37"/>
    <mergeCell ref="D38:E38"/>
    <mergeCell ref="D50:E50"/>
    <mergeCell ref="D51:E51"/>
    <mergeCell ref="D52:E52"/>
    <mergeCell ref="Q4:R4"/>
    <mergeCell ref="A5:A6"/>
    <mergeCell ref="B5:C5"/>
    <mergeCell ref="D5:D6"/>
    <mergeCell ref="E5:E6"/>
    <mergeCell ref="F5:F6"/>
    <mergeCell ref="W5:W6"/>
    <mergeCell ref="A8:B8"/>
    <mergeCell ref="G5:I5"/>
    <mergeCell ref="J5:O5"/>
    <mergeCell ref="P5:R5"/>
    <mergeCell ref="V5:V6"/>
    <mergeCell ref="S5:U5"/>
    <mergeCell ref="D301:E301"/>
    <mergeCell ref="D302:E302"/>
    <mergeCell ref="D303:E303"/>
    <mergeCell ref="D304:E304"/>
    <mergeCell ref="D305:E305"/>
    <mergeCell ref="D307:E307"/>
    <mergeCell ref="D308:E308"/>
    <mergeCell ref="D309:E309"/>
    <mergeCell ref="D289:E289"/>
    <mergeCell ref="D290:E290"/>
    <mergeCell ref="D293:E293"/>
    <mergeCell ref="D294:E294"/>
    <mergeCell ref="D296:E296"/>
    <mergeCell ref="D297:E297"/>
    <mergeCell ref="D298:E298"/>
    <mergeCell ref="D299:E299"/>
    <mergeCell ref="D300:E300"/>
    <mergeCell ref="D310:E310"/>
    <mergeCell ref="D311:E311"/>
    <mergeCell ref="D312:E312"/>
    <mergeCell ref="D313:E313"/>
    <mergeCell ref="D314:E314"/>
    <mergeCell ref="D315:E315"/>
    <mergeCell ref="D316:E316"/>
    <mergeCell ref="D317:E317"/>
    <mergeCell ref="D319:E319"/>
    <mergeCell ref="D329:E329"/>
    <mergeCell ref="D338:E338"/>
    <mergeCell ref="D339:E339"/>
    <mergeCell ref="D340:E340"/>
    <mergeCell ref="D341:E341"/>
    <mergeCell ref="D342:E342"/>
    <mergeCell ref="D320:E320"/>
    <mergeCell ref="D321:E321"/>
    <mergeCell ref="D322:E322"/>
    <mergeCell ref="D323:E323"/>
    <mergeCell ref="D324:E324"/>
    <mergeCell ref="D325:E325"/>
    <mergeCell ref="D326:E326"/>
    <mergeCell ref="D327:E327"/>
    <mergeCell ref="D328:E328"/>
    <mergeCell ref="D353:E353"/>
    <mergeCell ref="D354:E354"/>
    <mergeCell ref="D355:E355"/>
    <mergeCell ref="D356:E356"/>
    <mergeCell ref="D346:E346"/>
    <mergeCell ref="D360:E360"/>
    <mergeCell ref="D363:E363"/>
    <mergeCell ref="D364:E364"/>
    <mergeCell ref="D343:E343"/>
    <mergeCell ref="D344:E344"/>
    <mergeCell ref="D347:E347"/>
    <mergeCell ref="D348:E348"/>
    <mergeCell ref="D349:E349"/>
    <mergeCell ref="D350:E350"/>
    <mergeCell ref="D351:E351"/>
    <mergeCell ref="D352:E352"/>
    <mergeCell ref="D374:E374"/>
    <mergeCell ref="D390:E390"/>
    <mergeCell ref="D416:E416"/>
    <mergeCell ref="D418:E418"/>
    <mergeCell ref="D424:E424"/>
    <mergeCell ref="D423:E423"/>
    <mergeCell ref="D427:E427"/>
    <mergeCell ref="D430:E430"/>
    <mergeCell ref="D365:E365"/>
    <mergeCell ref="D366:E366"/>
    <mergeCell ref="D367:E367"/>
    <mergeCell ref="D368:E368"/>
    <mergeCell ref="D369:E369"/>
    <mergeCell ref="D370:E370"/>
    <mergeCell ref="D371:E371"/>
    <mergeCell ref="D372:E372"/>
    <mergeCell ref="D373:E373"/>
    <mergeCell ref="D421:E421"/>
    <mergeCell ref="D417:E417"/>
    <mergeCell ref="D664:E664"/>
    <mergeCell ref="D665:E665"/>
    <mergeCell ref="D666:E666"/>
    <mergeCell ref="D667:E667"/>
    <mergeCell ref="D668:E668"/>
    <mergeCell ref="D669:E669"/>
    <mergeCell ref="D670:E670"/>
    <mergeCell ref="D671:E671"/>
    <mergeCell ref="D672:E672"/>
    <mergeCell ref="D673:E673"/>
    <mergeCell ref="D674:E674"/>
    <mergeCell ref="D675:E675"/>
    <mergeCell ref="D677:E677"/>
    <mergeCell ref="D678:E678"/>
    <mergeCell ref="D679:E679"/>
    <mergeCell ref="D680:E680"/>
    <mergeCell ref="D692:E692"/>
    <mergeCell ref="D693:E693"/>
    <mergeCell ref="D681:E681"/>
    <mergeCell ref="D682:E682"/>
    <mergeCell ref="D702:E702"/>
    <mergeCell ref="D703:E703"/>
    <mergeCell ref="D704:E704"/>
    <mergeCell ref="D705:E705"/>
    <mergeCell ref="D706:E706"/>
    <mergeCell ref="D707:E707"/>
    <mergeCell ref="D683:E683"/>
    <mergeCell ref="D684:E684"/>
    <mergeCell ref="D685:E685"/>
    <mergeCell ref="D686:E686"/>
    <mergeCell ref="D687:E687"/>
    <mergeCell ref="D688:E688"/>
    <mergeCell ref="D690:E690"/>
    <mergeCell ref="D691:E691"/>
    <mergeCell ref="D694:E694"/>
    <mergeCell ref="D695:E695"/>
    <mergeCell ref="D696:E696"/>
    <mergeCell ref="D697:E697"/>
    <mergeCell ref="D698:E698"/>
    <mergeCell ref="D699:E699"/>
    <mergeCell ref="D700:E700"/>
    <mergeCell ref="D737:E737"/>
    <mergeCell ref="D426:E426"/>
    <mergeCell ref="D742:E742"/>
    <mergeCell ref="D743:E743"/>
    <mergeCell ref="D745:E745"/>
    <mergeCell ref="D746:E746"/>
    <mergeCell ref="D751:E751"/>
    <mergeCell ref="D748:E748"/>
    <mergeCell ref="D749:E749"/>
    <mergeCell ref="D731:E731"/>
    <mergeCell ref="D732:E732"/>
    <mergeCell ref="D734:E734"/>
    <mergeCell ref="D735:E735"/>
    <mergeCell ref="D711:E711"/>
    <mergeCell ref="D712:E712"/>
    <mergeCell ref="D719:E719"/>
    <mergeCell ref="D721:E721"/>
    <mergeCell ref="D726:E726"/>
    <mergeCell ref="D723:E723"/>
    <mergeCell ref="D724:E724"/>
    <mergeCell ref="D648:E648"/>
    <mergeCell ref="D708:E708"/>
    <mergeCell ref="D709:E709"/>
    <mergeCell ref="D710:E710"/>
  </mergeCells>
  <pageMargins left="0.16" right="0.22" top="0.49" bottom="0.22" header="0.3" footer="0.16"/>
  <pageSetup paperSize="9" scale="36" fitToHeight="0" orientation="portrait" r:id="rId1"/>
  <ignoredErrors>
    <ignoredError sqref="N318:Q318 N345:R345 G442:H442 T9:U9 G9 G345:J345 G318:J318"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E825C-D471-40FB-8316-57F5B3DDA4FE}">
  <sheetPr>
    <tabColor rgb="FF00B050"/>
  </sheetPr>
  <dimension ref="A1:O4936"/>
  <sheetViews>
    <sheetView zoomScale="130" zoomScaleNormal="130" workbookViewId="0">
      <pane xSplit="4" ySplit="7" topLeftCell="E8" activePane="bottomRight" state="frozen"/>
      <selection pane="topRight" activeCell="E1" sqref="E1"/>
      <selection pane="bottomLeft" activeCell="A7" sqref="A7"/>
      <selection pane="bottomRight" activeCell="F15" sqref="F15"/>
    </sheetView>
  </sheetViews>
  <sheetFormatPr defaultColWidth="9.140625" defaultRowHeight="12.75" outlineLevelRow="2" outlineLevelCol="1"/>
  <cols>
    <col min="1" max="1" width="3.5703125" style="268" customWidth="1" outlineLevel="1"/>
    <col min="2" max="2" width="3.140625" style="268" customWidth="1" outlineLevel="1"/>
    <col min="3" max="3" width="3.28515625" style="268" customWidth="1" outlineLevel="1"/>
    <col min="4" max="4" width="5.85546875" style="269" customWidth="1"/>
    <col min="5" max="5" width="9.28515625" style="270" customWidth="1"/>
    <col min="6" max="6" width="60.42578125" style="269" customWidth="1"/>
    <col min="7" max="7" width="12.42578125" style="271" hidden="1" customWidth="1" outlineLevel="1"/>
    <col min="8" max="8" width="17.7109375" style="270" bestFit="1" customWidth="1" collapsed="1"/>
    <col min="9" max="9" width="15.5703125" style="281" bestFit="1" customWidth="1"/>
    <col min="10" max="10" width="16" style="272" customWidth="1"/>
    <col min="11" max="11" width="15.42578125" style="272" bestFit="1" customWidth="1"/>
    <col min="12" max="12" width="18.85546875" style="269" customWidth="1"/>
    <col min="13" max="13" width="16.140625" style="269" bestFit="1" customWidth="1"/>
    <col min="14" max="14" width="9.7109375" style="269" bestFit="1" customWidth="1"/>
    <col min="15" max="16384" width="9.140625" style="269"/>
  </cols>
  <sheetData>
    <row r="1" spans="1:12">
      <c r="I1" s="271" t="s">
        <v>1021</v>
      </c>
    </row>
    <row r="2" spans="1:12" customFormat="1" ht="15">
      <c r="A2" s="463" t="s">
        <v>45</v>
      </c>
      <c r="B2" s="462"/>
      <c r="C2" s="462"/>
      <c r="D2" s="462"/>
      <c r="E2" s="462"/>
      <c r="F2" s="462"/>
      <c r="G2" s="462"/>
      <c r="H2" s="462"/>
      <c r="I2" s="462"/>
      <c r="J2" s="462"/>
      <c r="K2" s="462"/>
      <c r="L2" s="462"/>
    </row>
    <row r="3" spans="1:12" ht="14.25">
      <c r="A3" s="449"/>
      <c r="B3" s="449"/>
      <c r="C3" s="449"/>
      <c r="D3" s="449"/>
      <c r="E3" s="449"/>
      <c r="F3" s="449"/>
      <c r="G3" s="450"/>
      <c r="H3" s="464">
        <f>+H4-H7</f>
        <v>1479.9899999499321</v>
      </c>
      <c r="I3" s="464">
        <f t="shared" ref="I3:L3" si="0">+I4-I7</f>
        <v>0</v>
      </c>
      <c r="J3" s="464">
        <f t="shared" si="0"/>
        <v>5.1999092102050781E-3</v>
      </c>
      <c r="K3" s="464">
        <f>+K4-K7</f>
        <v>0</v>
      </c>
      <c r="L3" s="464">
        <f t="shared" si="0"/>
        <v>0</v>
      </c>
    </row>
    <row r="4" spans="1:12" ht="14.25">
      <c r="G4" s="273"/>
      <c r="H4" s="465">
        <f>+'Հ3 Մաս 1'!G8</f>
        <v>374398931.60999995</v>
      </c>
      <c r="I4" s="466">
        <f>+'Հ3 Մաս 1'!H8</f>
        <v>419955810.28000003</v>
      </c>
      <c r="J4" s="467">
        <f>+'Հ3 Մաս 1'!P8</f>
        <v>503748215.920066</v>
      </c>
      <c r="K4" s="467">
        <f>+'Հ3 Մաս 1'!Q8</f>
        <v>576069151.00521457</v>
      </c>
      <c r="L4" s="467">
        <f>+'Հ3 Մաս 1'!R8</f>
        <v>615265765.825418</v>
      </c>
    </row>
    <row r="5" spans="1:12" ht="30" customHeight="1">
      <c r="A5" s="618" t="s">
        <v>1022</v>
      </c>
      <c r="B5" s="618"/>
      <c r="C5" s="618"/>
      <c r="D5" s="619" t="s">
        <v>1023</v>
      </c>
      <c r="E5" s="619"/>
      <c r="F5" s="620" t="s">
        <v>72</v>
      </c>
      <c r="G5" s="621" t="s">
        <v>1024</v>
      </c>
      <c r="H5" s="623" t="s">
        <v>1462</v>
      </c>
      <c r="I5" s="616" t="s">
        <v>115</v>
      </c>
      <c r="J5" s="616" t="s">
        <v>108</v>
      </c>
      <c r="K5" s="616" t="s">
        <v>116</v>
      </c>
      <c r="L5" s="616" t="s">
        <v>117</v>
      </c>
    </row>
    <row r="6" spans="1:12" ht="30" customHeight="1">
      <c r="A6" s="274" t="s">
        <v>7</v>
      </c>
      <c r="B6" s="274" t="s">
        <v>8</v>
      </c>
      <c r="C6" s="274" t="s">
        <v>9</v>
      </c>
      <c r="D6" s="274" t="s">
        <v>175</v>
      </c>
      <c r="E6" s="274" t="s">
        <v>176</v>
      </c>
      <c r="F6" s="620"/>
      <c r="G6" s="622"/>
      <c r="H6" s="624"/>
      <c r="I6" s="617"/>
      <c r="J6" s="617" t="s">
        <v>108</v>
      </c>
      <c r="K6" s="617"/>
      <c r="L6" s="617"/>
    </row>
    <row r="7" spans="1:12">
      <c r="A7" s="275"/>
      <c r="B7" s="275"/>
      <c r="C7" s="275"/>
      <c r="D7" s="276"/>
      <c r="E7" s="277"/>
      <c r="F7" s="275" t="s">
        <v>353</v>
      </c>
      <c r="G7" s="278" t="e">
        <f>+G9+G286+G521+G630+G861+G1059+G1144+G1227+G1331+G2238+G2460+G2679+G2923+G3177+G3318+G3387+G3706+G3737+G3793+G3951+G4056+#REF!+G4409+G4760</f>
        <v>#REF!</v>
      </c>
      <c r="H7" s="278">
        <f>+H9+H286+H521+H630+H861+H1059+H1144+H1227+H1331+H2238+H2460+H2679+H2923+H3177+H3318+H3387+H3706+H3737+H3793+H3951+H4056+H4140+H4409+H4760+H4808+H4859</f>
        <v>374397451.62</v>
      </c>
      <c r="I7" s="278">
        <f>+I9+I286+I521+I630+I861+I1059+I1144+I1227+I1331+I2238+I2460+I2679+I2923+I3177+I3318+I3387+I3706+I3737+I3793+I3951+I4056+I4140+I4409+I4760+I4808+I4859</f>
        <v>419955810.28000003</v>
      </c>
      <c r="J7" s="278">
        <f>+J9+J286+J521+J630+J861+J1059+J1144+J1227+J1331+J2238+J2460+J2679+J2923+J3177+J3318+J3387+J3706+J3737+J3793+J3951+J4056+J4140+J4409+J4760+J4808+J4859</f>
        <v>503748215.91486609</v>
      </c>
      <c r="K7" s="278">
        <f>+K9+K286+K521+K630+K861+K1059+K1144+K1227+K1331+K2238+K2460+K2679+K2923+K3177+K3318+K3387+K3706+K3737+K3793+K3951+K4056+K4140+K4409+K4760+K4808+K4859</f>
        <v>576069151.00521457</v>
      </c>
      <c r="L7" s="278">
        <f>+L9+L286+L521+L630+L861+L1059+L1144+L1227+L1331+L2238+L2460+L2679+L2923+L3177+L3318+L3387+L3706+L3737+L3793+L3951+L4056+L4140+L4409+L4760+L4808+L4859</f>
        <v>615265765.825418</v>
      </c>
    </row>
    <row r="8" spans="1:12">
      <c r="A8" s="275"/>
      <c r="B8" s="275"/>
      <c r="C8" s="275"/>
      <c r="D8" s="276"/>
      <c r="E8" s="277"/>
      <c r="F8" s="276" t="s">
        <v>1025</v>
      </c>
      <c r="G8" s="279"/>
      <c r="H8" s="280"/>
      <c r="I8" s="282"/>
      <c r="J8" s="290"/>
      <c r="K8" s="290"/>
      <c r="L8" s="276"/>
    </row>
    <row r="9" spans="1:12" s="287" customFormat="1">
      <c r="A9" s="283"/>
      <c r="B9" s="283"/>
      <c r="C9" s="283"/>
      <c r="D9" s="283" t="s">
        <v>1026</v>
      </c>
      <c r="E9" s="283"/>
      <c r="F9" s="283" t="s">
        <v>1027</v>
      </c>
      <c r="G9" s="284" t="e">
        <f>+G12+G22+G31+G40+G49+G58+G76+G85+G94+G103+G112+G121+G130+#REF!+#REF!+G148+G157+#REF!+G177+G186+G195+G204+G213+G225+G234+G250</f>
        <v>#REF!</v>
      </c>
      <c r="H9" s="285">
        <f t="shared" ref="H9:I9" si="1">+H12+H22+H31+H40+H49+H58+H67+H76+H85+H94+H103+H112+H121+H130+H139+H148+H157+H168+H177+H186+H195+H204+H213+H225+H234+H250+H259+H268+H277</f>
        <v>5225487.1599999992</v>
      </c>
      <c r="I9" s="285">
        <f t="shared" si="1"/>
        <v>6960737.6999999993</v>
      </c>
      <c r="J9" s="285">
        <f>+J12+J22+J31+J40+J49+J58+J67+J76+J85+J94+J103+J112+J121+J130+J139+J148+J157+J168+J177+J186+J195+J204+J213+J225+J234+J250+J259+J268+J277</f>
        <v>18149230</v>
      </c>
      <c r="K9" s="285">
        <f t="shared" ref="K9:L9" si="2">+K12+K22+K31+K40+K49+K58+K67+K76+K85+K94+K103+K112+K121+K130+K139+K148+K157+K168+K177+K186+K195+K204+K213+K225+K234+K250+K259+K268+K277</f>
        <v>9244175.2899999991</v>
      </c>
      <c r="L9" s="285">
        <f t="shared" si="2"/>
        <v>12043524.759999998</v>
      </c>
    </row>
    <row r="10" spans="1:12" s="272" customFormat="1">
      <c r="A10" s="275"/>
      <c r="B10" s="275"/>
      <c r="C10" s="275"/>
      <c r="D10" s="276"/>
      <c r="E10" s="276"/>
      <c r="F10" s="276" t="s">
        <v>1025</v>
      </c>
      <c r="G10" s="288"/>
      <c r="H10" s="289">
        <v>5225487.1599999992</v>
      </c>
      <c r="I10" s="289">
        <v>6960737.6999999993</v>
      </c>
      <c r="J10" s="289">
        <f>+'Հ3 Մաս 1'!P9</f>
        <v>18149230</v>
      </c>
      <c r="K10" s="289">
        <f>+'Հ3 Մաս 1'!Q9</f>
        <v>9244175.2899999991</v>
      </c>
      <c r="L10" s="289">
        <f>+'Հ3 Մաս 1'!R9</f>
        <v>12043524.759999998</v>
      </c>
    </row>
    <row r="11" spans="1:12" s="272" customFormat="1">
      <c r="A11" s="275"/>
      <c r="B11" s="275"/>
      <c r="C11" s="275"/>
      <c r="D11" s="276"/>
      <c r="E11" s="276"/>
      <c r="F11" s="276"/>
      <c r="G11" s="288"/>
      <c r="H11" s="289">
        <f>+H9-H10</f>
        <v>0</v>
      </c>
      <c r="I11" s="289">
        <f t="shared" ref="I11:L11" si="3">+I9-I10</f>
        <v>0</v>
      </c>
      <c r="J11" s="289">
        <f>+J9-J10</f>
        <v>0</v>
      </c>
      <c r="K11" s="289">
        <f t="shared" si="3"/>
        <v>0</v>
      </c>
      <c r="L11" s="289">
        <f t="shared" si="3"/>
        <v>0</v>
      </c>
    </row>
    <row r="12" spans="1:12" s="272" customFormat="1" ht="38.25">
      <c r="A12" s="290" t="s">
        <v>1028</v>
      </c>
      <c r="B12" s="290" t="s">
        <v>1029</v>
      </c>
      <c r="C12" s="290" t="s">
        <v>1029</v>
      </c>
      <c r="D12" s="276"/>
      <c r="E12" s="276" t="s">
        <v>1030</v>
      </c>
      <c r="F12" s="276" t="s">
        <v>1031</v>
      </c>
      <c r="G12" s="288">
        <f t="shared" ref="G12:I12" si="4">+G14</f>
        <v>1588691.02</v>
      </c>
      <c r="H12" s="301">
        <f t="shared" si="4"/>
        <v>1474880.11</v>
      </c>
      <c r="I12" s="301">
        <f t="shared" si="4"/>
        <v>1848628.7</v>
      </c>
      <c r="J12" s="301">
        <f t="shared" ref="J12:L12" si="5">+J14</f>
        <v>1848628.7</v>
      </c>
      <c r="K12" s="301">
        <f t="shared" si="5"/>
        <v>2002552.7</v>
      </c>
      <c r="L12" s="301">
        <f t="shared" si="5"/>
        <v>2141738.2999999998</v>
      </c>
    </row>
    <row r="13" spans="1:12" s="272" customFormat="1">
      <c r="A13" s="275"/>
      <c r="B13" s="275"/>
      <c r="C13" s="275"/>
      <c r="D13" s="276"/>
      <c r="E13" s="276"/>
      <c r="F13" s="276" t="s">
        <v>73</v>
      </c>
      <c r="G13" s="292"/>
      <c r="H13" s="301"/>
      <c r="I13" s="301"/>
      <c r="J13" s="301"/>
      <c r="K13" s="301"/>
      <c r="L13" s="301"/>
    </row>
    <row r="14" spans="1:12" s="272" customFormat="1">
      <c r="A14" s="275"/>
      <c r="B14" s="275"/>
      <c r="C14" s="275"/>
      <c r="D14" s="276"/>
      <c r="E14" s="276"/>
      <c r="F14" s="294" t="s">
        <v>353</v>
      </c>
      <c r="G14" s="295">
        <f t="shared" ref="G14:I14" si="6">+G16</f>
        <v>1588691.02</v>
      </c>
      <c r="H14" s="301">
        <f t="shared" si="6"/>
        <v>1474880.11</v>
      </c>
      <c r="I14" s="301">
        <f t="shared" si="6"/>
        <v>1848628.7</v>
      </c>
      <c r="J14" s="301">
        <f t="shared" ref="J14:L14" si="7">+J16</f>
        <v>1848628.7</v>
      </c>
      <c r="K14" s="301">
        <f t="shared" si="7"/>
        <v>2002552.7</v>
      </c>
      <c r="L14" s="301">
        <f t="shared" si="7"/>
        <v>2141738.2999999998</v>
      </c>
    </row>
    <row r="15" spans="1:12" s="272" customFormat="1" ht="25.5">
      <c r="A15" s="275"/>
      <c r="B15" s="275"/>
      <c r="C15" s="275"/>
      <c r="D15" s="276"/>
      <c r="E15" s="276"/>
      <c r="F15" s="276" t="s">
        <v>1032</v>
      </c>
      <c r="G15" s="292"/>
      <c r="H15" s="301"/>
      <c r="I15" s="301"/>
      <c r="J15" s="301"/>
      <c r="K15" s="301"/>
      <c r="L15" s="301"/>
    </row>
    <row r="16" spans="1:12" s="272" customFormat="1">
      <c r="A16" s="275"/>
      <c r="B16" s="275"/>
      <c r="C16" s="275"/>
      <c r="D16" s="276"/>
      <c r="E16" s="276"/>
      <c r="F16" s="276" t="s">
        <v>1033</v>
      </c>
      <c r="G16" s="288">
        <f t="shared" ref="G16:L19" si="8">+G17</f>
        <v>1588691.02</v>
      </c>
      <c r="H16" s="301">
        <f t="shared" si="8"/>
        <v>1474880.11</v>
      </c>
      <c r="I16" s="301">
        <f t="shared" si="8"/>
        <v>1848628.7</v>
      </c>
      <c r="J16" s="301">
        <f t="shared" si="8"/>
        <v>1848628.7</v>
      </c>
      <c r="K16" s="301">
        <f t="shared" si="8"/>
        <v>2002552.7</v>
      </c>
      <c r="L16" s="301">
        <f t="shared" si="8"/>
        <v>2141738.2999999998</v>
      </c>
    </row>
    <row r="17" spans="1:12" s="272" customFormat="1">
      <c r="A17" s="275"/>
      <c r="B17" s="275"/>
      <c r="C17" s="275"/>
      <c r="D17" s="276"/>
      <c r="E17" s="276"/>
      <c r="F17" s="276" t="s">
        <v>1034</v>
      </c>
      <c r="G17" s="288">
        <f t="shared" si="8"/>
        <v>1588691.02</v>
      </c>
      <c r="H17" s="301">
        <f t="shared" si="8"/>
        <v>1474880.11</v>
      </c>
      <c r="I17" s="301">
        <f t="shared" si="8"/>
        <v>1848628.7</v>
      </c>
      <c r="J17" s="301">
        <f t="shared" si="8"/>
        <v>1848628.7</v>
      </c>
      <c r="K17" s="301">
        <f t="shared" si="8"/>
        <v>2002552.7</v>
      </c>
      <c r="L17" s="301">
        <f t="shared" si="8"/>
        <v>2141738.2999999998</v>
      </c>
    </row>
    <row r="18" spans="1:12" s="272" customFormat="1">
      <c r="A18" s="275"/>
      <c r="B18" s="275"/>
      <c r="C18" s="275"/>
      <c r="D18" s="276"/>
      <c r="E18" s="276"/>
      <c r="F18" s="276" t="s">
        <v>1035</v>
      </c>
      <c r="G18" s="288">
        <f t="shared" si="8"/>
        <v>1588691.02</v>
      </c>
      <c r="H18" s="301">
        <f t="shared" si="8"/>
        <v>1474880.11</v>
      </c>
      <c r="I18" s="301">
        <f t="shared" si="8"/>
        <v>1848628.7</v>
      </c>
      <c r="J18" s="301">
        <f t="shared" si="8"/>
        <v>1848628.7</v>
      </c>
      <c r="K18" s="301">
        <f t="shared" si="8"/>
        <v>2002552.7</v>
      </c>
      <c r="L18" s="301">
        <f t="shared" si="8"/>
        <v>2141738.2999999998</v>
      </c>
    </row>
    <row r="19" spans="1:12">
      <c r="A19" s="275"/>
      <c r="B19" s="275"/>
      <c r="C19" s="275"/>
      <c r="D19" s="276"/>
      <c r="E19" s="276"/>
      <c r="F19" s="276" t="s">
        <v>1036</v>
      </c>
      <c r="G19" s="288">
        <f t="shared" si="8"/>
        <v>1588691.02</v>
      </c>
      <c r="H19" s="301">
        <f>+H20+H21</f>
        <v>1474880.11</v>
      </c>
      <c r="I19" s="301">
        <f t="shared" ref="I19:L19" si="9">+I20+I21</f>
        <v>1848628.7</v>
      </c>
      <c r="J19" s="301">
        <f t="shared" si="9"/>
        <v>1848628.7</v>
      </c>
      <c r="K19" s="301">
        <f t="shared" si="9"/>
        <v>2002552.7</v>
      </c>
      <c r="L19" s="301">
        <f t="shared" si="9"/>
        <v>2141738.2999999998</v>
      </c>
    </row>
    <row r="20" spans="1:12">
      <c r="A20" s="275"/>
      <c r="B20" s="275"/>
      <c r="C20" s="275"/>
      <c r="D20" s="276"/>
      <c r="E20" s="276"/>
      <c r="F20" s="297" t="s">
        <v>1037</v>
      </c>
      <c r="G20" s="288">
        <v>1588691.02</v>
      </c>
      <c r="H20" s="373">
        <f>+'Հ3 Մաս 1'!G12</f>
        <v>1474880.11</v>
      </c>
      <c r="I20" s="373">
        <f>+'Հ3 Մաս 1'!H12</f>
        <v>1848628.7</v>
      </c>
      <c r="J20" s="373">
        <f>+'Հ3 Մաս 1'!P12</f>
        <v>1848628.7</v>
      </c>
      <c r="K20" s="373">
        <f>+'Հ3 Մաս 1'!Q12</f>
        <v>2002552.7</v>
      </c>
      <c r="L20" s="373">
        <f>+'Հ3 Մաս 1'!R12</f>
        <v>2141738.2999999998</v>
      </c>
    </row>
    <row r="21" spans="1:12" ht="25.5">
      <c r="A21" s="275"/>
      <c r="B21" s="275"/>
      <c r="C21" s="275"/>
      <c r="D21" s="276"/>
      <c r="E21" s="276"/>
      <c r="F21" s="341" t="s">
        <v>1061</v>
      </c>
      <c r="G21" s="494"/>
      <c r="H21" s="374">
        <v>0</v>
      </c>
      <c r="I21" s="374">
        <v>0</v>
      </c>
      <c r="J21" s="374"/>
      <c r="K21" s="374"/>
      <c r="L21" s="374"/>
    </row>
    <row r="22" spans="1:12" ht="25.5">
      <c r="A22" s="290" t="s">
        <v>1028</v>
      </c>
      <c r="B22" s="290" t="s">
        <v>1029</v>
      </c>
      <c r="C22" s="290" t="s">
        <v>1029</v>
      </c>
      <c r="D22" s="276"/>
      <c r="E22" s="276" t="s">
        <v>1038</v>
      </c>
      <c r="F22" s="276" t="s">
        <v>1039</v>
      </c>
      <c r="G22" s="288">
        <f t="shared" ref="G22:I22" si="10">+G24</f>
        <v>81835</v>
      </c>
      <c r="H22" s="301">
        <f t="shared" si="10"/>
        <v>67560</v>
      </c>
      <c r="I22" s="301">
        <f t="shared" si="10"/>
        <v>81840</v>
      </c>
      <c r="J22" s="301">
        <f t="shared" ref="J22:L22" si="11">+J24</f>
        <v>123134.9</v>
      </c>
      <c r="K22" s="301">
        <f t="shared" si="11"/>
        <v>123134.9</v>
      </c>
      <c r="L22" s="301">
        <f t="shared" si="11"/>
        <v>123134.9</v>
      </c>
    </row>
    <row r="23" spans="1:12">
      <c r="A23" s="275"/>
      <c r="B23" s="275"/>
      <c r="C23" s="275"/>
      <c r="D23" s="276"/>
      <c r="E23" s="276"/>
      <c r="F23" s="276" t="s">
        <v>73</v>
      </c>
      <c r="G23" s="292"/>
      <c r="H23" s="301"/>
      <c r="I23" s="301"/>
      <c r="J23" s="301"/>
      <c r="K23" s="301"/>
      <c r="L23" s="301"/>
    </row>
    <row r="24" spans="1:12">
      <c r="A24" s="275"/>
      <c r="B24" s="275"/>
      <c r="C24" s="275"/>
      <c r="D24" s="276"/>
      <c r="E24" s="276"/>
      <c r="F24" s="294" t="s">
        <v>353</v>
      </c>
      <c r="G24" s="295">
        <f t="shared" ref="G24:I24" si="12">+G26</f>
        <v>81835</v>
      </c>
      <c r="H24" s="301">
        <f t="shared" si="12"/>
        <v>67560</v>
      </c>
      <c r="I24" s="301">
        <f t="shared" si="12"/>
        <v>81840</v>
      </c>
      <c r="J24" s="301">
        <f t="shared" ref="J24:L24" si="13">+J26</f>
        <v>123134.9</v>
      </c>
      <c r="K24" s="301">
        <f t="shared" si="13"/>
        <v>123134.9</v>
      </c>
      <c r="L24" s="301">
        <f t="shared" si="13"/>
        <v>123134.9</v>
      </c>
    </row>
    <row r="25" spans="1:12" ht="25.5">
      <c r="A25" s="275"/>
      <c r="B25" s="275"/>
      <c r="C25" s="275"/>
      <c r="D25" s="276"/>
      <c r="E25" s="276"/>
      <c r="F25" s="276" t="s">
        <v>1032</v>
      </c>
      <c r="G25" s="292"/>
      <c r="H25" s="301"/>
      <c r="I25" s="301"/>
      <c r="J25" s="301"/>
      <c r="K25" s="301"/>
      <c r="L25" s="301"/>
    </row>
    <row r="26" spans="1:12">
      <c r="A26" s="275"/>
      <c r="B26" s="275"/>
      <c r="C26" s="275"/>
      <c r="D26" s="276"/>
      <c r="E26" s="276"/>
      <c r="F26" s="276" t="s">
        <v>1033</v>
      </c>
      <c r="G26" s="288">
        <f t="shared" ref="G26:L29" si="14">+G27</f>
        <v>81835</v>
      </c>
      <c r="H26" s="301">
        <f t="shared" si="14"/>
        <v>67560</v>
      </c>
      <c r="I26" s="301">
        <f t="shared" si="14"/>
        <v>81840</v>
      </c>
      <c r="J26" s="301">
        <f t="shared" si="14"/>
        <v>123134.9</v>
      </c>
      <c r="K26" s="301">
        <f t="shared" si="14"/>
        <v>123134.9</v>
      </c>
      <c r="L26" s="301">
        <f t="shared" si="14"/>
        <v>123134.9</v>
      </c>
    </row>
    <row r="27" spans="1:12">
      <c r="A27" s="275"/>
      <c r="B27" s="275"/>
      <c r="C27" s="275"/>
      <c r="D27" s="276"/>
      <c r="E27" s="276"/>
      <c r="F27" s="276" t="s">
        <v>1034</v>
      </c>
      <c r="G27" s="288">
        <f t="shared" si="14"/>
        <v>81835</v>
      </c>
      <c r="H27" s="301">
        <f t="shared" si="14"/>
        <v>67560</v>
      </c>
      <c r="I27" s="301">
        <f t="shared" si="14"/>
        <v>81840</v>
      </c>
      <c r="J27" s="301">
        <f t="shared" si="14"/>
        <v>123134.9</v>
      </c>
      <c r="K27" s="301">
        <f t="shared" si="14"/>
        <v>123134.9</v>
      </c>
      <c r="L27" s="301">
        <f t="shared" si="14"/>
        <v>123134.9</v>
      </c>
    </row>
    <row r="28" spans="1:12">
      <c r="A28" s="275"/>
      <c r="B28" s="275"/>
      <c r="C28" s="275"/>
      <c r="D28" s="276"/>
      <c r="E28" s="276"/>
      <c r="F28" s="276" t="s">
        <v>1040</v>
      </c>
      <c r="G28" s="288">
        <f t="shared" si="14"/>
        <v>81835</v>
      </c>
      <c r="H28" s="301">
        <f t="shared" si="14"/>
        <v>67560</v>
      </c>
      <c r="I28" s="301">
        <f t="shared" si="14"/>
        <v>81840</v>
      </c>
      <c r="J28" s="301">
        <f t="shared" si="14"/>
        <v>123134.9</v>
      </c>
      <c r="K28" s="301">
        <f t="shared" si="14"/>
        <v>123134.9</v>
      </c>
      <c r="L28" s="301">
        <f t="shared" si="14"/>
        <v>123134.9</v>
      </c>
    </row>
    <row r="29" spans="1:12">
      <c r="A29" s="275"/>
      <c r="B29" s="275"/>
      <c r="C29" s="275"/>
      <c r="D29" s="276"/>
      <c r="E29" s="276"/>
      <c r="F29" s="276" t="s">
        <v>1041</v>
      </c>
      <c r="G29" s="288">
        <f t="shared" si="14"/>
        <v>81835</v>
      </c>
      <c r="H29" s="301">
        <f t="shared" si="14"/>
        <v>67560</v>
      </c>
      <c r="I29" s="301">
        <f t="shared" si="14"/>
        <v>81840</v>
      </c>
      <c r="J29" s="301">
        <f t="shared" si="14"/>
        <v>123134.9</v>
      </c>
      <c r="K29" s="301">
        <f t="shared" si="14"/>
        <v>123134.9</v>
      </c>
      <c r="L29" s="301">
        <f t="shared" si="14"/>
        <v>123134.9</v>
      </c>
    </row>
    <row r="30" spans="1:12">
      <c r="A30" s="275"/>
      <c r="B30" s="275"/>
      <c r="C30" s="275"/>
      <c r="D30" s="276"/>
      <c r="E30" s="276"/>
      <c r="F30" s="299" t="s">
        <v>1042</v>
      </c>
      <c r="G30" s="288">
        <v>81835</v>
      </c>
      <c r="H30" s="373">
        <f>+'Հ3 Մաս 1'!G13</f>
        <v>67560</v>
      </c>
      <c r="I30" s="373">
        <f>+'Հ3 Մաս 1'!H13</f>
        <v>81840</v>
      </c>
      <c r="J30" s="373">
        <f>+'Հ3 Մաս 1'!P13</f>
        <v>123134.9</v>
      </c>
      <c r="K30" s="373">
        <f>+'Հ3 Մաս 1'!Q13</f>
        <v>123134.9</v>
      </c>
      <c r="L30" s="373">
        <f>+'Հ3 Մաս 1'!R13</f>
        <v>123134.9</v>
      </c>
    </row>
    <row r="31" spans="1:12">
      <c r="A31" s="290" t="s">
        <v>1028</v>
      </c>
      <c r="B31" s="290" t="s">
        <v>1029</v>
      </c>
      <c r="C31" s="290" t="s">
        <v>1029</v>
      </c>
      <c r="D31" s="276"/>
      <c r="E31" s="276" t="s">
        <v>1043</v>
      </c>
      <c r="F31" s="276" t="s">
        <v>1044</v>
      </c>
      <c r="G31" s="288">
        <f t="shared" ref="G31:I31" si="15">+G33</f>
        <v>49336.98</v>
      </c>
      <c r="H31" s="301">
        <f t="shared" si="15"/>
        <v>55950.12</v>
      </c>
      <c r="I31" s="301">
        <f t="shared" si="15"/>
        <v>59362.6</v>
      </c>
      <c r="J31" s="301">
        <f t="shared" ref="J31:L31" si="16">+J33</f>
        <v>59362.6</v>
      </c>
      <c r="K31" s="301">
        <f t="shared" si="16"/>
        <v>104022.79</v>
      </c>
      <c r="L31" s="301">
        <f t="shared" si="16"/>
        <v>113756.16</v>
      </c>
    </row>
    <row r="32" spans="1:12">
      <c r="A32" s="275"/>
      <c r="B32" s="275"/>
      <c r="C32" s="275"/>
      <c r="D32" s="276"/>
      <c r="E32" s="276"/>
      <c r="F32" s="276" t="s">
        <v>73</v>
      </c>
      <c r="G32" s="292"/>
      <c r="H32" s="301"/>
      <c r="I32" s="301"/>
      <c r="J32" s="301"/>
      <c r="K32" s="301"/>
      <c r="L32" s="301"/>
    </row>
    <row r="33" spans="1:12">
      <c r="A33" s="275"/>
      <c r="B33" s="275"/>
      <c r="C33" s="275"/>
      <c r="D33" s="276"/>
      <c r="E33" s="276"/>
      <c r="F33" s="294" t="s">
        <v>353</v>
      </c>
      <c r="G33" s="295">
        <f t="shared" ref="G33:I33" si="17">+G35</f>
        <v>49336.98</v>
      </c>
      <c r="H33" s="301">
        <f t="shared" si="17"/>
        <v>55950.12</v>
      </c>
      <c r="I33" s="301">
        <f t="shared" si="17"/>
        <v>59362.6</v>
      </c>
      <c r="J33" s="301">
        <f t="shared" ref="J33:L33" si="18">+J35</f>
        <v>59362.6</v>
      </c>
      <c r="K33" s="301">
        <f t="shared" si="18"/>
        <v>104022.79</v>
      </c>
      <c r="L33" s="301">
        <f t="shared" si="18"/>
        <v>113756.16</v>
      </c>
    </row>
    <row r="34" spans="1:12" ht="25.5">
      <c r="A34" s="275"/>
      <c r="B34" s="275"/>
      <c r="C34" s="275"/>
      <c r="D34" s="276"/>
      <c r="E34" s="276"/>
      <c r="F34" s="276" t="s">
        <v>1032</v>
      </c>
      <c r="G34" s="292"/>
      <c r="H34" s="301"/>
      <c r="I34" s="301"/>
      <c r="J34" s="301"/>
      <c r="K34" s="301"/>
      <c r="L34" s="301"/>
    </row>
    <row r="35" spans="1:12">
      <c r="A35" s="275"/>
      <c r="B35" s="275"/>
      <c r="C35" s="275"/>
      <c r="D35" s="276"/>
      <c r="E35" s="276"/>
      <c r="F35" s="276" t="s">
        <v>1033</v>
      </c>
      <c r="G35" s="288">
        <f t="shared" ref="G35:L38" si="19">+G36</f>
        <v>49336.98</v>
      </c>
      <c r="H35" s="301">
        <f t="shared" si="19"/>
        <v>55950.12</v>
      </c>
      <c r="I35" s="301">
        <f t="shared" si="19"/>
        <v>59362.6</v>
      </c>
      <c r="J35" s="301">
        <f t="shared" si="19"/>
        <v>59362.6</v>
      </c>
      <c r="K35" s="301">
        <f t="shared" si="19"/>
        <v>104022.79</v>
      </c>
      <c r="L35" s="301">
        <f t="shared" si="19"/>
        <v>113756.16</v>
      </c>
    </row>
    <row r="36" spans="1:12">
      <c r="A36" s="275"/>
      <c r="B36" s="275"/>
      <c r="C36" s="275"/>
      <c r="D36" s="276"/>
      <c r="E36" s="276"/>
      <c r="F36" s="276" t="s">
        <v>1034</v>
      </c>
      <c r="G36" s="288">
        <f t="shared" si="19"/>
        <v>49336.98</v>
      </c>
      <c r="H36" s="301">
        <f t="shared" si="19"/>
        <v>55950.12</v>
      </c>
      <c r="I36" s="301">
        <f t="shared" si="19"/>
        <v>59362.6</v>
      </c>
      <c r="J36" s="301">
        <f t="shared" si="19"/>
        <v>59362.6</v>
      </c>
      <c r="K36" s="301">
        <f t="shared" si="19"/>
        <v>104022.79</v>
      </c>
      <c r="L36" s="301">
        <f t="shared" si="19"/>
        <v>113756.16</v>
      </c>
    </row>
    <row r="37" spans="1:12">
      <c r="A37" s="275"/>
      <c r="B37" s="275"/>
      <c r="C37" s="275"/>
      <c r="D37" s="276"/>
      <c r="E37" s="276"/>
      <c r="F37" s="276" t="s">
        <v>1035</v>
      </c>
      <c r="G37" s="288">
        <f t="shared" si="19"/>
        <v>49336.98</v>
      </c>
      <c r="H37" s="301">
        <f t="shared" si="19"/>
        <v>55950.12</v>
      </c>
      <c r="I37" s="301">
        <f t="shared" si="19"/>
        <v>59362.6</v>
      </c>
      <c r="J37" s="301">
        <f t="shared" si="19"/>
        <v>59362.6</v>
      </c>
      <c r="K37" s="301">
        <f t="shared" si="19"/>
        <v>104022.79</v>
      </c>
      <c r="L37" s="301">
        <f t="shared" si="19"/>
        <v>113756.16</v>
      </c>
    </row>
    <row r="38" spans="1:12">
      <c r="A38" s="275"/>
      <c r="B38" s="275"/>
      <c r="C38" s="275"/>
      <c r="D38" s="276"/>
      <c r="E38" s="276"/>
      <c r="F38" s="276" t="s">
        <v>1036</v>
      </c>
      <c r="G38" s="288">
        <f>+G39</f>
        <v>49336.98</v>
      </c>
      <c r="H38" s="301">
        <f t="shared" si="19"/>
        <v>55950.12</v>
      </c>
      <c r="I38" s="301">
        <f t="shared" si="19"/>
        <v>59362.6</v>
      </c>
      <c r="J38" s="301">
        <f t="shared" si="19"/>
        <v>59362.6</v>
      </c>
      <c r="K38" s="301">
        <f t="shared" si="19"/>
        <v>104022.79</v>
      </c>
      <c r="L38" s="301">
        <f t="shared" si="19"/>
        <v>113756.16</v>
      </c>
    </row>
    <row r="39" spans="1:12">
      <c r="A39" s="275"/>
      <c r="B39" s="275"/>
      <c r="C39" s="275"/>
      <c r="D39" s="276"/>
      <c r="E39" s="276"/>
      <c r="F39" s="300" t="s">
        <v>1037</v>
      </c>
      <c r="G39" s="288">
        <v>49336.98</v>
      </c>
      <c r="H39" s="373">
        <f>+'Հ3 Մաս 1'!G14</f>
        <v>55950.12</v>
      </c>
      <c r="I39" s="373">
        <f>+'Հ3 Մաս 1'!H14</f>
        <v>59362.6</v>
      </c>
      <c r="J39" s="373">
        <f>+'Հ3 Մաս 1'!P14</f>
        <v>59362.6</v>
      </c>
      <c r="K39" s="373">
        <f>+'Հ3 Մաս 1'!Q14</f>
        <v>104022.79</v>
      </c>
      <c r="L39" s="373">
        <f>+'Հ3 Մաս 1'!R14</f>
        <v>113756.16</v>
      </c>
    </row>
    <row r="40" spans="1:12">
      <c r="A40" s="290" t="s">
        <v>1028</v>
      </c>
      <c r="B40" s="290" t="s">
        <v>1029</v>
      </c>
      <c r="C40" s="290" t="s">
        <v>1029</v>
      </c>
      <c r="D40" s="276"/>
      <c r="E40" s="276" t="s">
        <v>1045</v>
      </c>
      <c r="F40" s="276" t="s">
        <v>1046</v>
      </c>
      <c r="G40" s="288">
        <f t="shared" ref="G40:I40" si="20">+G42</f>
        <v>159049.79999999999</v>
      </c>
      <c r="H40" s="301">
        <f t="shared" si="20"/>
        <v>156049.79999999999</v>
      </c>
      <c r="I40" s="301">
        <f t="shared" si="20"/>
        <v>159049.79999999999</v>
      </c>
      <c r="J40" s="301">
        <f t="shared" ref="J40:L40" si="21">+J42</f>
        <v>159049.79999999999</v>
      </c>
      <c r="K40" s="301">
        <f t="shared" si="21"/>
        <v>159049.79999999999</v>
      </c>
      <c r="L40" s="301">
        <f t="shared" si="21"/>
        <v>159049.79999999999</v>
      </c>
    </row>
    <row r="41" spans="1:12">
      <c r="A41" s="275"/>
      <c r="B41" s="275"/>
      <c r="C41" s="275"/>
      <c r="D41" s="276"/>
      <c r="E41" s="276"/>
      <c r="F41" s="276" t="s">
        <v>73</v>
      </c>
      <c r="G41" s="292"/>
      <c r="H41" s="301"/>
      <c r="I41" s="301"/>
      <c r="J41" s="301"/>
      <c r="K41" s="301"/>
      <c r="L41" s="301"/>
    </row>
    <row r="42" spans="1:12">
      <c r="A42" s="275"/>
      <c r="B42" s="275"/>
      <c r="C42" s="275"/>
      <c r="D42" s="276"/>
      <c r="E42" s="276"/>
      <c r="F42" s="294" t="s">
        <v>353</v>
      </c>
      <c r="G42" s="295">
        <f t="shared" ref="G42:I42" si="22">+G44</f>
        <v>159049.79999999999</v>
      </c>
      <c r="H42" s="301">
        <f t="shared" si="22"/>
        <v>156049.79999999999</v>
      </c>
      <c r="I42" s="301">
        <f t="shared" si="22"/>
        <v>159049.79999999999</v>
      </c>
      <c r="J42" s="301">
        <f t="shared" ref="J42:L42" si="23">+J44</f>
        <v>159049.79999999999</v>
      </c>
      <c r="K42" s="301">
        <f t="shared" si="23"/>
        <v>159049.79999999999</v>
      </c>
      <c r="L42" s="301">
        <f t="shared" si="23"/>
        <v>159049.79999999999</v>
      </c>
    </row>
    <row r="43" spans="1:12" ht="25.5">
      <c r="A43" s="275"/>
      <c r="B43" s="275"/>
      <c r="C43" s="275"/>
      <c r="D43" s="276"/>
      <c r="E43" s="276"/>
      <c r="F43" s="276" t="s">
        <v>1032</v>
      </c>
      <c r="G43" s="292"/>
      <c r="H43" s="301"/>
      <c r="I43" s="301"/>
      <c r="J43" s="301"/>
      <c r="K43" s="301"/>
      <c r="L43" s="301"/>
    </row>
    <row r="44" spans="1:12">
      <c r="A44" s="275"/>
      <c r="B44" s="275"/>
      <c r="C44" s="275"/>
      <c r="D44" s="276"/>
      <c r="E44" s="276"/>
      <c r="F44" s="276" t="s">
        <v>1033</v>
      </c>
      <c r="G44" s="288">
        <f t="shared" ref="G44:L47" si="24">+G45</f>
        <v>159049.79999999999</v>
      </c>
      <c r="H44" s="301">
        <f t="shared" si="24"/>
        <v>156049.79999999999</v>
      </c>
      <c r="I44" s="301">
        <f t="shared" si="24"/>
        <v>159049.79999999999</v>
      </c>
      <c r="J44" s="301">
        <f t="shared" si="24"/>
        <v>159049.79999999999</v>
      </c>
      <c r="K44" s="301">
        <f t="shared" si="24"/>
        <v>159049.79999999999</v>
      </c>
      <c r="L44" s="301">
        <f t="shared" si="24"/>
        <v>159049.79999999999</v>
      </c>
    </row>
    <row r="45" spans="1:12">
      <c r="A45" s="275"/>
      <c r="B45" s="275"/>
      <c r="C45" s="275"/>
      <c r="D45" s="276"/>
      <c r="E45" s="276"/>
      <c r="F45" s="276" t="s">
        <v>1034</v>
      </c>
      <c r="G45" s="288">
        <f t="shared" si="24"/>
        <v>159049.79999999999</v>
      </c>
      <c r="H45" s="301">
        <f t="shared" si="24"/>
        <v>156049.79999999999</v>
      </c>
      <c r="I45" s="301">
        <f t="shared" si="24"/>
        <v>159049.79999999999</v>
      </c>
      <c r="J45" s="301">
        <f t="shared" si="24"/>
        <v>159049.79999999999</v>
      </c>
      <c r="K45" s="301">
        <f t="shared" si="24"/>
        <v>159049.79999999999</v>
      </c>
      <c r="L45" s="301">
        <f t="shared" si="24"/>
        <v>159049.79999999999</v>
      </c>
    </row>
    <row r="46" spans="1:12">
      <c r="A46" s="275"/>
      <c r="B46" s="275"/>
      <c r="C46" s="275"/>
      <c r="D46" s="276"/>
      <c r="E46" s="276"/>
      <c r="F46" s="276" t="s">
        <v>1035</v>
      </c>
      <c r="G46" s="288">
        <f t="shared" si="24"/>
        <v>159049.79999999999</v>
      </c>
      <c r="H46" s="301">
        <f t="shared" si="24"/>
        <v>156049.79999999999</v>
      </c>
      <c r="I46" s="301">
        <f t="shared" si="24"/>
        <v>159049.79999999999</v>
      </c>
      <c r="J46" s="301">
        <f t="shared" si="24"/>
        <v>159049.79999999999</v>
      </c>
      <c r="K46" s="301">
        <f t="shared" si="24"/>
        <v>159049.79999999999</v>
      </c>
      <c r="L46" s="301">
        <f t="shared" si="24"/>
        <v>159049.79999999999</v>
      </c>
    </row>
    <row r="47" spans="1:12">
      <c r="A47" s="275"/>
      <c r="B47" s="275"/>
      <c r="C47" s="275"/>
      <c r="D47" s="276"/>
      <c r="E47" s="276"/>
      <c r="F47" s="276" t="s">
        <v>1036</v>
      </c>
      <c r="G47" s="288">
        <f>+G48</f>
        <v>159049.79999999999</v>
      </c>
      <c r="H47" s="301">
        <f t="shared" si="24"/>
        <v>156049.79999999999</v>
      </c>
      <c r="I47" s="301">
        <f t="shared" si="24"/>
        <v>159049.79999999999</v>
      </c>
      <c r="J47" s="301">
        <f t="shared" si="24"/>
        <v>159049.79999999999</v>
      </c>
      <c r="K47" s="301">
        <f t="shared" si="24"/>
        <v>159049.79999999999</v>
      </c>
      <c r="L47" s="301">
        <f t="shared" si="24"/>
        <v>159049.79999999999</v>
      </c>
    </row>
    <row r="48" spans="1:12">
      <c r="A48" s="275"/>
      <c r="B48" s="275"/>
      <c r="C48" s="275"/>
      <c r="D48" s="276"/>
      <c r="E48" s="276"/>
      <c r="F48" s="300" t="s">
        <v>1037</v>
      </c>
      <c r="G48" s="288">
        <v>159049.79999999999</v>
      </c>
      <c r="H48" s="373">
        <f>+'Հ3 Մաս 1'!G15</f>
        <v>156049.79999999999</v>
      </c>
      <c r="I48" s="373">
        <f>+'Հ3 Մաս 1'!H15</f>
        <v>159049.79999999999</v>
      </c>
      <c r="J48" s="373">
        <f>+'Հ3 Մաս 1'!P15</f>
        <v>159049.79999999999</v>
      </c>
      <c r="K48" s="373">
        <f>+'Հ3 Մաս 1'!Q15</f>
        <v>159049.79999999999</v>
      </c>
      <c r="L48" s="373">
        <f>+'Հ3 Մաս 1'!R15</f>
        <v>159049.79999999999</v>
      </c>
    </row>
    <row r="49" spans="1:12" ht="25.5" customHeight="1" outlineLevel="1" collapsed="1">
      <c r="A49" s="290" t="s">
        <v>1028</v>
      </c>
      <c r="B49" s="290" t="s">
        <v>1029</v>
      </c>
      <c r="C49" s="290" t="s">
        <v>1029</v>
      </c>
      <c r="D49" s="276"/>
      <c r="E49" s="276">
        <v>11009</v>
      </c>
      <c r="F49" s="276" t="s">
        <v>287</v>
      </c>
      <c r="G49" s="288">
        <f t="shared" ref="G49:I49" si="25">+G51</f>
        <v>8593.6</v>
      </c>
      <c r="H49" s="301">
        <f t="shared" si="25"/>
        <v>0</v>
      </c>
      <c r="I49" s="301">
        <f t="shared" si="25"/>
        <v>0</v>
      </c>
      <c r="J49" s="301">
        <f t="shared" ref="J49:L49" si="26">+J51</f>
        <v>0</v>
      </c>
      <c r="K49" s="301">
        <f t="shared" si="26"/>
        <v>22233.8</v>
      </c>
      <c r="L49" s="301">
        <f t="shared" si="26"/>
        <v>0</v>
      </c>
    </row>
    <row r="50" spans="1:12" ht="12.75" customHeight="1" outlineLevel="1">
      <c r="A50" s="275"/>
      <c r="B50" s="275"/>
      <c r="C50" s="275"/>
      <c r="D50" s="276"/>
      <c r="E50" s="276"/>
      <c r="F50" s="276" t="s">
        <v>73</v>
      </c>
      <c r="G50" s="292"/>
      <c r="H50" s="301"/>
      <c r="I50" s="301"/>
      <c r="J50" s="301"/>
      <c r="K50" s="301"/>
      <c r="L50" s="301"/>
    </row>
    <row r="51" spans="1:12" ht="12.75" customHeight="1" outlineLevel="1">
      <c r="A51" s="275"/>
      <c r="B51" s="275"/>
      <c r="C51" s="275"/>
      <c r="D51" s="276"/>
      <c r="E51" s="276"/>
      <c r="F51" s="294" t="s">
        <v>353</v>
      </c>
      <c r="G51" s="295">
        <f t="shared" ref="G51:I51" si="27">+G53</f>
        <v>8593.6</v>
      </c>
      <c r="H51" s="301">
        <f t="shared" si="27"/>
        <v>0</v>
      </c>
      <c r="I51" s="301">
        <f t="shared" si="27"/>
        <v>0</v>
      </c>
      <c r="J51" s="301">
        <f t="shared" ref="J51:L51" si="28">+J53</f>
        <v>0</v>
      </c>
      <c r="K51" s="301">
        <f t="shared" si="28"/>
        <v>22233.8</v>
      </c>
      <c r="L51" s="301">
        <f t="shared" si="28"/>
        <v>0</v>
      </c>
    </row>
    <row r="52" spans="1:12" s="272" customFormat="1" ht="12.75" customHeight="1" outlineLevel="1">
      <c r="A52" s="275"/>
      <c r="B52" s="275"/>
      <c r="C52" s="275"/>
      <c r="D52" s="276"/>
      <c r="E52" s="276"/>
      <c r="F52" s="276" t="s">
        <v>1032</v>
      </c>
      <c r="G52" s="292"/>
      <c r="H52" s="301"/>
      <c r="I52" s="301"/>
      <c r="J52" s="301"/>
      <c r="K52" s="301"/>
      <c r="L52" s="301"/>
    </row>
    <row r="53" spans="1:12" s="272" customFormat="1" ht="12.75" customHeight="1" outlineLevel="1">
      <c r="A53" s="275"/>
      <c r="B53" s="275"/>
      <c r="C53" s="275"/>
      <c r="D53" s="276"/>
      <c r="E53" s="276"/>
      <c r="F53" s="276" t="s">
        <v>1033</v>
      </c>
      <c r="G53" s="288">
        <f t="shared" ref="G53:L56" si="29">+G54</f>
        <v>8593.6</v>
      </c>
      <c r="H53" s="301">
        <f t="shared" si="29"/>
        <v>0</v>
      </c>
      <c r="I53" s="301">
        <f t="shared" si="29"/>
        <v>0</v>
      </c>
      <c r="J53" s="301">
        <f t="shared" si="29"/>
        <v>0</v>
      </c>
      <c r="K53" s="301">
        <f t="shared" si="29"/>
        <v>22233.8</v>
      </c>
      <c r="L53" s="301">
        <f t="shared" si="29"/>
        <v>0</v>
      </c>
    </row>
    <row r="54" spans="1:12" s="272" customFormat="1" ht="12.75" customHeight="1" outlineLevel="1">
      <c r="A54" s="275"/>
      <c r="B54" s="275"/>
      <c r="C54" s="275"/>
      <c r="D54" s="276"/>
      <c r="E54" s="276"/>
      <c r="F54" s="276" t="s">
        <v>1034</v>
      </c>
      <c r="G54" s="288">
        <f t="shared" si="29"/>
        <v>8593.6</v>
      </c>
      <c r="H54" s="301">
        <f t="shared" si="29"/>
        <v>0</v>
      </c>
      <c r="I54" s="301">
        <f t="shared" si="29"/>
        <v>0</v>
      </c>
      <c r="J54" s="301">
        <f t="shared" si="29"/>
        <v>0</v>
      </c>
      <c r="K54" s="301">
        <f t="shared" si="29"/>
        <v>22233.8</v>
      </c>
      <c r="L54" s="301">
        <f t="shared" si="29"/>
        <v>0</v>
      </c>
    </row>
    <row r="55" spans="1:12" s="272" customFormat="1" ht="12.75" customHeight="1" outlineLevel="1">
      <c r="A55" s="275"/>
      <c r="B55" s="275"/>
      <c r="C55" s="275"/>
      <c r="D55" s="276"/>
      <c r="E55" s="276"/>
      <c r="F55" s="276" t="s">
        <v>1035</v>
      </c>
      <c r="G55" s="288">
        <f t="shared" si="29"/>
        <v>8593.6</v>
      </c>
      <c r="H55" s="301">
        <f t="shared" si="29"/>
        <v>0</v>
      </c>
      <c r="I55" s="301">
        <f t="shared" si="29"/>
        <v>0</v>
      </c>
      <c r="J55" s="301">
        <f t="shared" si="29"/>
        <v>0</v>
      </c>
      <c r="K55" s="301">
        <f t="shared" si="29"/>
        <v>22233.8</v>
      </c>
      <c r="L55" s="301">
        <f t="shared" si="29"/>
        <v>0</v>
      </c>
    </row>
    <row r="56" spans="1:12" s="272" customFormat="1" ht="12.75" customHeight="1" outlineLevel="1">
      <c r="A56" s="275"/>
      <c r="B56" s="275"/>
      <c r="C56" s="275"/>
      <c r="D56" s="276"/>
      <c r="E56" s="276"/>
      <c r="F56" s="276" t="s">
        <v>1036</v>
      </c>
      <c r="G56" s="288">
        <f t="shared" si="29"/>
        <v>8593.6</v>
      </c>
      <c r="H56" s="301">
        <f t="shared" si="29"/>
        <v>0</v>
      </c>
      <c r="I56" s="301">
        <f t="shared" si="29"/>
        <v>0</v>
      </c>
      <c r="J56" s="301">
        <f t="shared" si="29"/>
        <v>0</v>
      </c>
      <c r="K56" s="301">
        <f t="shared" si="29"/>
        <v>22233.8</v>
      </c>
      <c r="L56" s="301">
        <f t="shared" si="29"/>
        <v>0</v>
      </c>
    </row>
    <row r="57" spans="1:12" s="272" customFormat="1" ht="12.75" customHeight="1" outlineLevel="1">
      <c r="A57" s="275"/>
      <c r="B57" s="275"/>
      <c r="C57" s="275"/>
      <c r="D57" s="276"/>
      <c r="E57" s="276"/>
      <c r="F57" s="300" t="s">
        <v>1037</v>
      </c>
      <c r="G57" s="288">
        <v>8593.6</v>
      </c>
      <c r="H57" s="373">
        <f>+'Հ3 Մաս 1'!G16</f>
        <v>0</v>
      </c>
      <c r="I57" s="373">
        <f>+'Հ3 Մաս 1'!H16</f>
        <v>0</v>
      </c>
      <c r="J57" s="373">
        <f>+'Հ3 Մաս 1'!P16</f>
        <v>0</v>
      </c>
      <c r="K57" s="373">
        <f>+'Հ3 Մաս 1'!Q16</f>
        <v>22233.8</v>
      </c>
      <c r="L57" s="373">
        <f>+'Հ3 Մաս 1'!R16</f>
        <v>0</v>
      </c>
    </row>
    <row r="58" spans="1:12" s="272" customFormat="1" ht="25.5" customHeight="1" outlineLevel="1" collapsed="1">
      <c r="A58" s="290" t="s">
        <v>1028</v>
      </c>
      <c r="B58" s="290" t="s">
        <v>1029</v>
      </c>
      <c r="C58" s="290" t="s">
        <v>1029</v>
      </c>
      <c r="D58" s="276"/>
      <c r="E58" s="276">
        <v>11010</v>
      </c>
      <c r="F58" s="276" t="s">
        <v>289</v>
      </c>
      <c r="G58" s="288">
        <f t="shared" ref="G58" si="30">+G60</f>
        <v>84174.9</v>
      </c>
      <c r="H58" s="301">
        <f>+H60</f>
        <v>0</v>
      </c>
      <c r="I58" s="301">
        <f>+I60</f>
        <v>0</v>
      </c>
      <c r="J58" s="301">
        <f t="shared" ref="J58" si="31">+J60</f>
        <v>0</v>
      </c>
      <c r="K58" s="301">
        <f>+K60</f>
        <v>149714.20000000001</v>
      </c>
      <c r="L58" s="301">
        <f>+L60</f>
        <v>0</v>
      </c>
    </row>
    <row r="59" spans="1:12" s="272" customFormat="1" ht="12.75" customHeight="1" outlineLevel="1">
      <c r="A59" s="275"/>
      <c r="B59" s="275"/>
      <c r="C59" s="275"/>
      <c r="D59" s="276"/>
      <c r="E59" s="276"/>
      <c r="F59" s="276" t="s">
        <v>73</v>
      </c>
      <c r="G59" s="292"/>
      <c r="H59" s="301"/>
      <c r="I59" s="301"/>
      <c r="J59" s="301"/>
      <c r="K59" s="301"/>
      <c r="L59" s="301"/>
    </row>
    <row r="60" spans="1:12" s="272" customFormat="1" ht="12.75" customHeight="1" outlineLevel="1">
      <c r="A60" s="275"/>
      <c r="B60" s="275"/>
      <c r="C60" s="275"/>
      <c r="D60" s="276"/>
      <c r="E60" s="276"/>
      <c r="F60" s="294" t="s">
        <v>353</v>
      </c>
      <c r="G60" s="295">
        <f t="shared" ref="G60" si="32">+G62</f>
        <v>84174.9</v>
      </c>
      <c r="H60" s="301">
        <f>+H62</f>
        <v>0</v>
      </c>
      <c r="I60" s="301">
        <f t="shared" ref="I60:J60" si="33">+I62</f>
        <v>0</v>
      </c>
      <c r="J60" s="301">
        <f t="shared" si="33"/>
        <v>0</v>
      </c>
      <c r="K60" s="301">
        <f t="shared" ref="K60:L60" si="34">+K62</f>
        <v>149714.20000000001</v>
      </c>
      <c r="L60" s="301">
        <f t="shared" si="34"/>
        <v>0</v>
      </c>
    </row>
    <row r="61" spans="1:12" s="272" customFormat="1" ht="12.75" customHeight="1" outlineLevel="1">
      <c r="A61" s="275"/>
      <c r="B61" s="275"/>
      <c r="C61" s="275"/>
      <c r="D61" s="276"/>
      <c r="E61" s="276"/>
      <c r="F61" s="276" t="s">
        <v>1032</v>
      </c>
      <c r="G61" s="292"/>
      <c r="H61" s="301"/>
      <c r="I61" s="301"/>
      <c r="J61" s="301"/>
      <c r="K61" s="301"/>
      <c r="L61" s="301"/>
    </row>
    <row r="62" spans="1:12" s="272" customFormat="1" ht="12.75" customHeight="1" outlineLevel="1">
      <c r="A62" s="275"/>
      <c r="B62" s="275"/>
      <c r="C62" s="275"/>
      <c r="D62" s="276"/>
      <c r="E62" s="276"/>
      <c r="F62" s="276" t="s">
        <v>1033</v>
      </c>
      <c r="G62" s="288">
        <f t="shared" ref="G62:L64" si="35">+G63</f>
        <v>84174.9</v>
      </c>
      <c r="H62" s="301">
        <f t="shared" si="35"/>
        <v>0</v>
      </c>
      <c r="I62" s="301">
        <f t="shared" si="35"/>
        <v>0</v>
      </c>
      <c r="J62" s="301">
        <f t="shared" si="35"/>
        <v>0</v>
      </c>
      <c r="K62" s="301">
        <f t="shared" si="35"/>
        <v>149714.20000000001</v>
      </c>
      <c r="L62" s="301">
        <f t="shared" si="35"/>
        <v>0</v>
      </c>
    </row>
    <row r="63" spans="1:12" s="272" customFormat="1" ht="12.75" customHeight="1" outlineLevel="1">
      <c r="A63" s="275"/>
      <c r="B63" s="275"/>
      <c r="C63" s="275"/>
      <c r="D63" s="276"/>
      <c r="E63" s="276"/>
      <c r="F63" s="276" t="s">
        <v>1034</v>
      </c>
      <c r="G63" s="288">
        <f t="shared" si="35"/>
        <v>84174.9</v>
      </c>
      <c r="H63" s="301">
        <f>+H64</f>
        <v>0</v>
      </c>
      <c r="I63" s="301">
        <f t="shared" si="35"/>
        <v>0</v>
      </c>
      <c r="J63" s="301">
        <f t="shared" si="35"/>
        <v>0</v>
      </c>
      <c r="K63" s="301">
        <f t="shared" si="35"/>
        <v>149714.20000000001</v>
      </c>
      <c r="L63" s="301">
        <f t="shared" si="35"/>
        <v>0</v>
      </c>
    </row>
    <row r="64" spans="1:12" s="272" customFormat="1" ht="12.75" customHeight="1" outlineLevel="1">
      <c r="A64" s="275"/>
      <c r="B64" s="275"/>
      <c r="C64" s="275"/>
      <c r="D64" s="276"/>
      <c r="E64" s="276"/>
      <c r="F64" s="276" t="s">
        <v>1035</v>
      </c>
      <c r="G64" s="288">
        <f t="shared" si="35"/>
        <v>84174.9</v>
      </c>
      <c r="H64" s="301">
        <f>+H66</f>
        <v>0</v>
      </c>
      <c r="I64" s="301">
        <f t="shared" ref="I64:J64" si="36">+I66</f>
        <v>0</v>
      </c>
      <c r="J64" s="301">
        <f t="shared" si="36"/>
        <v>0</v>
      </c>
      <c r="K64" s="301">
        <f t="shared" ref="K64" si="37">+K66</f>
        <v>149714.20000000001</v>
      </c>
      <c r="L64" s="301">
        <f>+L66</f>
        <v>0</v>
      </c>
    </row>
    <row r="65" spans="1:12" s="272" customFormat="1" ht="12.75" customHeight="1" outlineLevel="1">
      <c r="A65" s="275"/>
      <c r="B65" s="275"/>
      <c r="C65" s="275"/>
      <c r="D65" s="276"/>
      <c r="E65" s="276"/>
      <c r="F65" s="276" t="s">
        <v>1036</v>
      </c>
      <c r="G65" s="288">
        <f>+G66</f>
        <v>84174.9</v>
      </c>
      <c r="H65" s="301"/>
      <c r="I65" s="301"/>
      <c r="J65" s="301"/>
      <c r="K65" s="301"/>
      <c r="L65" s="301"/>
    </row>
    <row r="66" spans="1:12" s="272" customFormat="1" ht="12.75" customHeight="1" outlineLevel="1">
      <c r="A66" s="275"/>
      <c r="B66" s="275"/>
      <c r="C66" s="275"/>
      <c r="D66" s="276"/>
      <c r="E66" s="276"/>
      <c r="F66" s="300" t="s">
        <v>1037</v>
      </c>
      <c r="G66" s="288">
        <v>84174.9</v>
      </c>
      <c r="H66" s="373">
        <f>+'Հ3 Մաս 1'!G17</f>
        <v>0</v>
      </c>
      <c r="I66" s="373">
        <f>+'Հ3 Մաս 1'!H17</f>
        <v>0</v>
      </c>
      <c r="J66" s="373">
        <f>+'Հ3 Մաս 1'!P17</f>
        <v>0</v>
      </c>
      <c r="K66" s="373">
        <f>+'Հ3 Մաս 1'!Q17</f>
        <v>149714.20000000001</v>
      </c>
      <c r="L66" s="373">
        <f>+'Հ3 Մաս 1'!R17</f>
        <v>0</v>
      </c>
    </row>
    <row r="67" spans="1:12" s="272" customFormat="1" ht="12.75" customHeight="1" outlineLevel="1">
      <c r="A67" s="290" t="s">
        <v>1028</v>
      </c>
      <c r="B67" s="290" t="s">
        <v>1029</v>
      </c>
      <c r="C67" s="290" t="s">
        <v>1029</v>
      </c>
      <c r="D67" s="276"/>
      <c r="E67" s="276">
        <v>11011</v>
      </c>
      <c r="F67" s="276" t="s">
        <v>886</v>
      </c>
      <c r="G67" s="288">
        <f t="shared" ref="G67" si="38">+G69</f>
        <v>0</v>
      </c>
      <c r="H67" s="301"/>
      <c r="I67" s="301">
        <f t="shared" ref="I67:L67" si="39">+I69</f>
        <v>0</v>
      </c>
      <c r="J67" s="301">
        <f t="shared" si="39"/>
        <v>90288.6</v>
      </c>
      <c r="K67" s="301">
        <f t="shared" si="39"/>
        <v>0</v>
      </c>
      <c r="L67" s="301">
        <f t="shared" si="39"/>
        <v>0</v>
      </c>
    </row>
    <row r="68" spans="1:12" s="272" customFormat="1" ht="12.75" customHeight="1" outlineLevel="1">
      <c r="A68" s="275"/>
      <c r="B68" s="275"/>
      <c r="C68" s="275"/>
      <c r="D68" s="276"/>
      <c r="E68" s="276"/>
      <c r="F68" s="276" t="s">
        <v>73</v>
      </c>
      <c r="G68" s="292"/>
      <c r="H68" s="301"/>
      <c r="I68" s="301"/>
      <c r="J68" s="301"/>
      <c r="K68" s="301"/>
      <c r="L68" s="301"/>
    </row>
    <row r="69" spans="1:12" s="272" customFormat="1" ht="12.75" customHeight="1" outlineLevel="1">
      <c r="A69" s="275"/>
      <c r="B69" s="275"/>
      <c r="C69" s="275"/>
      <c r="D69" s="276"/>
      <c r="E69" s="276"/>
      <c r="F69" s="294" t="s">
        <v>353</v>
      </c>
      <c r="G69" s="295">
        <f t="shared" ref="G69:L69" si="40">+G71</f>
        <v>0</v>
      </c>
      <c r="H69" s="301">
        <f t="shared" si="40"/>
        <v>0</v>
      </c>
      <c r="I69" s="301">
        <f t="shared" si="40"/>
        <v>0</v>
      </c>
      <c r="J69" s="301">
        <f t="shared" si="40"/>
        <v>90288.6</v>
      </c>
      <c r="K69" s="301">
        <f t="shared" si="40"/>
        <v>0</v>
      </c>
      <c r="L69" s="301">
        <f t="shared" si="40"/>
        <v>0</v>
      </c>
    </row>
    <row r="70" spans="1:12" s="272" customFormat="1" ht="12.75" customHeight="1" outlineLevel="1">
      <c r="A70" s="275"/>
      <c r="B70" s="275"/>
      <c r="C70" s="275"/>
      <c r="D70" s="276"/>
      <c r="E70" s="276"/>
      <c r="F70" s="276" t="s">
        <v>1032</v>
      </c>
      <c r="G70" s="292"/>
      <c r="H70" s="301"/>
      <c r="I70" s="301"/>
      <c r="J70" s="301"/>
      <c r="K70" s="301"/>
      <c r="L70" s="301"/>
    </row>
    <row r="71" spans="1:12" s="272" customFormat="1" ht="12.75" customHeight="1" outlineLevel="1">
      <c r="A71" s="275"/>
      <c r="B71" s="275"/>
      <c r="C71" s="275"/>
      <c r="D71" s="276"/>
      <c r="E71" s="276"/>
      <c r="F71" s="276" t="s">
        <v>1033</v>
      </c>
      <c r="G71" s="288">
        <f t="shared" ref="G71:L74" si="41">+G72</f>
        <v>0</v>
      </c>
      <c r="H71" s="301">
        <f t="shared" si="41"/>
        <v>0</v>
      </c>
      <c r="I71" s="301">
        <f t="shared" si="41"/>
        <v>0</v>
      </c>
      <c r="J71" s="301">
        <f t="shared" si="41"/>
        <v>90288.6</v>
      </c>
      <c r="K71" s="301">
        <f t="shared" si="41"/>
        <v>0</v>
      </c>
      <c r="L71" s="301">
        <f t="shared" si="41"/>
        <v>0</v>
      </c>
    </row>
    <row r="72" spans="1:12" s="272" customFormat="1" ht="12.75" customHeight="1" outlineLevel="1">
      <c r="A72" s="275"/>
      <c r="B72" s="275"/>
      <c r="C72" s="275"/>
      <c r="D72" s="276"/>
      <c r="E72" s="276"/>
      <c r="F72" s="276" t="s">
        <v>1034</v>
      </c>
      <c r="G72" s="288">
        <f t="shared" si="41"/>
        <v>0</v>
      </c>
      <c r="H72" s="301">
        <f t="shared" si="41"/>
        <v>0</v>
      </c>
      <c r="I72" s="301">
        <f t="shared" si="41"/>
        <v>0</v>
      </c>
      <c r="J72" s="301">
        <f t="shared" si="41"/>
        <v>90288.6</v>
      </c>
      <c r="K72" s="301">
        <f t="shared" si="41"/>
        <v>0</v>
      </c>
      <c r="L72" s="301">
        <f t="shared" si="41"/>
        <v>0</v>
      </c>
    </row>
    <row r="73" spans="1:12" s="272" customFormat="1" ht="12.75" customHeight="1" outlineLevel="1">
      <c r="A73" s="275"/>
      <c r="B73" s="275"/>
      <c r="C73" s="275"/>
      <c r="D73" s="276"/>
      <c r="E73" s="276"/>
      <c r="F73" s="276" t="s">
        <v>1035</v>
      </c>
      <c r="G73" s="288">
        <f t="shared" si="41"/>
        <v>0</v>
      </c>
      <c r="H73" s="301">
        <f t="shared" si="41"/>
        <v>0</v>
      </c>
      <c r="I73" s="301">
        <f t="shared" si="41"/>
        <v>0</v>
      </c>
      <c r="J73" s="301">
        <f t="shared" si="41"/>
        <v>90288.6</v>
      </c>
      <c r="K73" s="301">
        <f t="shared" si="41"/>
        <v>0</v>
      </c>
      <c r="L73" s="301">
        <f t="shared" si="41"/>
        <v>0</v>
      </c>
    </row>
    <row r="74" spans="1:12" s="272" customFormat="1" ht="12.75" customHeight="1" outlineLevel="1">
      <c r="A74" s="275"/>
      <c r="B74" s="275"/>
      <c r="C74" s="275"/>
      <c r="D74" s="276"/>
      <c r="E74" s="276"/>
      <c r="F74" s="276" t="s">
        <v>1036</v>
      </c>
      <c r="G74" s="288">
        <f t="shared" si="41"/>
        <v>0</v>
      </c>
      <c r="H74" s="301">
        <f t="shared" si="41"/>
        <v>0</v>
      </c>
      <c r="I74" s="301">
        <f t="shared" si="41"/>
        <v>0</v>
      </c>
      <c r="J74" s="301">
        <f t="shared" si="41"/>
        <v>90288.6</v>
      </c>
      <c r="K74" s="301">
        <f t="shared" si="41"/>
        <v>0</v>
      </c>
      <c r="L74" s="301">
        <f t="shared" si="41"/>
        <v>0</v>
      </c>
    </row>
    <row r="75" spans="1:12" s="272" customFormat="1" ht="12.75" customHeight="1" outlineLevel="1">
      <c r="A75" s="275"/>
      <c r="B75" s="275"/>
      <c r="C75" s="275"/>
      <c r="D75" s="276"/>
      <c r="E75" s="276"/>
      <c r="F75" s="300" t="s">
        <v>1037</v>
      </c>
      <c r="G75" s="288"/>
      <c r="H75" s="373">
        <f>+'Հ3 Մաս 1'!G18</f>
        <v>0</v>
      </c>
      <c r="I75" s="373">
        <f>+'Հ3 Մաս 1'!H18</f>
        <v>0</v>
      </c>
      <c r="J75" s="373">
        <f>+'Հ3 Մաս 1'!P18</f>
        <v>90288.6</v>
      </c>
      <c r="K75" s="373">
        <f>+'Հ3 Մաս 1'!Q18</f>
        <v>0</v>
      </c>
      <c r="L75" s="373">
        <f>+'Հ3 Մաս 1'!R18</f>
        <v>0</v>
      </c>
    </row>
    <row r="76" spans="1:12" s="272" customFormat="1" ht="12.75" customHeight="1" outlineLevel="1">
      <c r="A76" s="290" t="s">
        <v>1028</v>
      </c>
      <c r="B76" s="290" t="s">
        <v>1029</v>
      </c>
      <c r="C76" s="290" t="s">
        <v>1029</v>
      </c>
      <c r="D76" s="276"/>
      <c r="E76" s="276" t="s">
        <v>1047</v>
      </c>
      <c r="F76" s="276" t="s">
        <v>291</v>
      </c>
      <c r="G76" s="288">
        <f t="shared" ref="G76" si="42">+G78</f>
        <v>0</v>
      </c>
      <c r="H76" s="301">
        <f t="shared" ref="H76:L76" si="43">+H78</f>
        <v>49455.8</v>
      </c>
      <c r="I76" s="301">
        <f t="shared" si="43"/>
        <v>0</v>
      </c>
      <c r="J76" s="301">
        <f t="shared" si="43"/>
        <v>89767.8</v>
      </c>
      <c r="K76" s="301">
        <f t="shared" si="43"/>
        <v>0</v>
      </c>
      <c r="L76" s="301">
        <f t="shared" si="43"/>
        <v>95071.9</v>
      </c>
    </row>
    <row r="77" spans="1:12" s="272" customFormat="1" ht="12.75" customHeight="1" outlineLevel="1">
      <c r="A77" s="275"/>
      <c r="B77" s="275"/>
      <c r="C77" s="275"/>
      <c r="D77" s="276"/>
      <c r="E77" s="276"/>
      <c r="F77" s="276" t="s">
        <v>73</v>
      </c>
      <c r="G77" s="292"/>
      <c r="H77" s="301"/>
      <c r="I77" s="301"/>
      <c r="J77" s="301"/>
      <c r="K77" s="301"/>
      <c r="L77" s="301"/>
    </row>
    <row r="78" spans="1:12" s="272" customFormat="1" ht="12.75" customHeight="1" outlineLevel="1">
      <c r="A78" s="275"/>
      <c r="B78" s="275"/>
      <c r="C78" s="275"/>
      <c r="D78" s="276"/>
      <c r="E78" s="276"/>
      <c r="F78" s="294" t="s">
        <v>353</v>
      </c>
      <c r="G78" s="295">
        <f t="shared" ref="G78:I78" si="44">+G80</f>
        <v>0</v>
      </c>
      <c r="H78" s="301">
        <f t="shared" si="44"/>
        <v>49455.8</v>
      </c>
      <c r="I78" s="301">
        <f t="shared" si="44"/>
        <v>0</v>
      </c>
      <c r="J78" s="301">
        <f t="shared" ref="J78:L78" si="45">+J80</f>
        <v>89767.8</v>
      </c>
      <c r="K78" s="301">
        <f t="shared" si="45"/>
        <v>0</v>
      </c>
      <c r="L78" s="301">
        <f t="shared" si="45"/>
        <v>95071.9</v>
      </c>
    </row>
    <row r="79" spans="1:12" s="272" customFormat="1" ht="12.75" customHeight="1" outlineLevel="1">
      <c r="A79" s="275"/>
      <c r="B79" s="275"/>
      <c r="C79" s="275"/>
      <c r="D79" s="276"/>
      <c r="E79" s="276"/>
      <c r="F79" s="276" t="s">
        <v>1032</v>
      </c>
      <c r="G79" s="292"/>
      <c r="H79" s="301"/>
      <c r="I79" s="301"/>
      <c r="J79" s="301"/>
      <c r="K79" s="301"/>
      <c r="L79" s="301"/>
    </row>
    <row r="80" spans="1:12" s="272" customFormat="1" ht="12.75" customHeight="1" outlineLevel="1">
      <c r="A80" s="275"/>
      <c r="B80" s="275"/>
      <c r="C80" s="275"/>
      <c r="D80" s="276"/>
      <c r="E80" s="276"/>
      <c r="F80" s="276" t="s">
        <v>1033</v>
      </c>
      <c r="G80" s="288">
        <f t="shared" ref="G80:L83" si="46">+G81</f>
        <v>0</v>
      </c>
      <c r="H80" s="301">
        <f t="shared" si="46"/>
        <v>49455.8</v>
      </c>
      <c r="I80" s="301">
        <f t="shared" si="46"/>
        <v>0</v>
      </c>
      <c r="J80" s="301">
        <f t="shared" si="46"/>
        <v>89767.8</v>
      </c>
      <c r="K80" s="301">
        <f t="shared" si="46"/>
        <v>0</v>
      </c>
      <c r="L80" s="301">
        <f t="shared" si="46"/>
        <v>95071.9</v>
      </c>
    </row>
    <row r="81" spans="1:12" s="272" customFormat="1" ht="12.75" customHeight="1" outlineLevel="1">
      <c r="A81" s="275"/>
      <c r="B81" s="275"/>
      <c r="C81" s="275"/>
      <c r="D81" s="276"/>
      <c r="E81" s="276"/>
      <c r="F81" s="276" t="s">
        <v>1034</v>
      </c>
      <c r="G81" s="288">
        <f t="shared" si="46"/>
        <v>0</v>
      </c>
      <c r="H81" s="301">
        <f t="shared" si="46"/>
        <v>49455.8</v>
      </c>
      <c r="I81" s="301">
        <f t="shared" si="46"/>
        <v>0</v>
      </c>
      <c r="J81" s="301">
        <f t="shared" si="46"/>
        <v>89767.8</v>
      </c>
      <c r="K81" s="301">
        <f t="shared" si="46"/>
        <v>0</v>
      </c>
      <c r="L81" s="301">
        <f t="shared" si="46"/>
        <v>95071.9</v>
      </c>
    </row>
    <row r="82" spans="1:12" s="272" customFormat="1" ht="12.75" customHeight="1" outlineLevel="1">
      <c r="A82" s="275"/>
      <c r="B82" s="275"/>
      <c r="C82" s="275"/>
      <c r="D82" s="276"/>
      <c r="E82" s="276"/>
      <c r="F82" s="276" t="s">
        <v>1035</v>
      </c>
      <c r="G82" s="288">
        <f t="shared" si="46"/>
        <v>0</v>
      </c>
      <c r="H82" s="301">
        <f t="shared" si="46"/>
        <v>49455.8</v>
      </c>
      <c r="I82" s="301">
        <f t="shared" si="46"/>
        <v>0</v>
      </c>
      <c r="J82" s="301">
        <f t="shared" si="46"/>
        <v>89767.8</v>
      </c>
      <c r="K82" s="301">
        <f t="shared" si="46"/>
        <v>0</v>
      </c>
      <c r="L82" s="301">
        <f t="shared" si="46"/>
        <v>95071.9</v>
      </c>
    </row>
    <row r="83" spans="1:12" s="272" customFormat="1" ht="12.75" customHeight="1" outlineLevel="1">
      <c r="A83" s="275"/>
      <c r="B83" s="275"/>
      <c r="C83" s="275"/>
      <c r="D83" s="276"/>
      <c r="E83" s="276"/>
      <c r="F83" s="276" t="s">
        <v>1036</v>
      </c>
      <c r="G83" s="288">
        <f t="shared" si="46"/>
        <v>0</v>
      </c>
      <c r="H83" s="301">
        <f t="shared" si="46"/>
        <v>49455.8</v>
      </c>
      <c r="I83" s="301">
        <f t="shared" si="46"/>
        <v>0</v>
      </c>
      <c r="J83" s="301">
        <f t="shared" si="46"/>
        <v>89767.8</v>
      </c>
      <c r="K83" s="301">
        <f t="shared" si="46"/>
        <v>0</v>
      </c>
      <c r="L83" s="301">
        <f t="shared" si="46"/>
        <v>95071.9</v>
      </c>
    </row>
    <row r="84" spans="1:12" s="272" customFormat="1" ht="12.75" customHeight="1" outlineLevel="1">
      <c r="A84" s="275"/>
      <c r="B84" s="275"/>
      <c r="C84" s="275"/>
      <c r="D84" s="276"/>
      <c r="E84" s="276"/>
      <c r="F84" s="300" t="s">
        <v>1037</v>
      </c>
      <c r="G84" s="288"/>
      <c r="H84" s="373">
        <f>+'Հ3 Մաս 1'!G19</f>
        <v>49455.8</v>
      </c>
      <c r="I84" s="373">
        <f>+'Հ3 Մաս 1'!H19</f>
        <v>0</v>
      </c>
      <c r="J84" s="373">
        <f>+'Հ3 Մաս 1'!P19</f>
        <v>89767.8</v>
      </c>
      <c r="K84" s="373">
        <f>+'Հ3 Մաս 1'!Q19</f>
        <v>0</v>
      </c>
      <c r="L84" s="373">
        <f>+'Հ3 Մաս 1'!R19</f>
        <v>95071.9</v>
      </c>
    </row>
    <row r="85" spans="1:12" s="272" customFormat="1" ht="25.5">
      <c r="A85" s="290" t="s">
        <v>1028</v>
      </c>
      <c r="B85" s="290" t="s">
        <v>1029</v>
      </c>
      <c r="C85" s="290" t="s">
        <v>1029</v>
      </c>
      <c r="D85" s="276"/>
      <c r="E85" s="276">
        <v>11019</v>
      </c>
      <c r="F85" s="276" t="s">
        <v>292</v>
      </c>
      <c r="G85" s="288">
        <f t="shared" ref="G85:I85" si="47">+G87</f>
        <v>0</v>
      </c>
      <c r="H85" s="301">
        <f t="shared" si="47"/>
        <v>0</v>
      </c>
      <c r="I85" s="301">
        <f t="shared" si="47"/>
        <v>41072.800000000003</v>
      </c>
      <c r="J85" s="301">
        <f t="shared" ref="J85:L85" si="48">+J87</f>
        <v>0</v>
      </c>
      <c r="K85" s="301">
        <f t="shared" si="48"/>
        <v>0</v>
      </c>
      <c r="L85" s="301">
        <f t="shared" si="48"/>
        <v>0</v>
      </c>
    </row>
    <row r="86" spans="1:12" s="272" customFormat="1">
      <c r="A86" s="275"/>
      <c r="B86" s="275"/>
      <c r="C86" s="275"/>
      <c r="D86" s="276"/>
      <c r="E86" s="276"/>
      <c r="F86" s="276" t="s">
        <v>73</v>
      </c>
      <c r="G86" s="292"/>
      <c r="H86" s="301"/>
      <c r="I86" s="301"/>
      <c r="J86" s="301"/>
      <c r="K86" s="301"/>
      <c r="L86" s="301"/>
    </row>
    <row r="87" spans="1:12" s="272" customFormat="1">
      <c r="A87" s="275"/>
      <c r="B87" s="275"/>
      <c r="C87" s="275"/>
      <c r="D87" s="276"/>
      <c r="E87" s="276"/>
      <c r="F87" s="294" t="s">
        <v>353</v>
      </c>
      <c r="G87" s="295">
        <f t="shared" ref="G87:I87" si="49">+G89</f>
        <v>0</v>
      </c>
      <c r="H87" s="301">
        <f t="shared" si="49"/>
        <v>0</v>
      </c>
      <c r="I87" s="301">
        <f t="shared" si="49"/>
        <v>41072.800000000003</v>
      </c>
      <c r="J87" s="301">
        <f t="shared" ref="J87:L87" si="50">+J89</f>
        <v>0</v>
      </c>
      <c r="K87" s="301">
        <f t="shared" si="50"/>
        <v>0</v>
      </c>
      <c r="L87" s="301">
        <f t="shared" si="50"/>
        <v>0</v>
      </c>
    </row>
    <row r="88" spans="1:12" s="272" customFormat="1" ht="25.5">
      <c r="A88" s="275"/>
      <c r="B88" s="275"/>
      <c r="C88" s="275"/>
      <c r="D88" s="276"/>
      <c r="E88" s="276"/>
      <c r="F88" s="276" t="s">
        <v>1032</v>
      </c>
      <c r="G88" s="292"/>
      <c r="H88" s="301"/>
      <c r="I88" s="301"/>
      <c r="J88" s="301"/>
      <c r="K88" s="301"/>
      <c r="L88" s="301"/>
    </row>
    <row r="89" spans="1:12" s="272" customFormat="1">
      <c r="A89" s="275"/>
      <c r="B89" s="275"/>
      <c r="C89" s="275"/>
      <c r="D89" s="276"/>
      <c r="E89" s="276"/>
      <c r="F89" s="276" t="s">
        <v>1033</v>
      </c>
      <c r="G89" s="288">
        <f t="shared" ref="G89:L92" si="51">+G90</f>
        <v>0</v>
      </c>
      <c r="H89" s="301">
        <f t="shared" si="51"/>
        <v>0</v>
      </c>
      <c r="I89" s="301">
        <f t="shared" si="51"/>
        <v>41072.800000000003</v>
      </c>
      <c r="J89" s="301">
        <f t="shared" si="51"/>
        <v>0</v>
      </c>
      <c r="K89" s="301">
        <f t="shared" si="51"/>
        <v>0</v>
      </c>
      <c r="L89" s="301">
        <f t="shared" si="51"/>
        <v>0</v>
      </c>
    </row>
    <row r="90" spans="1:12" s="272" customFormat="1">
      <c r="A90" s="275"/>
      <c r="B90" s="275"/>
      <c r="C90" s="275"/>
      <c r="D90" s="276"/>
      <c r="E90" s="276"/>
      <c r="F90" s="276" t="s">
        <v>1034</v>
      </c>
      <c r="G90" s="288">
        <f t="shared" si="51"/>
        <v>0</v>
      </c>
      <c r="H90" s="301">
        <f t="shared" si="51"/>
        <v>0</v>
      </c>
      <c r="I90" s="301">
        <f t="shared" si="51"/>
        <v>41072.800000000003</v>
      </c>
      <c r="J90" s="301">
        <f t="shared" si="51"/>
        <v>0</v>
      </c>
      <c r="K90" s="301">
        <f t="shared" si="51"/>
        <v>0</v>
      </c>
      <c r="L90" s="301">
        <f t="shared" si="51"/>
        <v>0</v>
      </c>
    </row>
    <row r="91" spans="1:12" s="272" customFormat="1">
      <c r="A91" s="275"/>
      <c r="B91" s="275"/>
      <c r="C91" s="275"/>
      <c r="D91" s="276"/>
      <c r="E91" s="276"/>
      <c r="F91" s="276" t="s">
        <v>1035</v>
      </c>
      <c r="G91" s="288">
        <f t="shared" si="51"/>
        <v>0</v>
      </c>
      <c r="H91" s="301">
        <f t="shared" si="51"/>
        <v>0</v>
      </c>
      <c r="I91" s="301">
        <f t="shared" si="51"/>
        <v>41072.800000000003</v>
      </c>
      <c r="J91" s="301">
        <f t="shared" si="51"/>
        <v>0</v>
      </c>
      <c r="K91" s="301">
        <f t="shared" si="51"/>
        <v>0</v>
      </c>
      <c r="L91" s="301">
        <f t="shared" si="51"/>
        <v>0</v>
      </c>
    </row>
    <row r="92" spans="1:12" s="272" customFormat="1">
      <c r="A92" s="275"/>
      <c r="B92" s="275"/>
      <c r="C92" s="275"/>
      <c r="D92" s="276"/>
      <c r="E92" s="276"/>
      <c r="F92" s="276" t="s">
        <v>1036</v>
      </c>
      <c r="G92" s="288">
        <f t="shared" si="51"/>
        <v>0</v>
      </c>
      <c r="H92" s="301">
        <f t="shared" si="51"/>
        <v>0</v>
      </c>
      <c r="I92" s="301">
        <f t="shared" si="51"/>
        <v>41072.800000000003</v>
      </c>
      <c r="J92" s="301">
        <f t="shared" si="51"/>
        <v>0</v>
      </c>
      <c r="K92" s="301">
        <f t="shared" si="51"/>
        <v>0</v>
      </c>
      <c r="L92" s="301">
        <f t="shared" si="51"/>
        <v>0</v>
      </c>
    </row>
    <row r="93" spans="1:12">
      <c r="A93" s="275"/>
      <c r="B93" s="275"/>
      <c r="C93" s="275"/>
      <c r="D93" s="276"/>
      <c r="E93" s="276"/>
      <c r="F93" s="300" t="s">
        <v>1037</v>
      </c>
      <c r="G93" s="288"/>
      <c r="H93" s="373">
        <f>+'Հ3 Մաս 1'!G20</f>
        <v>0</v>
      </c>
      <c r="I93" s="373">
        <f>+'Հ3 Մաս 1'!H20</f>
        <v>41072.800000000003</v>
      </c>
      <c r="J93" s="373">
        <f>+'Հ3 Մաս 1'!P20</f>
        <v>0</v>
      </c>
      <c r="K93" s="373">
        <f>+'Հ3 Մաս 1'!Q20</f>
        <v>0</v>
      </c>
      <c r="L93" s="373">
        <f>+'Հ3 Մաս 1'!R20</f>
        <v>0</v>
      </c>
    </row>
    <row r="94" spans="1:12" ht="25.5">
      <c r="A94" s="290" t="s">
        <v>1028</v>
      </c>
      <c r="B94" s="290" t="s">
        <v>1029</v>
      </c>
      <c r="C94" s="290" t="s">
        <v>1029</v>
      </c>
      <c r="D94" s="276"/>
      <c r="E94" s="276">
        <v>11020</v>
      </c>
      <c r="F94" s="276" t="s">
        <v>293</v>
      </c>
      <c r="G94" s="288">
        <f t="shared" ref="G94:I94" si="52">+G96</f>
        <v>0</v>
      </c>
      <c r="H94" s="301">
        <f t="shared" si="52"/>
        <v>0</v>
      </c>
      <c r="I94" s="301">
        <f t="shared" si="52"/>
        <v>40081</v>
      </c>
      <c r="J94" s="301">
        <f t="shared" ref="J94:L94" si="53">+J96</f>
        <v>0</v>
      </c>
      <c r="K94" s="301">
        <f t="shared" si="53"/>
        <v>0</v>
      </c>
      <c r="L94" s="301">
        <f t="shared" si="53"/>
        <v>0</v>
      </c>
    </row>
    <row r="95" spans="1:12">
      <c r="A95" s="275"/>
      <c r="B95" s="275"/>
      <c r="C95" s="275"/>
      <c r="D95" s="276"/>
      <c r="E95" s="276"/>
      <c r="F95" s="276" t="s">
        <v>73</v>
      </c>
      <c r="G95" s="292"/>
      <c r="H95" s="301"/>
      <c r="I95" s="301"/>
      <c r="J95" s="301"/>
      <c r="K95" s="301"/>
      <c r="L95" s="301"/>
    </row>
    <row r="96" spans="1:12">
      <c r="A96" s="275"/>
      <c r="B96" s="275"/>
      <c r="C96" s="275"/>
      <c r="D96" s="276"/>
      <c r="E96" s="276"/>
      <c r="F96" s="294" t="s">
        <v>353</v>
      </c>
      <c r="G96" s="295">
        <f t="shared" ref="G96:I96" si="54">+G98</f>
        <v>0</v>
      </c>
      <c r="H96" s="301">
        <f t="shared" si="54"/>
        <v>0</v>
      </c>
      <c r="I96" s="301">
        <f t="shared" si="54"/>
        <v>40081</v>
      </c>
      <c r="J96" s="301">
        <f t="shared" ref="J96:L96" si="55">+J98</f>
        <v>0</v>
      </c>
      <c r="K96" s="301">
        <f t="shared" si="55"/>
        <v>0</v>
      </c>
      <c r="L96" s="301">
        <f t="shared" si="55"/>
        <v>0</v>
      </c>
    </row>
    <row r="97" spans="1:12" ht="25.5">
      <c r="A97" s="275"/>
      <c r="B97" s="275"/>
      <c r="C97" s="275"/>
      <c r="D97" s="276"/>
      <c r="E97" s="276"/>
      <c r="F97" s="276" t="s">
        <v>1032</v>
      </c>
      <c r="G97" s="292"/>
      <c r="H97" s="301"/>
      <c r="I97" s="301"/>
      <c r="J97" s="301"/>
      <c r="K97" s="301"/>
      <c r="L97" s="301"/>
    </row>
    <row r="98" spans="1:12">
      <c r="A98" s="275"/>
      <c r="B98" s="275"/>
      <c r="C98" s="275"/>
      <c r="D98" s="276"/>
      <c r="E98" s="276"/>
      <c r="F98" s="276" t="s">
        <v>1033</v>
      </c>
      <c r="G98" s="288">
        <f t="shared" ref="G98:L101" si="56">+G99</f>
        <v>0</v>
      </c>
      <c r="H98" s="301">
        <f t="shared" si="56"/>
        <v>0</v>
      </c>
      <c r="I98" s="301">
        <f t="shared" si="56"/>
        <v>40081</v>
      </c>
      <c r="J98" s="301">
        <f t="shared" si="56"/>
        <v>0</v>
      </c>
      <c r="K98" s="301">
        <f t="shared" si="56"/>
        <v>0</v>
      </c>
      <c r="L98" s="301">
        <f t="shared" si="56"/>
        <v>0</v>
      </c>
    </row>
    <row r="99" spans="1:12">
      <c r="A99" s="275"/>
      <c r="B99" s="275"/>
      <c r="C99" s="275"/>
      <c r="D99" s="276"/>
      <c r="E99" s="276"/>
      <c r="F99" s="276" t="s">
        <v>1034</v>
      </c>
      <c r="G99" s="288">
        <f t="shared" si="56"/>
        <v>0</v>
      </c>
      <c r="H99" s="301">
        <f t="shared" si="56"/>
        <v>0</v>
      </c>
      <c r="I99" s="301">
        <f t="shared" si="56"/>
        <v>40081</v>
      </c>
      <c r="J99" s="301">
        <f t="shared" si="56"/>
        <v>0</v>
      </c>
      <c r="K99" s="301">
        <f t="shared" si="56"/>
        <v>0</v>
      </c>
      <c r="L99" s="301">
        <f t="shared" si="56"/>
        <v>0</v>
      </c>
    </row>
    <row r="100" spans="1:12">
      <c r="A100" s="275"/>
      <c r="B100" s="275"/>
      <c r="C100" s="275"/>
      <c r="D100" s="276"/>
      <c r="E100" s="276"/>
      <c r="F100" s="276" t="s">
        <v>1035</v>
      </c>
      <c r="G100" s="288">
        <f t="shared" si="56"/>
        <v>0</v>
      </c>
      <c r="H100" s="301">
        <f t="shared" si="56"/>
        <v>0</v>
      </c>
      <c r="I100" s="301">
        <f t="shared" si="56"/>
        <v>40081</v>
      </c>
      <c r="J100" s="301">
        <f t="shared" si="56"/>
        <v>0</v>
      </c>
      <c r="K100" s="301">
        <f t="shared" si="56"/>
        <v>0</v>
      </c>
      <c r="L100" s="301">
        <f t="shared" si="56"/>
        <v>0</v>
      </c>
    </row>
    <row r="101" spans="1:12">
      <c r="A101" s="275"/>
      <c r="B101" s="275"/>
      <c r="C101" s="275"/>
      <c r="D101" s="276"/>
      <c r="E101" s="276"/>
      <c r="F101" s="276" t="s">
        <v>1036</v>
      </c>
      <c r="G101" s="288">
        <f t="shared" si="56"/>
        <v>0</v>
      </c>
      <c r="H101" s="301">
        <f t="shared" si="56"/>
        <v>0</v>
      </c>
      <c r="I101" s="301">
        <f t="shared" si="56"/>
        <v>40081</v>
      </c>
      <c r="J101" s="301">
        <f t="shared" si="56"/>
        <v>0</v>
      </c>
      <c r="K101" s="301">
        <f t="shared" si="56"/>
        <v>0</v>
      </c>
      <c r="L101" s="301">
        <f t="shared" si="56"/>
        <v>0</v>
      </c>
    </row>
    <row r="102" spans="1:12">
      <c r="A102" s="275"/>
      <c r="B102" s="275"/>
      <c r="C102" s="275"/>
      <c r="D102" s="276"/>
      <c r="E102" s="276"/>
      <c r="F102" s="300" t="s">
        <v>1037</v>
      </c>
      <c r="G102" s="288"/>
      <c r="H102" s="373">
        <f>+'Հ3 Մաս 1'!G21</f>
        <v>0</v>
      </c>
      <c r="I102" s="373">
        <f>+'Հ3 Մաս 1'!H21</f>
        <v>40081</v>
      </c>
      <c r="J102" s="373">
        <f>+'Հ3 Մաս 1'!P21</f>
        <v>0</v>
      </c>
      <c r="K102" s="373">
        <f>+'Հ3 Մաս 1'!Q21</f>
        <v>0</v>
      </c>
      <c r="L102" s="373">
        <f>+'Հ3 Մաս 1'!R21</f>
        <v>0</v>
      </c>
    </row>
    <row r="103" spans="1:12" ht="25.5">
      <c r="A103" s="290" t="s">
        <v>1028</v>
      </c>
      <c r="B103" s="290" t="s">
        <v>1029</v>
      </c>
      <c r="C103" s="290" t="s">
        <v>1029</v>
      </c>
      <c r="D103" s="276"/>
      <c r="E103" s="276" t="s">
        <v>1048</v>
      </c>
      <c r="F103" s="276" t="s">
        <v>1049</v>
      </c>
      <c r="G103" s="288">
        <f t="shared" ref="G103:I103" si="57">+G105</f>
        <v>88426.4</v>
      </c>
      <c r="H103" s="301">
        <f t="shared" si="57"/>
        <v>88426.4</v>
      </c>
      <c r="I103" s="301">
        <f t="shared" si="57"/>
        <v>97117</v>
      </c>
      <c r="J103" s="301">
        <f t="shared" ref="J103:L103" si="58">+J105</f>
        <v>97117</v>
      </c>
      <c r="K103" s="301">
        <f t="shared" si="58"/>
        <v>107113</v>
      </c>
      <c r="L103" s="301">
        <f t="shared" si="58"/>
        <v>111013</v>
      </c>
    </row>
    <row r="104" spans="1:12">
      <c r="A104" s="275"/>
      <c r="B104" s="275"/>
      <c r="C104" s="275"/>
      <c r="D104" s="276"/>
      <c r="E104" s="276"/>
      <c r="F104" s="276" t="s">
        <v>73</v>
      </c>
      <c r="G104" s="292"/>
      <c r="H104" s="301"/>
      <c r="I104" s="301"/>
      <c r="J104" s="301"/>
      <c r="K104" s="301"/>
      <c r="L104" s="301"/>
    </row>
    <row r="105" spans="1:12">
      <c r="A105" s="275"/>
      <c r="B105" s="275"/>
      <c r="C105" s="275"/>
      <c r="D105" s="276"/>
      <c r="E105" s="276"/>
      <c r="F105" s="294" t="s">
        <v>353</v>
      </c>
      <c r="G105" s="295">
        <f t="shared" ref="G105:I105" si="59">+G107</f>
        <v>88426.4</v>
      </c>
      <c r="H105" s="301">
        <f t="shared" si="59"/>
        <v>88426.4</v>
      </c>
      <c r="I105" s="301">
        <f t="shared" si="59"/>
        <v>97117</v>
      </c>
      <c r="J105" s="301">
        <f t="shared" ref="J105:L105" si="60">+J107</f>
        <v>97117</v>
      </c>
      <c r="K105" s="301">
        <f t="shared" si="60"/>
        <v>107113</v>
      </c>
      <c r="L105" s="301">
        <f t="shared" si="60"/>
        <v>111013</v>
      </c>
    </row>
    <row r="106" spans="1:12" ht="25.5">
      <c r="A106" s="275"/>
      <c r="B106" s="275"/>
      <c r="C106" s="275"/>
      <c r="D106" s="276"/>
      <c r="E106" s="276"/>
      <c r="F106" s="276" t="s">
        <v>1032</v>
      </c>
      <c r="G106" s="292"/>
      <c r="H106" s="301"/>
      <c r="I106" s="301"/>
      <c r="J106" s="301"/>
      <c r="K106" s="301"/>
      <c r="L106" s="301"/>
    </row>
    <row r="107" spans="1:12">
      <c r="A107" s="275"/>
      <c r="B107" s="275"/>
      <c r="C107" s="275"/>
      <c r="D107" s="276"/>
      <c r="E107" s="276"/>
      <c r="F107" s="276" t="s">
        <v>1033</v>
      </c>
      <c r="G107" s="288">
        <f t="shared" ref="G107:L110" si="61">+G108</f>
        <v>88426.4</v>
      </c>
      <c r="H107" s="301">
        <f t="shared" si="61"/>
        <v>88426.4</v>
      </c>
      <c r="I107" s="301">
        <f t="shared" si="61"/>
        <v>97117</v>
      </c>
      <c r="J107" s="301">
        <f t="shared" si="61"/>
        <v>97117</v>
      </c>
      <c r="K107" s="301">
        <f t="shared" si="61"/>
        <v>107113</v>
      </c>
      <c r="L107" s="301">
        <f t="shared" si="61"/>
        <v>111013</v>
      </c>
    </row>
    <row r="108" spans="1:12">
      <c r="A108" s="275"/>
      <c r="B108" s="275"/>
      <c r="C108" s="275"/>
      <c r="D108" s="276"/>
      <c r="E108" s="276"/>
      <c r="F108" s="276" t="s">
        <v>1034</v>
      </c>
      <c r="G108" s="288">
        <f t="shared" si="61"/>
        <v>88426.4</v>
      </c>
      <c r="H108" s="301">
        <f t="shared" si="61"/>
        <v>88426.4</v>
      </c>
      <c r="I108" s="301">
        <f t="shared" si="61"/>
        <v>97117</v>
      </c>
      <c r="J108" s="301">
        <f t="shared" si="61"/>
        <v>97117</v>
      </c>
      <c r="K108" s="301">
        <f t="shared" si="61"/>
        <v>107113</v>
      </c>
      <c r="L108" s="301">
        <f t="shared" si="61"/>
        <v>111013</v>
      </c>
    </row>
    <row r="109" spans="1:12">
      <c r="A109" s="275"/>
      <c r="B109" s="275"/>
      <c r="C109" s="275"/>
      <c r="D109" s="276"/>
      <c r="E109" s="276"/>
      <c r="F109" s="276" t="s">
        <v>1035</v>
      </c>
      <c r="G109" s="288">
        <f t="shared" si="61"/>
        <v>88426.4</v>
      </c>
      <c r="H109" s="301">
        <f t="shared" si="61"/>
        <v>88426.4</v>
      </c>
      <c r="I109" s="301">
        <f t="shared" si="61"/>
        <v>97117</v>
      </c>
      <c r="J109" s="301">
        <f t="shared" si="61"/>
        <v>97117</v>
      </c>
      <c r="K109" s="301">
        <f t="shared" si="61"/>
        <v>107113</v>
      </c>
      <c r="L109" s="301">
        <f t="shared" si="61"/>
        <v>111013</v>
      </c>
    </row>
    <row r="110" spans="1:12">
      <c r="A110" s="275"/>
      <c r="B110" s="275"/>
      <c r="C110" s="275"/>
      <c r="D110" s="276"/>
      <c r="E110" s="276"/>
      <c r="F110" s="276" t="s">
        <v>1036</v>
      </c>
      <c r="G110" s="288">
        <f t="shared" si="61"/>
        <v>88426.4</v>
      </c>
      <c r="H110" s="301">
        <f t="shared" si="61"/>
        <v>88426.4</v>
      </c>
      <c r="I110" s="301">
        <f t="shared" si="61"/>
        <v>97117</v>
      </c>
      <c r="J110" s="301">
        <f t="shared" si="61"/>
        <v>97117</v>
      </c>
      <c r="K110" s="301">
        <f t="shared" si="61"/>
        <v>107113</v>
      </c>
      <c r="L110" s="301">
        <f t="shared" si="61"/>
        <v>111013</v>
      </c>
    </row>
    <row r="111" spans="1:12" ht="25.5">
      <c r="A111" s="275"/>
      <c r="B111" s="275"/>
      <c r="C111" s="275"/>
      <c r="D111" s="276"/>
      <c r="E111" s="276"/>
      <c r="F111" s="300" t="s">
        <v>1050</v>
      </c>
      <c r="G111" s="288">
        <v>88426.4</v>
      </c>
      <c r="H111" s="288">
        <f>+'Հ3 Մաս 1'!G22</f>
        <v>88426.4</v>
      </c>
      <c r="I111" s="288">
        <f>+'Հ3 Մաս 1'!H22</f>
        <v>97117</v>
      </c>
      <c r="J111" s="288">
        <f>+'Հ3 Մաս 1'!P22</f>
        <v>97117</v>
      </c>
      <c r="K111" s="288">
        <f>+'Հ3 Մաս 1'!Q22</f>
        <v>107113</v>
      </c>
      <c r="L111" s="288">
        <f>+'Հ3 Մաս 1'!R22</f>
        <v>111013</v>
      </c>
    </row>
    <row r="112" spans="1:12" ht="51">
      <c r="A112" s="290" t="s">
        <v>1028</v>
      </c>
      <c r="B112" s="290" t="s">
        <v>1029</v>
      </c>
      <c r="C112" s="290" t="s">
        <v>1029</v>
      </c>
      <c r="D112" s="276"/>
      <c r="E112" s="276" t="s">
        <v>1051</v>
      </c>
      <c r="F112" s="276" t="s">
        <v>296</v>
      </c>
      <c r="G112" s="288">
        <f t="shared" ref="G112:I112" si="62">+G114</f>
        <v>36906.82</v>
      </c>
      <c r="H112" s="301">
        <f t="shared" si="62"/>
        <v>29717.8</v>
      </c>
      <c r="I112" s="301">
        <f t="shared" si="62"/>
        <v>30000</v>
      </c>
      <c r="J112" s="301">
        <f t="shared" ref="J112:L112" si="63">+J114</f>
        <v>30000</v>
      </c>
      <c r="K112" s="301">
        <f t="shared" si="63"/>
        <v>40000</v>
      </c>
      <c r="L112" s="301">
        <f t="shared" si="63"/>
        <v>45000</v>
      </c>
    </row>
    <row r="113" spans="1:12">
      <c r="A113" s="275"/>
      <c r="B113" s="275"/>
      <c r="C113" s="275"/>
      <c r="D113" s="276"/>
      <c r="E113" s="276"/>
      <c r="F113" s="276" t="s">
        <v>73</v>
      </c>
      <c r="G113" s="292"/>
      <c r="H113" s="301"/>
      <c r="I113" s="301"/>
      <c r="J113" s="301"/>
      <c r="K113" s="301"/>
      <c r="L113" s="301"/>
    </row>
    <row r="114" spans="1:12">
      <c r="A114" s="275"/>
      <c r="B114" s="275"/>
      <c r="C114" s="275"/>
      <c r="D114" s="276"/>
      <c r="E114" s="276"/>
      <c r="F114" s="294" t="s">
        <v>353</v>
      </c>
      <c r="G114" s="295">
        <f t="shared" ref="G114:I114" si="64">+G116</f>
        <v>36906.82</v>
      </c>
      <c r="H114" s="301">
        <f t="shared" si="64"/>
        <v>29717.8</v>
      </c>
      <c r="I114" s="301">
        <f t="shared" si="64"/>
        <v>30000</v>
      </c>
      <c r="J114" s="301">
        <f t="shared" ref="J114:L114" si="65">+J116</f>
        <v>30000</v>
      </c>
      <c r="K114" s="301">
        <f t="shared" si="65"/>
        <v>40000</v>
      </c>
      <c r="L114" s="301">
        <f t="shared" si="65"/>
        <v>45000</v>
      </c>
    </row>
    <row r="115" spans="1:12" ht="25.5">
      <c r="A115" s="275"/>
      <c r="B115" s="275"/>
      <c r="C115" s="275"/>
      <c r="D115" s="276"/>
      <c r="E115" s="276"/>
      <c r="F115" s="276" t="s">
        <v>1032</v>
      </c>
      <c r="G115" s="292"/>
      <c r="H115" s="301"/>
      <c r="I115" s="301"/>
      <c r="J115" s="301"/>
      <c r="K115" s="301"/>
      <c r="L115" s="301"/>
    </row>
    <row r="116" spans="1:12">
      <c r="A116" s="275"/>
      <c r="B116" s="275"/>
      <c r="C116" s="275"/>
      <c r="D116" s="276"/>
      <c r="E116" s="276"/>
      <c r="F116" s="276" t="s">
        <v>1033</v>
      </c>
      <c r="G116" s="288">
        <f t="shared" ref="G116:L119" si="66">+G117</f>
        <v>36906.82</v>
      </c>
      <c r="H116" s="301">
        <f t="shared" si="66"/>
        <v>29717.8</v>
      </c>
      <c r="I116" s="301">
        <f t="shared" si="66"/>
        <v>30000</v>
      </c>
      <c r="J116" s="301">
        <f t="shared" si="66"/>
        <v>30000</v>
      </c>
      <c r="K116" s="301">
        <f t="shared" si="66"/>
        <v>40000</v>
      </c>
      <c r="L116" s="301">
        <f t="shared" si="66"/>
        <v>45000</v>
      </c>
    </row>
    <row r="117" spans="1:12">
      <c r="A117" s="275"/>
      <c r="B117" s="275"/>
      <c r="C117" s="275"/>
      <c r="D117" s="276"/>
      <c r="E117" s="276"/>
      <c r="F117" s="276" t="s">
        <v>1034</v>
      </c>
      <c r="G117" s="288">
        <f t="shared" si="66"/>
        <v>36906.82</v>
      </c>
      <c r="H117" s="301">
        <f t="shared" si="66"/>
        <v>29717.8</v>
      </c>
      <c r="I117" s="301">
        <f t="shared" si="66"/>
        <v>30000</v>
      </c>
      <c r="J117" s="301">
        <f t="shared" si="66"/>
        <v>30000</v>
      </c>
      <c r="K117" s="301">
        <f t="shared" si="66"/>
        <v>40000</v>
      </c>
      <c r="L117" s="301">
        <f t="shared" si="66"/>
        <v>45000</v>
      </c>
    </row>
    <row r="118" spans="1:12">
      <c r="A118" s="275"/>
      <c r="B118" s="275"/>
      <c r="C118" s="275"/>
      <c r="D118" s="276"/>
      <c r="E118" s="276"/>
      <c r="F118" s="276" t="s">
        <v>1035</v>
      </c>
      <c r="G118" s="288">
        <f t="shared" si="66"/>
        <v>36906.82</v>
      </c>
      <c r="H118" s="301">
        <f t="shared" si="66"/>
        <v>29717.8</v>
      </c>
      <c r="I118" s="301">
        <f t="shared" si="66"/>
        <v>30000</v>
      </c>
      <c r="J118" s="301">
        <f t="shared" si="66"/>
        <v>30000</v>
      </c>
      <c r="K118" s="301">
        <f t="shared" si="66"/>
        <v>40000</v>
      </c>
      <c r="L118" s="301">
        <f t="shared" si="66"/>
        <v>45000</v>
      </c>
    </row>
    <row r="119" spans="1:12">
      <c r="A119" s="275"/>
      <c r="B119" s="275"/>
      <c r="C119" s="275"/>
      <c r="D119" s="276"/>
      <c r="E119" s="276"/>
      <c r="F119" s="276" t="s">
        <v>1036</v>
      </c>
      <c r="G119" s="288">
        <f t="shared" si="66"/>
        <v>36906.82</v>
      </c>
      <c r="H119" s="301">
        <f t="shared" si="66"/>
        <v>29717.8</v>
      </c>
      <c r="I119" s="301">
        <f t="shared" si="66"/>
        <v>30000</v>
      </c>
      <c r="J119" s="301">
        <f t="shared" si="66"/>
        <v>30000</v>
      </c>
      <c r="K119" s="301">
        <f t="shared" si="66"/>
        <v>40000</v>
      </c>
      <c r="L119" s="301">
        <f t="shared" si="66"/>
        <v>45000</v>
      </c>
    </row>
    <row r="120" spans="1:12">
      <c r="A120" s="275"/>
      <c r="B120" s="275"/>
      <c r="C120" s="275"/>
      <c r="D120" s="276"/>
      <c r="E120" s="276"/>
      <c r="F120" s="300" t="s">
        <v>1037</v>
      </c>
      <c r="G120" s="288">
        <v>36906.82</v>
      </c>
      <c r="H120" s="373">
        <f>+'Հ3 Մաս 1'!G23</f>
        <v>29717.8</v>
      </c>
      <c r="I120" s="373">
        <f>+'Հ3 Մաս 1'!H23</f>
        <v>30000</v>
      </c>
      <c r="J120" s="373">
        <f>+'Հ3 Մաս 1'!P23</f>
        <v>30000</v>
      </c>
      <c r="K120" s="373">
        <f>+'Հ3 Մաս 1'!Q23</f>
        <v>40000</v>
      </c>
      <c r="L120" s="373">
        <f>+'Հ3 Մաս 1'!R23</f>
        <v>45000</v>
      </c>
    </row>
    <row r="121" spans="1:12" ht="25.5">
      <c r="A121" s="290" t="s">
        <v>1028</v>
      </c>
      <c r="B121" s="290" t="s">
        <v>1029</v>
      </c>
      <c r="C121" s="290" t="s">
        <v>1029</v>
      </c>
      <c r="D121" s="276"/>
      <c r="E121" s="276" t="s">
        <v>1052</v>
      </c>
      <c r="F121" s="276" t="s">
        <v>1053</v>
      </c>
      <c r="G121" s="288">
        <f t="shared" ref="G121:I121" si="67">+G123</f>
        <v>3333</v>
      </c>
      <c r="H121" s="301">
        <f t="shared" si="67"/>
        <v>2103</v>
      </c>
      <c r="I121" s="301">
        <f t="shared" si="67"/>
        <v>0</v>
      </c>
      <c r="J121" s="301">
        <f t="shared" ref="J121:L121" si="68">+J123</f>
        <v>0</v>
      </c>
      <c r="K121" s="301">
        <f t="shared" si="68"/>
        <v>4044</v>
      </c>
      <c r="L121" s="301">
        <f t="shared" si="68"/>
        <v>4044</v>
      </c>
    </row>
    <row r="122" spans="1:12">
      <c r="A122" s="275"/>
      <c r="B122" s="275"/>
      <c r="C122" s="275"/>
      <c r="D122" s="276"/>
      <c r="E122" s="276"/>
      <c r="F122" s="276" t="s">
        <v>73</v>
      </c>
      <c r="G122" s="292"/>
      <c r="H122" s="301"/>
      <c r="I122" s="301"/>
      <c r="J122" s="301"/>
      <c r="K122" s="301"/>
      <c r="L122" s="301"/>
    </row>
    <row r="123" spans="1:12">
      <c r="A123" s="275"/>
      <c r="B123" s="275"/>
      <c r="C123" s="275"/>
      <c r="D123" s="276"/>
      <c r="E123" s="276"/>
      <c r="F123" s="294" t="s">
        <v>353</v>
      </c>
      <c r="G123" s="295">
        <f t="shared" ref="G123:I123" si="69">+G125</f>
        <v>3333</v>
      </c>
      <c r="H123" s="301">
        <f t="shared" si="69"/>
        <v>2103</v>
      </c>
      <c r="I123" s="301">
        <f t="shared" si="69"/>
        <v>0</v>
      </c>
      <c r="J123" s="301">
        <f t="shared" ref="J123:L123" si="70">+J125</f>
        <v>0</v>
      </c>
      <c r="K123" s="301">
        <f t="shared" si="70"/>
        <v>4044</v>
      </c>
      <c r="L123" s="301">
        <f t="shared" si="70"/>
        <v>4044</v>
      </c>
    </row>
    <row r="124" spans="1:12" ht="25.5">
      <c r="A124" s="275"/>
      <c r="B124" s="275"/>
      <c r="C124" s="275"/>
      <c r="D124" s="276"/>
      <c r="E124" s="276"/>
      <c r="F124" s="276" t="s">
        <v>1032</v>
      </c>
      <c r="G124" s="292"/>
      <c r="H124" s="301"/>
      <c r="I124" s="301"/>
      <c r="J124" s="301"/>
      <c r="K124" s="301"/>
      <c r="L124" s="301"/>
    </row>
    <row r="125" spans="1:12" s="272" customFormat="1">
      <c r="A125" s="275"/>
      <c r="B125" s="275"/>
      <c r="C125" s="275"/>
      <c r="D125" s="276"/>
      <c r="E125" s="276"/>
      <c r="F125" s="276" t="s">
        <v>1033</v>
      </c>
      <c r="G125" s="288">
        <f t="shared" ref="G125:L128" si="71">+G126</f>
        <v>3333</v>
      </c>
      <c r="H125" s="301">
        <f t="shared" si="71"/>
        <v>2103</v>
      </c>
      <c r="I125" s="301">
        <f t="shared" si="71"/>
        <v>0</v>
      </c>
      <c r="J125" s="301">
        <f t="shared" si="71"/>
        <v>0</v>
      </c>
      <c r="K125" s="301">
        <f t="shared" si="71"/>
        <v>4044</v>
      </c>
      <c r="L125" s="301">
        <f t="shared" si="71"/>
        <v>4044</v>
      </c>
    </row>
    <row r="126" spans="1:12" s="272" customFormat="1">
      <c r="A126" s="275"/>
      <c r="B126" s="275"/>
      <c r="C126" s="275"/>
      <c r="D126" s="276"/>
      <c r="E126" s="276"/>
      <c r="F126" s="276" t="s">
        <v>1034</v>
      </c>
      <c r="G126" s="288">
        <f t="shared" si="71"/>
        <v>3333</v>
      </c>
      <c r="H126" s="301">
        <f t="shared" si="71"/>
        <v>2103</v>
      </c>
      <c r="I126" s="301">
        <f t="shared" si="71"/>
        <v>0</v>
      </c>
      <c r="J126" s="301">
        <f t="shared" si="71"/>
        <v>0</v>
      </c>
      <c r="K126" s="301">
        <f t="shared" si="71"/>
        <v>4044</v>
      </c>
      <c r="L126" s="301">
        <f t="shared" si="71"/>
        <v>4044</v>
      </c>
    </row>
    <row r="127" spans="1:12" s="272" customFormat="1">
      <c r="A127" s="275"/>
      <c r="B127" s="275"/>
      <c r="C127" s="275"/>
      <c r="D127" s="276"/>
      <c r="E127" s="276"/>
      <c r="F127" s="276" t="s">
        <v>1035</v>
      </c>
      <c r="G127" s="288">
        <f t="shared" si="71"/>
        <v>3333</v>
      </c>
      <c r="H127" s="301">
        <f t="shared" si="71"/>
        <v>2103</v>
      </c>
      <c r="I127" s="301">
        <f t="shared" si="71"/>
        <v>0</v>
      </c>
      <c r="J127" s="301">
        <f t="shared" si="71"/>
        <v>0</v>
      </c>
      <c r="K127" s="301">
        <f t="shared" si="71"/>
        <v>4044</v>
      </c>
      <c r="L127" s="301">
        <f t="shared" si="71"/>
        <v>4044</v>
      </c>
    </row>
    <row r="128" spans="1:12" s="272" customFormat="1">
      <c r="A128" s="275"/>
      <c r="B128" s="275"/>
      <c r="C128" s="275"/>
      <c r="D128" s="276"/>
      <c r="E128" s="276"/>
      <c r="F128" s="276" t="s">
        <v>1036</v>
      </c>
      <c r="G128" s="288">
        <f t="shared" si="71"/>
        <v>3333</v>
      </c>
      <c r="H128" s="301">
        <f t="shared" si="71"/>
        <v>2103</v>
      </c>
      <c r="I128" s="301">
        <f t="shared" si="71"/>
        <v>0</v>
      </c>
      <c r="J128" s="301">
        <f t="shared" si="71"/>
        <v>0</v>
      </c>
      <c r="K128" s="301">
        <f t="shared" si="71"/>
        <v>4044</v>
      </c>
      <c r="L128" s="301">
        <f t="shared" si="71"/>
        <v>4044</v>
      </c>
    </row>
    <row r="129" spans="1:12" s="272" customFormat="1">
      <c r="A129" s="275"/>
      <c r="B129" s="275"/>
      <c r="C129" s="275"/>
      <c r="D129" s="276"/>
      <c r="E129" s="276"/>
      <c r="F129" s="300" t="s">
        <v>1037</v>
      </c>
      <c r="G129" s="288">
        <v>3333</v>
      </c>
      <c r="H129" s="373">
        <f>+'Հ3 Մաս 1'!G24</f>
        <v>2103</v>
      </c>
      <c r="I129" s="373">
        <f>+'Հ3 Մաս 1'!H24</f>
        <v>0</v>
      </c>
      <c r="J129" s="373">
        <f>+'Հ3 Մաս 1'!P24</f>
        <v>0</v>
      </c>
      <c r="K129" s="373">
        <f>+'Հ3 Մաս 1'!Q24</f>
        <v>4044</v>
      </c>
      <c r="L129" s="373">
        <f>+'Հ3 Մաս 1'!R24</f>
        <v>4044</v>
      </c>
    </row>
    <row r="130" spans="1:12" s="272" customFormat="1" ht="25.5" customHeight="1">
      <c r="A130" s="290" t="s">
        <v>1028</v>
      </c>
      <c r="B130" s="290" t="s">
        <v>1029</v>
      </c>
      <c r="C130" s="290" t="s">
        <v>1029</v>
      </c>
      <c r="D130" s="276"/>
      <c r="E130" s="276" t="s">
        <v>1054</v>
      </c>
      <c r="F130" s="276" t="s">
        <v>1055</v>
      </c>
      <c r="G130" s="288">
        <f t="shared" ref="G130:I130" si="72">+G132</f>
        <v>0</v>
      </c>
      <c r="H130" s="301">
        <f t="shared" si="72"/>
        <v>0</v>
      </c>
      <c r="I130" s="301">
        <f t="shared" si="72"/>
        <v>0</v>
      </c>
      <c r="J130" s="301">
        <f t="shared" ref="J130:L130" si="73">+J132</f>
        <v>47998.400000000001</v>
      </c>
      <c r="K130" s="301">
        <f t="shared" si="73"/>
        <v>0</v>
      </c>
      <c r="L130" s="301">
        <f t="shared" si="73"/>
        <v>2877569.4</v>
      </c>
    </row>
    <row r="131" spans="1:12" s="272" customFormat="1" ht="12.75" customHeight="1">
      <c r="A131" s="275"/>
      <c r="B131" s="275"/>
      <c r="C131" s="275"/>
      <c r="D131" s="276"/>
      <c r="E131" s="276"/>
      <c r="F131" s="276" t="s">
        <v>73</v>
      </c>
      <c r="G131" s="292"/>
      <c r="H131" s="301"/>
      <c r="I131" s="301"/>
      <c r="J131" s="301"/>
      <c r="K131" s="301"/>
      <c r="L131" s="301"/>
    </row>
    <row r="132" spans="1:12" s="272" customFormat="1" ht="12.75" customHeight="1">
      <c r="A132" s="275"/>
      <c r="B132" s="275"/>
      <c r="C132" s="275"/>
      <c r="D132" s="276"/>
      <c r="E132" s="276"/>
      <c r="F132" s="294" t="s">
        <v>353</v>
      </c>
      <c r="G132" s="295">
        <f t="shared" ref="G132:I132" si="74">+G134</f>
        <v>0</v>
      </c>
      <c r="H132" s="301">
        <f t="shared" si="74"/>
        <v>0</v>
      </c>
      <c r="I132" s="301">
        <f t="shared" si="74"/>
        <v>0</v>
      </c>
      <c r="J132" s="301">
        <f t="shared" ref="J132:L132" si="75">+J134</f>
        <v>47998.400000000001</v>
      </c>
      <c r="K132" s="301">
        <f t="shared" si="75"/>
        <v>0</v>
      </c>
      <c r="L132" s="301">
        <f t="shared" si="75"/>
        <v>2877569.4</v>
      </c>
    </row>
    <row r="133" spans="1:12" s="272" customFormat="1" ht="12.75" customHeight="1">
      <c r="A133" s="275"/>
      <c r="B133" s="275"/>
      <c r="C133" s="275"/>
      <c r="D133" s="276"/>
      <c r="E133" s="276"/>
      <c r="F133" s="276" t="s">
        <v>1032</v>
      </c>
      <c r="G133" s="292"/>
      <c r="H133" s="301"/>
      <c r="I133" s="301"/>
      <c r="J133" s="301"/>
      <c r="K133" s="301"/>
      <c r="L133" s="301"/>
    </row>
    <row r="134" spans="1:12" s="272" customFormat="1" ht="12.75" customHeight="1">
      <c r="A134" s="275"/>
      <c r="B134" s="275"/>
      <c r="C134" s="275"/>
      <c r="D134" s="276"/>
      <c r="E134" s="276"/>
      <c r="F134" s="276" t="s">
        <v>1033</v>
      </c>
      <c r="G134" s="288">
        <f t="shared" ref="G134:L137" si="76">+G135</f>
        <v>0</v>
      </c>
      <c r="H134" s="301">
        <f t="shared" si="76"/>
        <v>0</v>
      </c>
      <c r="I134" s="301">
        <f t="shared" si="76"/>
        <v>0</v>
      </c>
      <c r="J134" s="301">
        <f t="shared" si="76"/>
        <v>47998.400000000001</v>
      </c>
      <c r="K134" s="301">
        <f t="shared" si="76"/>
        <v>0</v>
      </c>
      <c r="L134" s="301">
        <f t="shared" si="76"/>
        <v>2877569.4</v>
      </c>
    </row>
    <row r="135" spans="1:12" s="272" customFormat="1" ht="12.75" customHeight="1">
      <c r="A135" s="275"/>
      <c r="B135" s="275"/>
      <c r="C135" s="275"/>
      <c r="D135" s="276"/>
      <c r="E135" s="276"/>
      <c r="F135" s="276" t="s">
        <v>1034</v>
      </c>
      <c r="G135" s="288">
        <f t="shared" si="76"/>
        <v>0</v>
      </c>
      <c r="H135" s="301">
        <f t="shared" si="76"/>
        <v>0</v>
      </c>
      <c r="I135" s="301">
        <f t="shared" si="76"/>
        <v>0</v>
      </c>
      <c r="J135" s="301">
        <f t="shared" si="76"/>
        <v>47998.400000000001</v>
      </c>
      <c r="K135" s="301">
        <f t="shared" si="76"/>
        <v>0</v>
      </c>
      <c r="L135" s="301">
        <f t="shared" si="76"/>
        <v>2877569.4</v>
      </c>
    </row>
    <row r="136" spans="1:12" s="272" customFormat="1" ht="12.75" customHeight="1">
      <c r="A136" s="275"/>
      <c r="B136" s="275"/>
      <c r="C136" s="275"/>
      <c r="D136" s="276"/>
      <c r="E136" s="276"/>
      <c r="F136" s="276" t="s">
        <v>1035</v>
      </c>
      <c r="G136" s="288">
        <f t="shared" si="76"/>
        <v>0</v>
      </c>
      <c r="H136" s="301">
        <f t="shared" si="76"/>
        <v>0</v>
      </c>
      <c r="I136" s="301">
        <f t="shared" si="76"/>
        <v>0</v>
      </c>
      <c r="J136" s="301">
        <f t="shared" si="76"/>
        <v>47998.400000000001</v>
      </c>
      <c r="K136" s="301">
        <f t="shared" si="76"/>
        <v>0</v>
      </c>
      <c r="L136" s="301">
        <f t="shared" si="76"/>
        <v>2877569.4</v>
      </c>
    </row>
    <row r="137" spans="1:12" s="272" customFormat="1" ht="12.75" customHeight="1">
      <c r="A137" s="275"/>
      <c r="B137" s="275"/>
      <c r="C137" s="275"/>
      <c r="D137" s="276"/>
      <c r="E137" s="276"/>
      <c r="F137" s="276" t="s">
        <v>1036</v>
      </c>
      <c r="G137" s="288">
        <f t="shared" si="76"/>
        <v>0</v>
      </c>
      <c r="H137" s="301">
        <f t="shared" si="76"/>
        <v>0</v>
      </c>
      <c r="I137" s="301">
        <f t="shared" si="76"/>
        <v>0</v>
      </c>
      <c r="J137" s="301">
        <f t="shared" si="76"/>
        <v>47998.400000000001</v>
      </c>
      <c r="K137" s="301">
        <f t="shared" si="76"/>
        <v>0</v>
      </c>
      <c r="L137" s="301">
        <f t="shared" si="76"/>
        <v>2877569.4</v>
      </c>
    </row>
    <row r="138" spans="1:12" s="272" customFormat="1" ht="12.75" customHeight="1">
      <c r="A138" s="275"/>
      <c r="B138" s="275"/>
      <c r="C138" s="275"/>
      <c r="D138" s="276"/>
      <c r="E138" s="276"/>
      <c r="F138" s="300" t="s">
        <v>1037</v>
      </c>
      <c r="G138" s="288">
        <v>0</v>
      </c>
      <c r="H138" s="373">
        <f>+'Հ3 Մաս 1'!G25</f>
        <v>0</v>
      </c>
      <c r="I138" s="373">
        <f>+'Հ3 Մաս 1'!H25</f>
        <v>0</v>
      </c>
      <c r="J138" s="373">
        <f>+'Հ3 Մաս 1'!P25</f>
        <v>47998.400000000001</v>
      </c>
      <c r="K138" s="373">
        <f>+'Հ3 Մաս 1'!Q25</f>
        <v>0</v>
      </c>
      <c r="L138" s="373">
        <f>+'Հ3 Մաս 1'!R25</f>
        <v>2877569.4</v>
      </c>
    </row>
    <row r="139" spans="1:12" s="272" customFormat="1" ht="25.5" customHeight="1">
      <c r="A139" s="290" t="s">
        <v>1028</v>
      </c>
      <c r="B139" s="290" t="s">
        <v>1029</v>
      </c>
      <c r="C139" s="290" t="s">
        <v>1029</v>
      </c>
      <c r="D139" s="276"/>
      <c r="E139" s="276">
        <v>11043</v>
      </c>
      <c r="F139" s="313" t="s">
        <v>1495</v>
      </c>
      <c r="G139" s="288">
        <f t="shared" ref="G139:L139" si="77">+G141</f>
        <v>0</v>
      </c>
      <c r="H139" s="301">
        <f t="shared" si="77"/>
        <v>0</v>
      </c>
      <c r="I139" s="301">
        <f t="shared" si="77"/>
        <v>0</v>
      </c>
      <c r="J139" s="301">
        <f t="shared" si="77"/>
        <v>0</v>
      </c>
      <c r="K139" s="301">
        <f t="shared" si="77"/>
        <v>0</v>
      </c>
      <c r="L139" s="301">
        <f t="shared" si="77"/>
        <v>0</v>
      </c>
    </row>
    <row r="140" spans="1:12" s="272" customFormat="1" ht="12.75" customHeight="1">
      <c r="A140" s="275"/>
      <c r="B140" s="275"/>
      <c r="C140" s="275"/>
      <c r="D140" s="276"/>
      <c r="E140" s="276"/>
      <c r="F140" s="276" t="s">
        <v>73</v>
      </c>
      <c r="G140" s="292"/>
      <c r="H140" s="301"/>
      <c r="I140" s="301"/>
      <c r="J140" s="301"/>
      <c r="K140" s="301"/>
      <c r="L140" s="301"/>
    </row>
    <row r="141" spans="1:12" s="272" customFormat="1" ht="12.75" customHeight="1">
      <c r="A141" s="275"/>
      <c r="B141" s="275"/>
      <c r="C141" s="275"/>
      <c r="D141" s="276"/>
      <c r="E141" s="276"/>
      <c r="F141" s="294" t="s">
        <v>353</v>
      </c>
      <c r="G141" s="295">
        <f t="shared" ref="G141:L141" si="78">+G143</f>
        <v>0</v>
      </c>
      <c r="H141" s="301">
        <f t="shared" si="78"/>
        <v>0</v>
      </c>
      <c r="I141" s="301">
        <f t="shared" si="78"/>
        <v>0</v>
      </c>
      <c r="J141" s="301">
        <f t="shared" si="78"/>
        <v>0</v>
      </c>
      <c r="K141" s="301">
        <f t="shared" si="78"/>
        <v>0</v>
      </c>
      <c r="L141" s="301">
        <f t="shared" si="78"/>
        <v>0</v>
      </c>
    </row>
    <row r="142" spans="1:12" s="272" customFormat="1" ht="12.75" customHeight="1">
      <c r="A142" s="275"/>
      <c r="B142" s="275"/>
      <c r="C142" s="275"/>
      <c r="D142" s="276"/>
      <c r="E142" s="276"/>
      <c r="F142" s="276" t="s">
        <v>1032</v>
      </c>
      <c r="G142" s="292"/>
      <c r="H142" s="301"/>
      <c r="I142" s="301"/>
      <c r="J142" s="301"/>
      <c r="K142" s="301"/>
      <c r="L142" s="301"/>
    </row>
    <row r="143" spans="1:12" s="272" customFormat="1" ht="12.75" customHeight="1">
      <c r="A143" s="275"/>
      <c r="B143" s="275"/>
      <c r="C143" s="275"/>
      <c r="D143" s="276"/>
      <c r="E143" s="276"/>
      <c r="F143" s="276" t="s">
        <v>1033</v>
      </c>
      <c r="G143" s="288">
        <f t="shared" ref="G143:L146" si="79">+G144</f>
        <v>0</v>
      </c>
      <c r="H143" s="301">
        <f t="shared" si="79"/>
        <v>0</v>
      </c>
      <c r="I143" s="301">
        <f t="shared" si="79"/>
        <v>0</v>
      </c>
      <c r="J143" s="301">
        <f t="shared" si="79"/>
        <v>0</v>
      </c>
      <c r="K143" s="301">
        <f t="shared" si="79"/>
        <v>0</v>
      </c>
      <c r="L143" s="301">
        <f t="shared" si="79"/>
        <v>0</v>
      </c>
    </row>
    <row r="144" spans="1:12" s="272" customFormat="1" ht="12.75" customHeight="1">
      <c r="A144" s="275"/>
      <c r="B144" s="275"/>
      <c r="C144" s="275"/>
      <c r="D144" s="276"/>
      <c r="E144" s="276"/>
      <c r="F144" s="276" t="s">
        <v>1034</v>
      </c>
      <c r="G144" s="288">
        <f t="shared" si="79"/>
        <v>0</v>
      </c>
      <c r="H144" s="301">
        <f t="shared" si="79"/>
        <v>0</v>
      </c>
      <c r="I144" s="301">
        <f t="shared" si="79"/>
        <v>0</v>
      </c>
      <c r="J144" s="301">
        <f t="shared" si="79"/>
        <v>0</v>
      </c>
      <c r="K144" s="301">
        <f t="shared" si="79"/>
        <v>0</v>
      </c>
      <c r="L144" s="301">
        <f t="shared" si="79"/>
        <v>0</v>
      </c>
    </row>
    <row r="145" spans="1:12" s="272" customFormat="1" ht="12.75" customHeight="1">
      <c r="A145" s="275"/>
      <c r="B145" s="275"/>
      <c r="C145" s="275"/>
      <c r="D145" s="276"/>
      <c r="E145" s="276"/>
      <c r="F145" s="276" t="s">
        <v>1035</v>
      </c>
      <c r="G145" s="288">
        <f t="shared" si="79"/>
        <v>0</v>
      </c>
      <c r="H145" s="301">
        <f t="shared" si="79"/>
        <v>0</v>
      </c>
      <c r="I145" s="301">
        <f t="shared" si="79"/>
        <v>0</v>
      </c>
      <c r="J145" s="301">
        <f t="shared" si="79"/>
        <v>0</v>
      </c>
      <c r="K145" s="301">
        <f t="shared" si="79"/>
        <v>0</v>
      </c>
      <c r="L145" s="301">
        <f t="shared" si="79"/>
        <v>0</v>
      </c>
    </row>
    <row r="146" spans="1:12" s="272" customFormat="1" ht="12.75" customHeight="1">
      <c r="A146" s="275"/>
      <c r="B146" s="275"/>
      <c r="C146" s="275"/>
      <c r="D146" s="276"/>
      <c r="E146" s="276"/>
      <c r="F146" s="276" t="s">
        <v>1036</v>
      </c>
      <c r="G146" s="288">
        <f t="shared" si="79"/>
        <v>0</v>
      </c>
      <c r="H146" s="301">
        <f t="shared" si="79"/>
        <v>0</v>
      </c>
      <c r="I146" s="301">
        <f t="shared" si="79"/>
        <v>0</v>
      </c>
      <c r="J146" s="301">
        <f t="shared" si="79"/>
        <v>0</v>
      </c>
      <c r="K146" s="301">
        <f t="shared" si="79"/>
        <v>0</v>
      </c>
      <c r="L146" s="301">
        <f t="shared" si="79"/>
        <v>0</v>
      </c>
    </row>
    <row r="147" spans="1:12" s="272" customFormat="1" ht="12.75" customHeight="1">
      <c r="A147" s="275"/>
      <c r="B147" s="275"/>
      <c r="C147" s="275"/>
      <c r="D147" s="276"/>
      <c r="E147" s="276"/>
      <c r="F147" s="300" t="s">
        <v>1037</v>
      </c>
      <c r="G147" s="288">
        <v>0</v>
      </c>
      <c r="H147" s="373">
        <f>+'Հ3 Մաս 1'!G26</f>
        <v>0</v>
      </c>
      <c r="I147" s="373">
        <f>+'Հ3 Մաս 1'!H26</f>
        <v>0</v>
      </c>
      <c r="J147" s="374">
        <f>+'Հ3 Մաս 1'!P26</f>
        <v>0</v>
      </c>
      <c r="K147" s="373">
        <f>+'Հ3 Մաս 1'!Q26</f>
        <v>0</v>
      </c>
      <c r="L147" s="373">
        <f>+'Հ3 Մաս 1'!R26</f>
        <v>0</v>
      </c>
    </row>
    <row r="148" spans="1:12" ht="25.5">
      <c r="A148" s="290" t="s">
        <v>1028</v>
      </c>
      <c r="B148" s="290" t="s">
        <v>1029</v>
      </c>
      <c r="C148" s="290" t="s">
        <v>1029</v>
      </c>
      <c r="D148" s="276"/>
      <c r="E148" s="276" t="s">
        <v>1058</v>
      </c>
      <c r="F148" s="276" t="s">
        <v>300</v>
      </c>
      <c r="G148" s="288">
        <f t="shared" ref="G148:I148" si="80">+G150</f>
        <v>0</v>
      </c>
      <c r="H148" s="301">
        <f t="shared" si="80"/>
        <v>788326.8</v>
      </c>
      <c r="I148" s="301">
        <f t="shared" si="80"/>
        <v>617815.5</v>
      </c>
      <c r="J148" s="301">
        <f t="shared" ref="J148:L148" si="81">+J150</f>
        <v>3942929.2</v>
      </c>
      <c r="K148" s="301">
        <f t="shared" si="81"/>
        <v>3404144.8</v>
      </c>
      <c r="L148" s="301">
        <f t="shared" si="81"/>
        <v>3607569.3</v>
      </c>
    </row>
    <row r="149" spans="1:12">
      <c r="A149" s="275"/>
      <c r="B149" s="275"/>
      <c r="C149" s="275"/>
      <c r="D149" s="276"/>
      <c r="E149" s="276"/>
      <c r="F149" s="276" t="s">
        <v>73</v>
      </c>
      <c r="G149" s="292"/>
      <c r="H149" s="301"/>
      <c r="I149" s="301"/>
      <c r="J149" s="301"/>
      <c r="K149" s="301"/>
      <c r="L149" s="301"/>
    </row>
    <row r="150" spans="1:12">
      <c r="A150" s="275"/>
      <c r="B150" s="275"/>
      <c r="C150" s="275"/>
      <c r="D150" s="276"/>
      <c r="E150" s="276"/>
      <c r="F150" s="294" t="s">
        <v>353</v>
      </c>
      <c r="G150" s="295">
        <f t="shared" ref="G150:I150" si="82">+G152</f>
        <v>0</v>
      </c>
      <c r="H150" s="301">
        <f t="shared" si="82"/>
        <v>788326.8</v>
      </c>
      <c r="I150" s="301">
        <f t="shared" si="82"/>
        <v>617815.5</v>
      </c>
      <c r="J150" s="301">
        <f t="shared" ref="J150:L150" si="83">+J152</f>
        <v>3942929.2</v>
      </c>
      <c r="K150" s="301">
        <f t="shared" si="83"/>
        <v>3404144.8</v>
      </c>
      <c r="L150" s="301">
        <f t="shared" si="83"/>
        <v>3607569.3</v>
      </c>
    </row>
    <row r="151" spans="1:12" ht="25.5">
      <c r="A151" s="275"/>
      <c r="B151" s="275"/>
      <c r="C151" s="275"/>
      <c r="D151" s="276"/>
      <c r="E151" s="276"/>
      <c r="F151" s="276" t="s">
        <v>1032</v>
      </c>
      <c r="G151" s="292"/>
      <c r="H151" s="301"/>
      <c r="I151" s="301"/>
      <c r="J151" s="301"/>
      <c r="K151" s="301"/>
      <c r="L151" s="301"/>
    </row>
    <row r="152" spans="1:12">
      <c r="A152" s="275"/>
      <c r="B152" s="275"/>
      <c r="C152" s="275"/>
      <c r="D152" s="276"/>
      <c r="E152" s="276"/>
      <c r="F152" s="276" t="s">
        <v>1033</v>
      </c>
      <c r="G152" s="288">
        <f t="shared" ref="G152:L155" si="84">+G153</f>
        <v>0</v>
      </c>
      <c r="H152" s="301">
        <f t="shared" si="84"/>
        <v>788326.8</v>
      </c>
      <c r="I152" s="301">
        <f t="shared" si="84"/>
        <v>617815.5</v>
      </c>
      <c r="J152" s="301">
        <f t="shared" si="84"/>
        <v>3942929.2</v>
      </c>
      <c r="K152" s="301">
        <f t="shared" si="84"/>
        <v>3404144.8</v>
      </c>
      <c r="L152" s="301">
        <f t="shared" si="84"/>
        <v>3607569.3</v>
      </c>
    </row>
    <row r="153" spans="1:12">
      <c r="A153" s="275"/>
      <c r="B153" s="275"/>
      <c r="C153" s="275"/>
      <c r="D153" s="276"/>
      <c r="E153" s="276"/>
      <c r="F153" s="276" t="s">
        <v>1034</v>
      </c>
      <c r="G153" s="288">
        <f t="shared" si="84"/>
        <v>0</v>
      </c>
      <c r="H153" s="301">
        <f t="shared" si="84"/>
        <v>788326.8</v>
      </c>
      <c r="I153" s="301">
        <f t="shared" si="84"/>
        <v>617815.5</v>
      </c>
      <c r="J153" s="301">
        <f t="shared" si="84"/>
        <v>3942929.2</v>
      </c>
      <c r="K153" s="301">
        <f t="shared" si="84"/>
        <v>3404144.8</v>
      </c>
      <c r="L153" s="301">
        <f t="shared" si="84"/>
        <v>3607569.3</v>
      </c>
    </row>
    <row r="154" spans="1:12">
      <c r="A154" s="275"/>
      <c r="B154" s="275"/>
      <c r="C154" s="275"/>
      <c r="D154" s="276"/>
      <c r="E154" s="276"/>
      <c r="F154" s="276" t="s">
        <v>1035</v>
      </c>
      <c r="G154" s="288">
        <f t="shared" si="84"/>
        <v>0</v>
      </c>
      <c r="H154" s="301">
        <f t="shared" si="84"/>
        <v>788326.8</v>
      </c>
      <c r="I154" s="301">
        <f t="shared" si="84"/>
        <v>617815.5</v>
      </c>
      <c r="J154" s="301">
        <f t="shared" si="84"/>
        <v>3942929.2</v>
      </c>
      <c r="K154" s="301">
        <f t="shared" si="84"/>
        <v>3404144.8</v>
      </c>
      <c r="L154" s="301">
        <f t="shared" si="84"/>
        <v>3607569.3</v>
      </c>
    </row>
    <row r="155" spans="1:12">
      <c r="A155" s="275"/>
      <c r="B155" s="275"/>
      <c r="C155" s="275"/>
      <c r="D155" s="276"/>
      <c r="E155" s="276"/>
      <c r="F155" s="276" t="s">
        <v>1036</v>
      </c>
      <c r="G155" s="288">
        <f t="shared" si="84"/>
        <v>0</v>
      </c>
      <c r="H155" s="301">
        <f t="shared" si="84"/>
        <v>788326.8</v>
      </c>
      <c r="I155" s="301">
        <f t="shared" si="84"/>
        <v>617815.5</v>
      </c>
      <c r="J155" s="301">
        <f t="shared" si="84"/>
        <v>3942929.2</v>
      </c>
      <c r="K155" s="301">
        <f t="shared" si="84"/>
        <v>3404144.8</v>
      </c>
      <c r="L155" s="301">
        <f t="shared" si="84"/>
        <v>3607569.3</v>
      </c>
    </row>
    <row r="156" spans="1:12">
      <c r="A156" s="275"/>
      <c r="B156" s="275"/>
      <c r="C156" s="275"/>
      <c r="D156" s="276"/>
      <c r="E156" s="276"/>
      <c r="F156" s="300" t="s">
        <v>1037</v>
      </c>
      <c r="G156" s="288">
        <v>0</v>
      </c>
      <c r="H156" s="373">
        <f>+'Հ3 Մաս 1'!G27</f>
        <v>788326.8</v>
      </c>
      <c r="I156" s="373">
        <f>+'Հ3 Մաս 1'!H27</f>
        <v>617815.5</v>
      </c>
      <c r="J156" s="373">
        <f>+'Հ3 Մաս 1'!P27</f>
        <v>3942929.2</v>
      </c>
      <c r="K156" s="373">
        <f>+'Հ3 Մաս 1'!Q27</f>
        <v>3404144.8</v>
      </c>
      <c r="L156" s="373">
        <f>+'Հ3 Մաս 1'!R27</f>
        <v>3607569.3</v>
      </c>
    </row>
    <row r="157" spans="1:12" ht="27.75" customHeight="1">
      <c r="A157" s="290" t="s">
        <v>1028</v>
      </c>
      <c r="B157" s="290" t="s">
        <v>1029</v>
      </c>
      <c r="C157" s="290" t="s">
        <v>1029</v>
      </c>
      <c r="D157" s="276"/>
      <c r="E157" s="276">
        <v>11051</v>
      </c>
      <c r="F157" s="276" t="s">
        <v>302</v>
      </c>
      <c r="G157" s="288">
        <f t="shared" ref="G157:I157" si="85">+G159</f>
        <v>0</v>
      </c>
      <c r="H157" s="301">
        <f t="shared" si="85"/>
        <v>3560.6</v>
      </c>
      <c r="I157" s="301">
        <f t="shared" si="85"/>
        <v>352521.3</v>
      </c>
      <c r="J157" s="301">
        <f t="shared" ref="J157:L157" si="86">+J159</f>
        <v>4885605</v>
      </c>
      <c r="K157" s="301">
        <f t="shared" si="86"/>
        <v>0</v>
      </c>
      <c r="L157" s="301">
        <f t="shared" si="86"/>
        <v>0</v>
      </c>
    </row>
    <row r="158" spans="1:12">
      <c r="A158" s="275"/>
      <c r="B158" s="275"/>
      <c r="C158" s="275"/>
      <c r="D158" s="276"/>
      <c r="E158" s="276"/>
      <c r="F158" s="276" t="s">
        <v>73</v>
      </c>
      <c r="G158" s="292"/>
      <c r="H158" s="301"/>
      <c r="I158" s="301"/>
      <c r="J158" s="301"/>
      <c r="K158" s="301"/>
      <c r="L158" s="301"/>
    </row>
    <row r="159" spans="1:12">
      <c r="A159" s="275"/>
      <c r="B159" s="275"/>
      <c r="C159" s="275"/>
      <c r="D159" s="276"/>
      <c r="E159" s="276"/>
      <c r="F159" s="294" t="s">
        <v>353</v>
      </c>
      <c r="G159" s="295">
        <f t="shared" ref="G159:I159" si="87">+G161</f>
        <v>0</v>
      </c>
      <c r="H159" s="301">
        <f t="shared" si="87"/>
        <v>3560.6</v>
      </c>
      <c r="I159" s="301">
        <f t="shared" si="87"/>
        <v>352521.3</v>
      </c>
      <c r="J159" s="301">
        <f t="shared" ref="J159:L159" si="88">+J161</f>
        <v>4885605</v>
      </c>
      <c r="K159" s="301">
        <f t="shared" si="88"/>
        <v>0</v>
      </c>
      <c r="L159" s="301">
        <f t="shared" si="88"/>
        <v>0</v>
      </c>
    </row>
    <row r="160" spans="1:12" ht="25.5">
      <c r="A160" s="275"/>
      <c r="B160" s="275"/>
      <c r="C160" s="275"/>
      <c r="D160" s="276"/>
      <c r="E160" s="276"/>
      <c r="F160" s="276" t="s">
        <v>1032</v>
      </c>
      <c r="G160" s="292"/>
      <c r="H160" s="301"/>
      <c r="I160" s="301"/>
      <c r="J160" s="301"/>
      <c r="K160" s="301"/>
      <c r="L160" s="301"/>
    </row>
    <row r="161" spans="1:12">
      <c r="A161" s="275"/>
      <c r="B161" s="275"/>
      <c r="C161" s="275"/>
      <c r="D161" s="276"/>
      <c r="E161" s="276"/>
      <c r="F161" s="276" t="s">
        <v>1033</v>
      </c>
      <c r="G161" s="288">
        <f t="shared" ref="G161:L163" si="89">+G162</f>
        <v>0</v>
      </c>
      <c r="H161" s="301">
        <f t="shared" si="89"/>
        <v>3560.6</v>
      </c>
      <c r="I161" s="301">
        <f t="shared" si="89"/>
        <v>352521.3</v>
      </c>
      <c r="J161" s="301">
        <f t="shared" si="89"/>
        <v>4885605</v>
      </c>
      <c r="K161" s="301">
        <f t="shared" si="89"/>
        <v>0</v>
      </c>
      <c r="L161" s="301">
        <f t="shared" si="89"/>
        <v>0</v>
      </c>
    </row>
    <row r="162" spans="1:12">
      <c r="A162" s="275"/>
      <c r="B162" s="275"/>
      <c r="C162" s="275"/>
      <c r="D162" s="276"/>
      <c r="E162" s="276"/>
      <c r="F162" s="276" t="s">
        <v>1034</v>
      </c>
      <c r="G162" s="288">
        <f t="shared" si="89"/>
        <v>0</v>
      </c>
      <c r="H162" s="301">
        <f t="shared" si="89"/>
        <v>3560.6</v>
      </c>
      <c r="I162" s="301">
        <f t="shared" si="89"/>
        <v>352521.3</v>
      </c>
      <c r="J162" s="301">
        <f t="shared" si="89"/>
        <v>4885605</v>
      </c>
      <c r="K162" s="301">
        <f t="shared" si="89"/>
        <v>0</v>
      </c>
      <c r="L162" s="301">
        <f t="shared" si="89"/>
        <v>0</v>
      </c>
    </row>
    <row r="163" spans="1:12">
      <c r="A163" s="275"/>
      <c r="B163" s="275"/>
      <c r="C163" s="275"/>
      <c r="D163" s="276"/>
      <c r="E163" s="276"/>
      <c r="F163" s="276" t="s">
        <v>1035</v>
      </c>
      <c r="G163" s="288">
        <f t="shared" si="89"/>
        <v>0</v>
      </c>
      <c r="H163" s="301">
        <f t="shared" si="89"/>
        <v>3560.6</v>
      </c>
      <c r="I163" s="301">
        <f t="shared" si="89"/>
        <v>352521.3</v>
      </c>
      <c r="J163" s="301">
        <f t="shared" si="89"/>
        <v>4885605</v>
      </c>
      <c r="K163" s="301">
        <f t="shared" si="89"/>
        <v>0</v>
      </c>
      <c r="L163" s="301">
        <f t="shared" si="89"/>
        <v>0</v>
      </c>
    </row>
    <row r="164" spans="1:12">
      <c r="A164" s="275"/>
      <c r="B164" s="275"/>
      <c r="C164" s="275"/>
      <c r="D164" s="276"/>
      <c r="E164" s="276"/>
      <c r="F164" s="276" t="s">
        <v>1036</v>
      </c>
      <c r="G164" s="288">
        <f t="shared" ref="G164:I164" si="90">+G165+G166</f>
        <v>0</v>
      </c>
      <c r="H164" s="301">
        <f t="shared" si="90"/>
        <v>3560.6</v>
      </c>
      <c r="I164" s="301">
        <f t="shared" si="90"/>
        <v>352521.3</v>
      </c>
      <c r="J164" s="301">
        <f t="shared" ref="J164:L164" si="91">+J165+J166</f>
        <v>4885605</v>
      </c>
      <c r="K164" s="301">
        <f t="shared" si="91"/>
        <v>0</v>
      </c>
      <c r="L164" s="301">
        <f t="shared" si="91"/>
        <v>0</v>
      </c>
    </row>
    <row r="165" spans="1:12">
      <c r="A165" s="275"/>
      <c r="B165" s="275"/>
      <c r="C165" s="275"/>
      <c r="D165" s="276"/>
      <c r="E165" s="276"/>
      <c r="F165" s="300" t="s">
        <v>1037</v>
      </c>
      <c r="G165" s="288">
        <v>0</v>
      </c>
      <c r="H165" s="373">
        <f>+'Հ3 Մաս 1'!G28</f>
        <v>3560.6</v>
      </c>
      <c r="I165" s="373">
        <f>+'Հ3 Մաս 1'!H28</f>
        <v>352521.3</v>
      </c>
      <c r="J165" s="373">
        <f>+'Հ3 Մաս 1'!P28</f>
        <v>4885605</v>
      </c>
      <c r="K165" s="373">
        <f>+'Հ3 Մաս 1'!Q28</f>
        <v>0</v>
      </c>
      <c r="L165" s="373">
        <f>+'Հ3 Մաս 1'!R28</f>
        <v>0</v>
      </c>
    </row>
    <row r="166" spans="1:12">
      <c r="A166" s="275"/>
      <c r="B166" s="275"/>
      <c r="C166" s="275"/>
      <c r="D166" s="276"/>
      <c r="E166" s="276"/>
      <c r="F166" s="276" t="s">
        <v>1059</v>
      </c>
      <c r="G166" s="288">
        <f t="shared" ref="G166:L166" si="92">+G167</f>
        <v>0</v>
      </c>
      <c r="H166" s="301">
        <f t="shared" si="92"/>
        <v>0</v>
      </c>
      <c r="I166" s="301">
        <f t="shared" si="92"/>
        <v>0</v>
      </c>
      <c r="J166" s="301">
        <f t="shared" si="92"/>
        <v>0</v>
      </c>
      <c r="K166" s="301">
        <f t="shared" si="92"/>
        <v>0</v>
      </c>
      <c r="L166" s="301">
        <f t="shared" si="92"/>
        <v>0</v>
      </c>
    </row>
    <row r="167" spans="1:12">
      <c r="A167" s="275"/>
      <c r="B167" s="275"/>
      <c r="C167" s="275"/>
      <c r="D167" s="276"/>
      <c r="E167" s="276"/>
      <c r="F167" s="300" t="s">
        <v>1060</v>
      </c>
      <c r="G167" s="288">
        <v>0</v>
      </c>
      <c r="H167" s="301">
        <f>11370-11370</f>
        <v>0</v>
      </c>
      <c r="I167" s="301">
        <v>0</v>
      </c>
      <c r="J167" s="301">
        <v>0</v>
      </c>
      <c r="K167" s="301">
        <v>0</v>
      </c>
      <c r="L167" s="301">
        <v>0</v>
      </c>
    </row>
    <row r="168" spans="1:12">
      <c r="A168" s="290" t="s">
        <v>1028</v>
      </c>
      <c r="B168" s="290" t="s">
        <v>1029</v>
      </c>
      <c r="C168" s="290" t="s">
        <v>1029</v>
      </c>
      <c r="D168" s="276"/>
      <c r="E168" s="277">
        <v>11053</v>
      </c>
      <c r="F168" s="276" t="s">
        <v>304</v>
      </c>
      <c r="G168" s="288">
        <f t="shared" ref="G168:L168" si="93">+G170</f>
        <v>30580.3</v>
      </c>
      <c r="H168" s="301">
        <f t="shared" si="93"/>
        <v>326736</v>
      </c>
      <c r="I168" s="301">
        <f t="shared" si="93"/>
        <v>266000</v>
      </c>
      <c r="J168" s="301">
        <f t="shared" si="93"/>
        <v>284231.59999999998</v>
      </c>
      <c r="K168" s="301">
        <f t="shared" si="93"/>
        <v>284231.59999999998</v>
      </c>
      <c r="L168" s="301">
        <f t="shared" si="93"/>
        <v>287444.3</v>
      </c>
    </row>
    <row r="169" spans="1:12">
      <c r="A169" s="275"/>
      <c r="B169" s="275"/>
      <c r="C169" s="275"/>
      <c r="D169" s="276"/>
      <c r="E169" s="276"/>
      <c r="F169" s="276" t="s">
        <v>73</v>
      </c>
      <c r="G169" s="292"/>
      <c r="H169" s="301"/>
      <c r="I169" s="301"/>
      <c r="J169" s="301"/>
      <c r="K169" s="301"/>
      <c r="L169" s="301"/>
    </row>
    <row r="170" spans="1:12">
      <c r="A170" s="275"/>
      <c r="B170" s="275"/>
      <c r="C170" s="275"/>
      <c r="D170" s="276"/>
      <c r="E170" s="276"/>
      <c r="F170" s="294" t="s">
        <v>353</v>
      </c>
      <c r="G170" s="295">
        <f t="shared" ref="G170:L170" si="94">+G172</f>
        <v>30580.3</v>
      </c>
      <c r="H170" s="301">
        <f t="shared" si="94"/>
        <v>326736</v>
      </c>
      <c r="I170" s="301">
        <f t="shared" si="94"/>
        <v>266000</v>
      </c>
      <c r="J170" s="301">
        <f t="shared" si="94"/>
        <v>284231.59999999998</v>
      </c>
      <c r="K170" s="301">
        <f t="shared" si="94"/>
        <v>284231.59999999998</v>
      </c>
      <c r="L170" s="301">
        <f t="shared" si="94"/>
        <v>287444.3</v>
      </c>
    </row>
    <row r="171" spans="1:12" ht="25.5">
      <c r="A171" s="275"/>
      <c r="B171" s="275"/>
      <c r="C171" s="275"/>
      <c r="D171" s="276"/>
      <c r="E171" s="276"/>
      <c r="F171" s="276" t="s">
        <v>1032</v>
      </c>
      <c r="G171" s="292"/>
      <c r="H171" s="301"/>
      <c r="I171" s="301"/>
      <c r="J171" s="301"/>
      <c r="K171" s="301"/>
      <c r="L171" s="301"/>
    </row>
    <row r="172" spans="1:12">
      <c r="A172" s="275"/>
      <c r="B172" s="275"/>
      <c r="C172" s="275"/>
      <c r="D172" s="276"/>
      <c r="E172" s="276"/>
      <c r="F172" s="276" t="s">
        <v>1033</v>
      </c>
      <c r="G172" s="288">
        <f t="shared" ref="G172:L175" si="95">+G173</f>
        <v>30580.3</v>
      </c>
      <c r="H172" s="301">
        <f t="shared" si="95"/>
        <v>326736</v>
      </c>
      <c r="I172" s="301">
        <f t="shared" si="95"/>
        <v>266000</v>
      </c>
      <c r="J172" s="301">
        <f t="shared" si="95"/>
        <v>284231.59999999998</v>
      </c>
      <c r="K172" s="301">
        <f t="shared" si="95"/>
        <v>284231.59999999998</v>
      </c>
      <c r="L172" s="301">
        <f t="shared" si="95"/>
        <v>287444.3</v>
      </c>
    </row>
    <row r="173" spans="1:12">
      <c r="A173" s="275"/>
      <c r="B173" s="275"/>
      <c r="C173" s="275"/>
      <c r="D173" s="276"/>
      <c r="E173" s="276"/>
      <c r="F173" s="276" t="s">
        <v>1034</v>
      </c>
      <c r="G173" s="288">
        <f t="shared" si="95"/>
        <v>30580.3</v>
      </c>
      <c r="H173" s="301">
        <f t="shared" si="95"/>
        <v>326736</v>
      </c>
      <c r="I173" s="301">
        <f t="shared" si="95"/>
        <v>266000</v>
      </c>
      <c r="J173" s="301">
        <f t="shared" si="95"/>
        <v>284231.59999999998</v>
      </c>
      <c r="K173" s="301">
        <f t="shared" si="95"/>
        <v>284231.59999999998</v>
      </c>
      <c r="L173" s="301">
        <f t="shared" si="95"/>
        <v>287444.3</v>
      </c>
    </row>
    <row r="174" spans="1:12">
      <c r="A174" s="275"/>
      <c r="B174" s="275"/>
      <c r="C174" s="275"/>
      <c r="D174" s="276"/>
      <c r="E174" s="276"/>
      <c r="F174" s="276" t="s">
        <v>1035</v>
      </c>
      <c r="G174" s="288">
        <f t="shared" si="95"/>
        <v>30580.3</v>
      </c>
      <c r="H174" s="301">
        <f t="shared" si="95"/>
        <v>326736</v>
      </c>
      <c r="I174" s="301">
        <f t="shared" si="95"/>
        <v>266000</v>
      </c>
      <c r="J174" s="301">
        <f t="shared" si="95"/>
        <v>284231.59999999998</v>
      </c>
      <c r="K174" s="301">
        <f t="shared" si="95"/>
        <v>284231.59999999998</v>
      </c>
      <c r="L174" s="301">
        <f t="shared" si="95"/>
        <v>287444.3</v>
      </c>
    </row>
    <row r="175" spans="1:12">
      <c r="A175" s="275"/>
      <c r="B175" s="275"/>
      <c r="C175" s="275"/>
      <c r="D175" s="276"/>
      <c r="E175" s="276"/>
      <c r="F175" s="276" t="s">
        <v>1036</v>
      </c>
      <c r="G175" s="288">
        <f t="shared" si="95"/>
        <v>30580.3</v>
      </c>
      <c r="H175" s="301">
        <f t="shared" si="95"/>
        <v>326736</v>
      </c>
      <c r="I175" s="301">
        <f t="shared" si="95"/>
        <v>266000</v>
      </c>
      <c r="J175" s="301">
        <f t="shared" si="95"/>
        <v>284231.59999999998</v>
      </c>
      <c r="K175" s="301">
        <f t="shared" si="95"/>
        <v>284231.59999999998</v>
      </c>
      <c r="L175" s="301">
        <f t="shared" si="95"/>
        <v>287444.3</v>
      </c>
    </row>
    <row r="176" spans="1:12" ht="25.5">
      <c r="A176" s="275"/>
      <c r="B176" s="275"/>
      <c r="C176" s="275"/>
      <c r="D176" s="276"/>
      <c r="E176" s="276"/>
      <c r="F176" s="300" t="s">
        <v>1061</v>
      </c>
      <c r="G176" s="288">
        <v>30580.3</v>
      </c>
      <c r="H176" s="373">
        <f>+'Հ3 Մաս 1'!G29</f>
        <v>326736</v>
      </c>
      <c r="I176" s="373">
        <f>+'Հ3 Մաս 1'!H29</f>
        <v>266000</v>
      </c>
      <c r="J176" s="373">
        <f>+'Հ3 Մաս 1'!P29</f>
        <v>284231.59999999998</v>
      </c>
      <c r="K176" s="373">
        <f>+'Հ3 Մաս 1'!Q29</f>
        <v>284231.59999999998</v>
      </c>
      <c r="L176" s="373">
        <f>+'Հ3 Մաս 1'!R29</f>
        <v>287444.3</v>
      </c>
    </row>
    <row r="177" spans="1:12">
      <c r="A177" s="290" t="s">
        <v>1028</v>
      </c>
      <c r="B177" s="290" t="s">
        <v>1029</v>
      </c>
      <c r="C177" s="290" t="s">
        <v>1029</v>
      </c>
      <c r="D177" s="276"/>
      <c r="E177" s="277">
        <v>11054</v>
      </c>
      <c r="F177" s="276" t="s">
        <v>321</v>
      </c>
      <c r="G177" s="288">
        <f t="shared" ref="G177:I177" si="96">+G179</f>
        <v>30580.3</v>
      </c>
      <c r="H177" s="301">
        <f t="shared" si="96"/>
        <v>108242.7</v>
      </c>
      <c r="I177" s="301">
        <f t="shared" si="96"/>
        <v>0</v>
      </c>
      <c r="J177" s="301">
        <f t="shared" ref="J177:L177" si="97">+J179</f>
        <v>0</v>
      </c>
      <c r="K177" s="301">
        <f t="shared" si="97"/>
        <v>0</v>
      </c>
      <c r="L177" s="301">
        <f t="shared" si="97"/>
        <v>0</v>
      </c>
    </row>
    <row r="178" spans="1:12">
      <c r="A178" s="275"/>
      <c r="B178" s="275"/>
      <c r="C178" s="275"/>
      <c r="D178" s="276"/>
      <c r="E178" s="276"/>
      <c r="F178" s="276" t="s">
        <v>73</v>
      </c>
      <c r="G178" s="292"/>
      <c r="H178" s="301"/>
      <c r="I178" s="301"/>
      <c r="J178" s="301"/>
      <c r="K178" s="301"/>
      <c r="L178" s="301"/>
    </row>
    <row r="179" spans="1:12">
      <c r="A179" s="275"/>
      <c r="B179" s="275"/>
      <c r="C179" s="275"/>
      <c r="D179" s="276"/>
      <c r="E179" s="276"/>
      <c r="F179" s="294" t="s">
        <v>353</v>
      </c>
      <c r="G179" s="295">
        <f t="shared" ref="G179:I179" si="98">+G181</f>
        <v>30580.3</v>
      </c>
      <c r="H179" s="301">
        <f t="shared" si="98"/>
        <v>108242.7</v>
      </c>
      <c r="I179" s="301">
        <f t="shared" si="98"/>
        <v>0</v>
      </c>
      <c r="J179" s="301">
        <f t="shared" ref="J179:L179" si="99">+J181</f>
        <v>0</v>
      </c>
      <c r="K179" s="301">
        <f t="shared" si="99"/>
        <v>0</v>
      </c>
      <c r="L179" s="301">
        <f t="shared" si="99"/>
        <v>0</v>
      </c>
    </row>
    <row r="180" spans="1:12" ht="25.5">
      <c r="A180" s="275"/>
      <c r="B180" s="275"/>
      <c r="C180" s="275"/>
      <c r="D180" s="276"/>
      <c r="E180" s="276"/>
      <c r="F180" s="276" t="s">
        <v>1032</v>
      </c>
      <c r="G180" s="292"/>
      <c r="H180" s="301"/>
      <c r="I180" s="301"/>
      <c r="J180" s="301"/>
      <c r="K180" s="301"/>
      <c r="L180" s="301"/>
    </row>
    <row r="181" spans="1:12">
      <c r="A181" s="275"/>
      <c r="B181" s="275"/>
      <c r="C181" s="275"/>
      <c r="D181" s="276"/>
      <c r="E181" s="276"/>
      <c r="F181" s="276" t="s">
        <v>1033</v>
      </c>
      <c r="G181" s="288">
        <f t="shared" ref="G181:L184" si="100">+G182</f>
        <v>30580.3</v>
      </c>
      <c r="H181" s="301">
        <f t="shared" si="100"/>
        <v>108242.7</v>
      </c>
      <c r="I181" s="301">
        <f t="shared" si="100"/>
        <v>0</v>
      </c>
      <c r="J181" s="301">
        <f t="shared" si="100"/>
        <v>0</v>
      </c>
      <c r="K181" s="301">
        <f t="shared" si="100"/>
        <v>0</v>
      </c>
      <c r="L181" s="301">
        <f t="shared" si="100"/>
        <v>0</v>
      </c>
    </row>
    <row r="182" spans="1:12">
      <c r="A182" s="275"/>
      <c r="B182" s="275"/>
      <c r="C182" s="275"/>
      <c r="D182" s="276"/>
      <c r="E182" s="276"/>
      <c r="F182" s="276" t="s">
        <v>1034</v>
      </c>
      <c r="G182" s="288">
        <f t="shared" si="100"/>
        <v>30580.3</v>
      </c>
      <c r="H182" s="301">
        <f t="shared" si="100"/>
        <v>108242.7</v>
      </c>
      <c r="I182" s="301">
        <f t="shared" si="100"/>
        <v>0</v>
      </c>
      <c r="J182" s="301">
        <f t="shared" si="100"/>
        <v>0</v>
      </c>
      <c r="K182" s="301">
        <f t="shared" si="100"/>
        <v>0</v>
      </c>
      <c r="L182" s="301">
        <f t="shared" si="100"/>
        <v>0</v>
      </c>
    </row>
    <row r="183" spans="1:12">
      <c r="A183" s="275"/>
      <c r="B183" s="275"/>
      <c r="C183" s="275"/>
      <c r="D183" s="276"/>
      <c r="E183" s="276"/>
      <c r="F183" s="276" t="s">
        <v>1035</v>
      </c>
      <c r="G183" s="288">
        <f t="shared" si="100"/>
        <v>30580.3</v>
      </c>
      <c r="H183" s="301">
        <f t="shared" si="100"/>
        <v>108242.7</v>
      </c>
      <c r="I183" s="301">
        <f t="shared" si="100"/>
        <v>0</v>
      </c>
      <c r="J183" s="301">
        <f t="shared" si="100"/>
        <v>0</v>
      </c>
      <c r="K183" s="301">
        <f t="shared" si="100"/>
        <v>0</v>
      </c>
      <c r="L183" s="301">
        <f t="shared" si="100"/>
        <v>0</v>
      </c>
    </row>
    <row r="184" spans="1:12">
      <c r="A184" s="275"/>
      <c r="B184" s="275"/>
      <c r="C184" s="275"/>
      <c r="D184" s="276"/>
      <c r="E184" s="276"/>
      <c r="F184" s="276" t="s">
        <v>1036</v>
      </c>
      <c r="G184" s="288">
        <f t="shared" si="100"/>
        <v>30580.3</v>
      </c>
      <c r="H184" s="301">
        <f t="shared" si="100"/>
        <v>108242.7</v>
      </c>
      <c r="I184" s="301">
        <f t="shared" si="100"/>
        <v>0</v>
      </c>
      <c r="J184" s="301">
        <f t="shared" si="100"/>
        <v>0</v>
      </c>
      <c r="K184" s="301">
        <f t="shared" si="100"/>
        <v>0</v>
      </c>
      <c r="L184" s="301">
        <f t="shared" si="100"/>
        <v>0</v>
      </c>
    </row>
    <row r="185" spans="1:12" ht="25.5">
      <c r="A185" s="275"/>
      <c r="B185" s="275"/>
      <c r="C185" s="275"/>
      <c r="D185" s="276"/>
      <c r="E185" s="276"/>
      <c r="F185" s="300" t="s">
        <v>1061</v>
      </c>
      <c r="G185" s="288">
        <v>30580.3</v>
      </c>
      <c r="H185" s="373">
        <f>+'Հ3 Մաս 1'!G30</f>
        <v>108242.7</v>
      </c>
      <c r="I185" s="373">
        <f>+'Հ3 Մաս 1'!H30</f>
        <v>0</v>
      </c>
      <c r="J185" s="373">
        <f>+'Հ3 Մաս 1'!P30</f>
        <v>0</v>
      </c>
      <c r="K185" s="373">
        <f>+'Հ3 Մաս 1'!Q30</f>
        <v>0</v>
      </c>
      <c r="L185" s="373">
        <f>+'Հ3 Մաս 1'!R30</f>
        <v>0</v>
      </c>
    </row>
    <row r="186" spans="1:12" ht="25.5">
      <c r="A186" s="290" t="s">
        <v>1028</v>
      </c>
      <c r="B186" s="290" t="s">
        <v>1029</v>
      </c>
      <c r="C186" s="290" t="s">
        <v>1029</v>
      </c>
      <c r="D186" s="276"/>
      <c r="E186" s="276" t="s">
        <v>1062</v>
      </c>
      <c r="F186" s="276" t="s">
        <v>1063</v>
      </c>
      <c r="G186" s="288">
        <f t="shared" ref="G186:I186" si="101">+G188</f>
        <v>873910</v>
      </c>
      <c r="H186" s="301">
        <f t="shared" si="101"/>
        <v>697980</v>
      </c>
      <c r="I186" s="301">
        <f t="shared" si="101"/>
        <v>461000</v>
      </c>
      <c r="J186" s="301">
        <f t="shared" ref="J186:L186" si="102">+J188</f>
        <v>740140.5</v>
      </c>
      <c r="K186" s="301">
        <f t="shared" si="102"/>
        <v>740140.5</v>
      </c>
      <c r="L186" s="301">
        <f t="shared" si="102"/>
        <v>740140.5</v>
      </c>
    </row>
    <row r="187" spans="1:12">
      <c r="A187" s="275"/>
      <c r="B187" s="275"/>
      <c r="C187" s="275"/>
      <c r="D187" s="276"/>
      <c r="E187" s="276"/>
      <c r="F187" s="276" t="s">
        <v>73</v>
      </c>
      <c r="G187" s="292"/>
      <c r="H187" s="301"/>
      <c r="I187" s="301"/>
      <c r="J187" s="301"/>
      <c r="K187" s="301"/>
      <c r="L187" s="301"/>
    </row>
    <row r="188" spans="1:12">
      <c r="A188" s="275"/>
      <c r="B188" s="275"/>
      <c r="C188" s="275"/>
      <c r="D188" s="276"/>
      <c r="E188" s="276"/>
      <c r="F188" s="294" t="s">
        <v>353</v>
      </c>
      <c r="G188" s="295">
        <f t="shared" ref="G188:I188" si="103">+G190</f>
        <v>873910</v>
      </c>
      <c r="H188" s="301">
        <f t="shared" si="103"/>
        <v>697980</v>
      </c>
      <c r="I188" s="301">
        <f t="shared" si="103"/>
        <v>461000</v>
      </c>
      <c r="J188" s="301">
        <f t="shared" ref="J188:L188" si="104">+J190</f>
        <v>740140.5</v>
      </c>
      <c r="K188" s="301">
        <f t="shared" si="104"/>
        <v>740140.5</v>
      </c>
      <c r="L188" s="301">
        <f t="shared" si="104"/>
        <v>740140.5</v>
      </c>
    </row>
    <row r="189" spans="1:12" ht="25.5">
      <c r="A189" s="275"/>
      <c r="B189" s="275"/>
      <c r="C189" s="275"/>
      <c r="D189" s="276"/>
      <c r="E189" s="276"/>
      <c r="F189" s="276" t="s">
        <v>1032</v>
      </c>
      <c r="G189" s="292"/>
      <c r="H189" s="301"/>
      <c r="I189" s="301"/>
      <c r="J189" s="301"/>
      <c r="K189" s="301"/>
      <c r="L189" s="301"/>
    </row>
    <row r="190" spans="1:12">
      <c r="A190" s="275"/>
      <c r="B190" s="275"/>
      <c r="C190" s="275"/>
      <c r="D190" s="276"/>
      <c r="E190" s="276"/>
      <c r="F190" s="276" t="s">
        <v>1033</v>
      </c>
      <c r="G190" s="288">
        <f t="shared" ref="G190:L193" si="105">+G191</f>
        <v>873910</v>
      </c>
      <c r="H190" s="301">
        <f t="shared" si="105"/>
        <v>697980</v>
      </c>
      <c r="I190" s="301">
        <f t="shared" si="105"/>
        <v>461000</v>
      </c>
      <c r="J190" s="301">
        <f t="shared" si="105"/>
        <v>740140.5</v>
      </c>
      <c r="K190" s="301">
        <f t="shared" si="105"/>
        <v>740140.5</v>
      </c>
      <c r="L190" s="301">
        <f t="shared" si="105"/>
        <v>740140.5</v>
      </c>
    </row>
    <row r="191" spans="1:12">
      <c r="A191" s="275"/>
      <c r="B191" s="275"/>
      <c r="C191" s="275"/>
      <c r="D191" s="276"/>
      <c r="E191" s="276"/>
      <c r="F191" s="276" t="s">
        <v>1034</v>
      </c>
      <c r="G191" s="288">
        <f t="shared" si="105"/>
        <v>873910</v>
      </c>
      <c r="H191" s="301">
        <f t="shared" si="105"/>
        <v>697980</v>
      </c>
      <c r="I191" s="301">
        <f t="shared" si="105"/>
        <v>461000</v>
      </c>
      <c r="J191" s="301">
        <f t="shared" si="105"/>
        <v>740140.5</v>
      </c>
      <c r="K191" s="301">
        <f t="shared" si="105"/>
        <v>740140.5</v>
      </c>
      <c r="L191" s="301">
        <f t="shared" si="105"/>
        <v>740140.5</v>
      </c>
    </row>
    <row r="192" spans="1:12">
      <c r="A192" s="275"/>
      <c r="B192" s="275"/>
      <c r="C192" s="275"/>
      <c r="D192" s="276"/>
      <c r="E192" s="276"/>
      <c r="F192" s="276" t="s">
        <v>1064</v>
      </c>
      <c r="G192" s="288">
        <f t="shared" si="105"/>
        <v>873910</v>
      </c>
      <c r="H192" s="301">
        <f t="shared" si="105"/>
        <v>697980</v>
      </c>
      <c r="I192" s="301">
        <f t="shared" si="105"/>
        <v>461000</v>
      </c>
      <c r="J192" s="301">
        <f t="shared" si="105"/>
        <v>740140.5</v>
      </c>
      <c r="K192" s="301">
        <f t="shared" si="105"/>
        <v>740140.5</v>
      </c>
      <c r="L192" s="301">
        <f t="shared" si="105"/>
        <v>740140.5</v>
      </c>
    </row>
    <row r="193" spans="1:12">
      <c r="A193" s="275"/>
      <c r="B193" s="275"/>
      <c r="C193" s="275"/>
      <c r="D193" s="276"/>
      <c r="E193" s="276"/>
      <c r="F193" s="276" t="s">
        <v>1065</v>
      </c>
      <c r="G193" s="288">
        <f t="shared" si="105"/>
        <v>873910</v>
      </c>
      <c r="H193" s="301">
        <f t="shared" si="105"/>
        <v>697980</v>
      </c>
      <c r="I193" s="301">
        <f t="shared" si="105"/>
        <v>461000</v>
      </c>
      <c r="J193" s="301">
        <f t="shared" si="105"/>
        <v>740140.5</v>
      </c>
      <c r="K193" s="301">
        <f t="shared" si="105"/>
        <v>740140.5</v>
      </c>
      <c r="L193" s="301">
        <f t="shared" si="105"/>
        <v>740140.5</v>
      </c>
    </row>
    <row r="194" spans="1:12">
      <c r="A194" s="275"/>
      <c r="B194" s="275"/>
      <c r="C194" s="275"/>
      <c r="D194" s="276"/>
      <c r="E194" s="276"/>
      <c r="F194" s="304" t="s">
        <v>1066</v>
      </c>
      <c r="G194" s="288">
        <v>873910</v>
      </c>
      <c r="H194" s="373">
        <f>+'Հ3 Մաս 1'!G31</f>
        <v>697980</v>
      </c>
      <c r="I194" s="373">
        <f>+'Հ3 Մաս 1'!H31</f>
        <v>461000</v>
      </c>
      <c r="J194" s="373">
        <f>+'Հ3 Մաս 1'!P31</f>
        <v>740140.5</v>
      </c>
      <c r="K194" s="373">
        <f>+'Հ3 Մաս 1'!Q31</f>
        <v>740140.5</v>
      </c>
      <c r="L194" s="373">
        <f>+'Հ3 Մաս 1'!R31</f>
        <v>740140.5</v>
      </c>
    </row>
    <row r="195" spans="1:12" ht="38.25">
      <c r="A195" s="290" t="s">
        <v>1028</v>
      </c>
      <c r="B195" s="290" t="s">
        <v>1029</v>
      </c>
      <c r="C195" s="290" t="s">
        <v>1029</v>
      </c>
      <c r="D195" s="276"/>
      <c r="E195" s="276" t="s">
        <v>1067</v>
      </c>
      <c r="F195" s="276" t="s">
        <v>1068</v>
      </c>
      <c r="G195" s="288">
        <f t="shared" ref="G195:I195" si="106">+G197</f>
        <v>172717.2</v>
      </c>
      <c r="H195" s="301">
        <f t="shared" si="106"/>
        <v>181977.3</v>
      </c>
      <c r="I195" s="301">
        <f t="shared" si="106"/>
        <v>198877.2</v>
      </c>
      <c r="J195" s="301">
        <f t="shared" ref="J195:L195" si="107">+J197</f>
        <v>198877.2</v>
      </c>
      <c r="K195" s="301">
        <f t="shared" si="107"/>
        <v>198877.2</v>
      </c>
      <c r="L195" s="301">
        <f t="shared" si="107"/>
        <v>198877.2</v>
      </c>
    </row>
    <row r="196" spans="1:12">
      <c r="A196" s="275"/>
      <c r="B196" s="275"/>
      <c r="C196" s="275"/>
      <c r="D196" s="276"/>
      <c r="E196" s="276"/>
      <c r="F196" s="276" t="s">
        <v>73</v>
      </c>
      <c r="G196" s="292"/>
      <c r="H196" s="301"/>
      <c r="I196" s="301"/>
      <c r="J196" s="301"/>
      <c r="K196" s="301"/>
      <c r="L196" s="301"/>
    </row>
    <row r="197" spans="1:12">
      <c r="A197" s="275"/>
      <c r="B197" s="275"/>
      <c r="C197" s="275"/>
      <c r="D197" s="276"/>
      <c r="E197" s="276"/>
      <c r="F197" s="294" t="s">
        <v>353</v>
      </c>
      <c r="G197" s="295">
        <f t="shared" ref="G197:I197" si="108">+G199</f>
        <v>172717.2</v>
      </c>
      <c r="H197" s="301">
        <f t="shared" si="108"/>
        <v>181977.3</v>
      </c>
      <c r="I197" s="301">
        <f t="shared" si="108"/>
        <v>198877.2</v>
      </c>
      <c r="J197" s="301">
        <f t="shared" ref="J197:L197" si="109">+J199</f>
        <v>198877.2</v>
      </c>
      <c r="K197" s="301">
        <f t="shared" si="109"/>
        <v>198877.2</v>
      </c>
      <c r="L197" s="301">
        <f t="shared" si="109"/>
        <v>198877.2</v>
      </c>
    </row>
    <row r="198" spans="1:12" ht="25.5">
      <c r="A198" s="275"/>
      <c r="B198" s="275"/>
      <c r="C198" s="275"/>
      <c r="D198" s="276"/>
      <c r="E198" s="276"/>
      <c r="F198" s="276" t="s">
        <v>1032</v>
      </c>
      <c r="G198" s="292"/>
      <c r="H198" s="301"/>
      <c r="I198" s="301"/>
      <c r="J198" s="301"/>
      <c r="K198" s="301"/>
      <c r="L198" s="301"/>
    </row>
    <row r="199" spans="1:12">
      <c r="A199" s="275"/>
      <c r="B199" s="275"/>
      <c r="C199" s="275"/>
      <c r="D199" s="276"/>
      <c r="E199" s="276"/>
      <c r="F199" s="276" t="s">
        <v>1033</v>
      </c>
      <c r="G199" s="288">
        <f t="shared" ref="G199:L202" si="110">+G200</f>
        <v>172717.2</v>
      </c>
      <c r="H199" s="301">
        <f t="shared" si="110"/>
        <v>181977.3</v>
      </c>
      <c r="I199" s="301">
        <f t="shared" si="110"/>
        <v>198877.2</v>
      </c>
      <c r="J199" s="301">
        <f t="shared" si="110"/>
        <v>198877.2</v>
      </c>
      <c r="K199" s="301">
        <f t="shared" si="110"/>
        <v>198877.2</v>
      </c>
      <c r="L199" s="301">
        <f t="shared" si="110"/>
        <v>198877.2</v>
      </c>
    </row>
    <row r="200" spans="1:12">
      <c r="A200" s="275"/>
      <c r="B200" s="275"/>
      <c r="C200" s="275"/>
      <c r="D200" s="276"/>
      <c r="E200" s="276"/>
      <c r="F200" s="276" t="s">
        <v>1034</v>
      </c>
      <c r="G200" s="288">
        <f t="shared" si="110"/>
        <v>172717.2</v>
      </c>
      <c r="H200" s="301">
        <f t="shared" si="110"/>
        <v>181977.3</v>
      </c>
      <c r="I200" s="301">
        <f t="shared" si="110"/>
        <v>198877.2</v>
      </c>
      <c r="J200" s="301">
        <f t="shared" si="110"/>
        <v>198877.2</v>
      </c>
      <c r="K200" s="301">
        <f t="shared" si="110"/>
        <v>198877.2</v>
      </c>
      <c r="L200" s="301">
        <f t="shared" si="110"/>
        <v>198877.2</v>
      </c>
    </row>
    <row r="201" spans="1:12">
      <c r="A201" s="275"/>
      <c r="B201" s="275"/>
      <c r="C201" s="275"/>
      <c r="D201" s="276"/>
      <c r="E201" s="276"/>
      <c r="F201" s="276" t="s">
        <v>1064</v>
      </c>
      <c r="G201" s="288">
        <f t="shared" si="110"/>
        <v>172717.2</v>
      </c>
      <c r="H201" s="301">
        <f t="shared" si="110"/>
        <v>181977.3</v>
      </c>
      <c r="I201" s="301">
        <f t="shared" si="110"/>
        <v>198877.2</v>
      </c>
      <c r="J201" s="301">
        <f t="shared" si="110"/>
        <v>198877.2</v>
      </c>
      <c r="K201" s="301">
        <f t="shared" si="110"/>
        <v>198877.2</v>
      </c>
      <c r="L201" s="301">
        <f t="shared" si="110"/>
        <v>198877.2</v>
      </c>
    </row>
    <row r="202" spans="1:12">
      <c r="A202" s="275"/>
      <c r="B202" s="275"/>
      <c r="C202" s="275"/>
      <c r="D202" s="276"/>
      <c r="E202" s="276"/>
      <c r="F202" s="276" t="s">
        <v>1065</v>
      </c>
      <c r="G202" s="288">
        <f t="shared" si="110"/>
        <v>172717.2</v>
      </c>
      <c r="H202" s="301">
        <f t="shared" si="110"/>
        <v>181977.3</v>
      </c>
      <c r="I202" s="301">
        <f t="shared" si="110"/>
        <v>198877.2</v>
      </c>
      <c r="J202" s="301">
        <f t="shared" si="110"/>
        <v>198877.2</v>
      </c>
      <c r="K202" s="301">
        <f t="shared" si="110"/>
        <v>198877.2</v>
      </c>
      <c r="L202" s="301">
        <f t="shared" si="110"/>
        <v>198877.2</v>
      </c>
    </row>
    <row r="203" spans="1:12">
      <c r="A203" s="275"/>
      <c r="B203" s="275"/>
      <c r="C203" s="275"/>
      <c r="D203" s="276"/>
      <c r="E203" s="276"/>
      <c r="F203" s="304" t="s">
        <v>1066</v>
      </c>
      <c r="G203" s="288">
        <v>172717.2</v>
      </c>
      <c r="H203" s="373">
        <f>+'Հ3 Մաս 1'!G32</f>
        <v>181977.3</v>
      </c>
      <c r="I203" s="373">
        <f>+'Հ3 Մաս 1'!H32</f>
        <v>198877.2</v>
      </c>
      <c r="J203" s="373">
        <f>+'Հ3 Մաս 1'!P32</f>
        <v>198877.2</v>
      </c>
      <c r="K203" s="373">
        <f>+'Հ3 Մաս 1'!Q32</f>
        <v>198877.2</v>
      </c>
      <c r="L203" s="373">
        <f>+'Հ3 Մաս 1'!R32</f>
        <v>198877.2</v>
      </c>
    </row>
    <row r="204" spans="1:12" ht="38.25">
      <c r="A204" s="290" t="s">
        <v>1028</v>
      </c>
      <c r="B204" s="290" t="s">
        <v>1029</v>
      </c>
      <c r="C204" s="290" t="s">
        <v>1029</v>
      </c>
      <c r="D204" s="276"/>
      <c r="E204" s="276" t="s">
        <v>1069</v>
      </c>
      <c r="F204" s="276" t="s">
        <v>1070</v>
      </c>
      <c r="G204" s="288">
        <f t="shared" ref="G204:I204" si="111">+G206</f>
        <v>1019756.3</v>
      </c>
      <c r="H204" s="301">
        <f t="shared" si="111"/>
        <v>835659.53</v>
      </c>
      <c r="I204" s="301">
        <f t="shared" si="111"/>
        <v>735918.8</v>
      </c>
      <c r="J204" s="301">
        <f t="shared" ref="J204:L204" si="112">+J206</f>
        <v>1000000</v>
      </c>
      <c r="K204" s="301">
        <f t="shared" si="112"/>
        <v>1000000</v>
      </c>
      <c r="L204" s="301">
        <f t="shared" si="112"/>
        <v>1000000</v>
      </c>
    </row>
    <row r="205" spans="1:12">
      <c r="A205" s="275"/>
      <c r="B205" s="275"/>
      <c r="C205" s="275"/>
      <c r="D205" s="276"/>
      <c r="E205" s="276"/>
      <c r="F205" s="276" t="s">
        <v>73</v>
      </c>
      <c r="G205" s="292"/>
      <c r="H205" s="301"/>
      <c r="I205" s="301"/>
      <c r="J205" s="301"/>
      <c r="K205" s="301"/>
      <c r="L205" s="301"/>
    </row>
    <row r="206" spans="1:12">
      <c r="A206" s="275"/>
      <c r="B206" s="275"/>
      <c r="C206" s="275"/>
      <c r="D206" s="276"/>
      <c r="E206" s="276"/>
      <c r="F206" s="294" t="s">
        <v>353</v>
      </c>
      <c r="G206" s="295">
        <f t="shared" ref="G206:I206" si="113">+G208</f>
        <v>1019756.3</v>
      </c>
      <c r="H206" s="301">
        <f t="shared" si="113"/>
        <v>835659.53</v>
      </c>
      <c r="I206" s="301">
        <f t="shared" si="113"/>
        <v>735918.8</v>
      </c>
      <c r="J206" s="301">
        <f t="shared" ref="J206:L206" si="114">+J208</f>
        <v>1000000</v>
      </c>
      <c r="K206" s="301">
        <f t="shared" si="114"/>
        <v>1000000</v>
      </c>
      <c r="L206" s="301">
        <f t="shared" si="114"/>
        <v>1000000</v>
      </c>
    </row>
    <row r="207" spans="1:12" ht="25.5">
      <c r="A207" s="275"/>
      <c r="B207" s="275"/>
      <c r="C207" s="275"/>
      <c r="D207" s="276"/>
      <c r="E207" s="276"/>
      <c r="F207" s="276" t="s">
        <v>1032</v>
      </c>
      <c r="G207" s="292"/>
      <c r="H207" s="301"/>
      <c r="I207" s="301"/>
      <c r="J207" s="301"/>
      <c r="K207" s="301"/>
      <c r="L207" s="301"/>
    </row>
    <row r="208" spans="1:12">
      <c r="A208" s="275"/>
      <c r="B208" s="275"/>
      <c r="C208" s="275"/>
      <c r="D208" s="276"/>
      <c r="E208" s="276"/>
      <c r="F208" s="276" t="s">
        <v>1033</v>
      </c>
      <c r="G208" s="288">
        <f t="shared" ref="G208:L211" si="115">+G209</f>
        <v>1019756.3</v>
      </c>
      <c r="H208" s="301">
        <f t="shared" si="115"/>
        <v>835659.53</v>
      </c>
      <c r="I208" s="301">
        <f t="shared" si="115"/>
        <v>735918.8</v>
      </c>
      <c r="J208" s="301">
        <f t="shared" si="115"/>
        <v>1000000</v>
      </c>
      <c r="K208" s="301">
        <f t="shared" si="115"/>
        <v>1000000</v>
      </c>
      <c r="L208" s="301">
        <f t="shared" si="115"/>
        <v>1000000</v>
      </c>
    </row>
    <row r="209" spans="1:12">
      <c r="A209" s="275"/>
      <c r="B209" s="275"/>
      <c r="C209" s="275"/>
      <c r="D209" s="276"/>
      <c r="E209" s="276"/>
      <c r="F209" s="276" t="s">
        <v>1034</v>
      </c>
      <c r="G209" s="288">
        <f t="shared" si="115"/>
        <v>1019756.3</v>
      </c>
      <c r="H209" s="301">
        <f t="shared" si="115"/>
        <v>835659.53</v>
      </c>
      <c r="I209" s="301">
        <f t="shared" si="115"/>
        <v>735918.8</v>
      </c>
      <c r="J209" s="301">
        <f t="shared" si="115"/>
        <v>1000000</v>
      </c>
      <c r="K209" s="301">
        <f t="shared" si="115"/>
        <v>1000000</v>
      </c>
      <c r="L209" s="301">
        <f t="shared" si="115"/>
        <v>1000000</v>
      </c>
    </row>
    <row r="210" spans="1:12">
      <c r="A210" s="275"/>
      <c r="B210" s="275"/>
      <c r="C210" s="275"/>
      <c r="D210" s="276"/>
      <c r="E210" s="276"/>
      <c r="F210" s="276" t="s">
        <v>1064</v>
      </c>
      <c r="G210" s="288">
        <f t="shared" si="115"/>
        <v>1019756.3</v>
      </c>
      <c r="H210" s="301">
        <f t="shared" si="115"/>
        <v>835659.53</v>
      </c>
      <c r="I210" s="301">
        <f t="shared" si="115"/>
        <v>735918.8</v>
      </c>
      <c r="J210" s="301">
        <f t="shared" si="115"/>
        <v>1000000</v>
      </c>
      <c r="K210" s="301">
        <f t="shared" si="115"/>
        <v>1000000</v>
      </c>
      <c r="L210" s="301">
        <f t="shared" si="115"/>
        <v>1000000</v>
      </c>
    </row>
    <row r="211" spans="1:12">
      <c r="A211" s="275"/>
      <c r="B211" s="275"/>
      <c r="C211" s="275"/>
      <c r="D211" s="276"/>
      <c r="E211" s="276"/>
      <c r="F211" s="276" t="s">
        <v>1065</v>
      </c>
      <c r="G211" s="288">
        <f t="shared" si="115"/>
        <v>1019756.3</v>
      </c>
      <c r="H211" s="301">
        <f t="shared" si="115"/>
        <v>835659.53</v>
      </c>
      <c r="I211" s="301">
        <f t="shared" si="115"/>
        <v>735918.8</v>
      </c>
      <c r="J211" s="301">
        <f t="shared" si="115"/>
        <v>1000000</v>
      </c>
      <c r="K211" s="301">
        <f t="shared" si="115"/>
        <v>1000000</v>
      </c>
      <c r="L211" s="301">
        <f t="shared" si="115"/>
        <v>1000000</v>
      </c>
    </row>
    <row r="212" spans="1:12">
      <c r="A212" s="275"/>
      <c r="B212" s="275"/>
      <c r="C212" s="275"/>
      <c r="D212" s="276"/>
      <c r="E212" s="276"/>
      <c r="F212" s="304" t="s">
        <v>1066</v>
      </c>
      <c r="G212" s="288">
        <v>1019756.3</v>
      </c>
      <c r="H212" s="373">
        <f>+'Հ3 Մաս 1'!G33</f>
        <v>835659.53</v>
      </c>
      <c r="I212" s="373">
        <f>+'Հ3 Մաս 1'!H33</f>
        <v>735918.8</v>
      </c>
      <c r="J212" s="373">
        <f>+'Հ3 Մաս 1'!P33</f>
        <v>1000000</v>
      </c>
      <c r="K212" s="373">
        <f>+'Հ3 Մաս 1'!Q33</f>
        <v>1000000</v>
      </c>
      <c r="L212" s="373">
        <f>+'Հ3 Մաս 1'!R33</f>
        <v>1000000</v>
      </c>
    </row>
    <row r="213" spans="1:12">
      <c r="A213" s="290" t="s">
        <v>1028</v>
      </c>
      <c r="B213" s="290" t="s">
        <v>1029</v>
      </c>
      <c r="C213" s="290" t="s">
        <v>1029</v>
      </c>
      <c r="D213" s="276"/>
      <c r="E213" s="276" t="s">
        <v>1071</v>
      </c>
      <c r="F213" s="276" t="s">
        <v>1072</v>
      </c>
      <c r="G213" s="288">
        <f t="shared" ref="G213:I213" si="116">+G215</f>
        <v>62500</v>
      </c>
      <c r="H213" s="301">
        <f t="shared" si="116"/>
        <v>63998.89</v>
      </c>
      <c r="I213" s="301">
        <f t="shared" si="116"/>
        <v>64435.1</v>
      </c>
      <c r="J213" s="301">
        <f t="shared" ref="J213:L213" si="117">+J215</f>
        <v>64435.1</v>
      </c>
      <c r="K213" s="301">
        <f t="shared" si="117"/>
        <v>130000</v>
      </c>
      <c r="L213" s="301">
        <f t="shared" si="117"/>
        <v>130000</v>
      </c>
    </row>
    <row r="214" spans="1:12">
      <c r="A214" s="275"/>
      <c r="B214" s="275"/>
      <c r="C214" s="275"/>
      <c r="D214" s="276"/>
      <c r="E214" s="276"/>
      <c r="F214" s="276" t="s">
        <v>73</v>
      </c>
      <c r="G214" s="292"/>
      <c r="H214" s="301"/>
      <c r="I214" s="301"/>
      <c r="J214" s="301"/>
      <c r="K214" s="301"/>
      <c r="L214" s="301"/>
    </row>
    <row r="215" spans="1:12">
      <c r="A215" s="275"/>
      <c r="B215" s="275"/>
      <c r="C215" s="275"/>
      <c r="D215" s="276"/>
      <c r="E215" s="276"/>
      <c r="F215" s="294" t="s">
        <v>353</v>
      </c>
      <c r="G215" s="295">
        <f t="shared" ref="G215:I215" si="118">+G217</f>
        <v>62500</v>
      </c>
      <c r="H215" s="301">
        <f t="shared" si="118"/>
        <v>63998.89</v>
      </c>
      <c r="I215" s="301">
        <f t="shared" si="118"/>
        <v>64435.1</v>
      </c>
      <c r="J215" s="301">
        <f t="shared" ref="J215:L215" si="119">+J217</f>
        <v>64435.1</v>
      </c>
      <c r="K215" s="301">
        <f t="shared" si="119"/>
        <v>130000</v>
      </c>
      <c r="L215" s="301">
        <f t="shared" si="119"/>
        <v>130000</v>
      </c>
    </row>
    <row r="216" spans="1:12" ht="25.5">
      <c r="A216" s="275"/>
      <c r="B216" s="275"/>
      <c r="C216" s="275"/>
      <c r="D216" s="276"/>
      <c r="E216" s="276"/>
      <c r="F216" s="276" t="s">
        <v>1032</v>
      </c>
      <c r="G216" s="292"/>
      <c r="H216" s="301"/>
      <c r="I216" s="301"/>
      <c r="J216" s="301"/>
      <c r="K216" s="301"/>
      <c r="L216" s="301"/>
    </row>
    <row r="217" spans="1:12">
      <c r="A217" s="275"/>
      <c r="B217" s="275"/>
      <c r="C217" s="275"/>
      <c r="D217" s="276"/>
      <c r="E217" s="276"/>
      <c r="F217" s="276" t="s">
        <v>1033</v>
      </c>
      <c r="G217" s="288">
        <f t="shared" ref="G217:L217" si="120">+G218</f>
        <v>62500</v>
      </c>
      <c r="H217" s="301">
        <f t="shared" si="120"/>
        <v>63998.89</v>
      </c>
      <c r="I217" s="301">
        <f t="shared" si="120"/>
        <v>64435.1</v>
      </c>
      <c r="J217" s="301">
        <f t="shared" si="120"/>
        <v>64435.1</v>
      </c>
      <c r="K217" s="301">
        <f t="shared" si="120"/>
        <v>130000</v>
      </c>
      <c r="L217" s="301">
        <f t="shared" si="120"/>
        <v>130000</v>
      </c>
    </row>
    <row r="218" spans="1:12">
      <c r="A218" s="275"/>
      <c r="B218" s="275"/>
      <c r="C218" s="275"/>
      <c r="D218" s="276"/>
      <c r="E218" s="276"/>
      <c r="F218" s="276" t="s">
        <v>1034</v>
      </c>
      <c r="G218" s="288">
        <f t="shared" ref="G218:I218" si="121">+G219+G222</f>
        <v>62500</v>
      </c>
      <c r="H218" s="301">
        <f t="shared" si="121"/>
        <v>63998.89</v>
      </c>
      <c r="I218" s="301">
        <f t="shared" si="121"/>
        <v>64435.1</v>
      </c>
      <c r="J218" s="301">
        <f t="shared" ref="J218:L218" si="122">+J219+J222</f>
        <v>64435.1</v>
      </c>
      <c r="K218" s="301">
        <f t="shared" si="122"/>
        <v>130000</v>
      </c>
      <c r="L218" s="301">
        <f t="shared" si="122"/>
        <v>130000</v>
      </c>
    </row>
    <row r="219" spans="1:12">
      <c r="A219" s="275"/>
      <c r="B219" s="275"/>
      <c r="C219" s="275"/>
      <c r="D219" s="276"/>
      <c r="E219" s="276"/>
      <c r="F219" s="276" t="s">
        <v>1040</v>
      </c>
      <c r="G219" s="288">
        <f t="shared" ref="G219:L220" si="123">+G220</f>
        <v>0</v>
      </c>
      <c r="H219" s="301">
        <f t="shared" si="123"/>
        <v>1498.89</v>
      </c>
      <c r="I219" s="301">
        <f t="shared" si="123"/>
        <v>1935.1</v>
      </c>
      <c r="J219" s="301">
        <f t="shared" si="123"/>
        <v>1935.1</v>
      </c>
      <c r="K219" s="301">
        <f t="shared" si="123"/>
        <v>1935.1</v>
      </c>
      <c r="L219" s="301">
        <f t="shared" si="123"/>
        <v>1935.1</v>
      </c>
    </row>
    <row r="220" spans="1:12">
      <c r="A220" s="275"/>
      <c r="B220" s="275"/>
      <c r="C220" s="275"/>
      <c r="D220" s="276"/>
      <c r="E220" s="276"/>
      <c r="F220" s="276" t="s">
        <v>1056</v>
      </c>
      <c r="G220" s="288">
        <f t="shared" si="123"/>
        <v>0</v>
      </c>
      <c r="H220" s="301">
        <f t="shared" si="123"/>
        <v>1498.89</v>
      </c>
      <c r="I220" s="312">
        <f t="shared" si="123"/>
        <v>1935.1</v>
      </c>
      <c r="J220" s="301">
        <f t="shared" si="123"/>
        <v>1935.1</v>
      </c>
      <c r="K220" s="301">
        <f t="shared" si="123"/>
        <v>1935.1</v>
      </c>
      <c r="L220" s="301">
        <f t="shared" si="123"/>
        <v>1935.1</v>
      </c>
    </row>
    <row r="221" spans="1:12">
      <c r="A221" s="275"/>
      <c r="B221" s="275"/>
      <c r="C221" s="275"/>
      <c r="D221" s="276"/>
      <c r="E221" s="276"/>
      <c r="F221" s="299" t="s">
        <v>1057</v>
      </c>
      <c r="G221" s="288"/>
      <c r="H221" s="376">
        <v>1498.89</v>
      </c>
      <c r="I221" s="376">
        <v>1935.1</v>
      </c>
      <c r="J221" s="376">
        <v>1935.1</v>
      </c>
      <c r="K221" s="376">
        <v>1935.1</v>
      </c>
      <c r="L221" s="376">
        <v>1935.1</v>
      </c>
    </row>
    <row r="222" spans="1:12">
      <c r="A222" s="275"/>
      <c r="B222" s="275"/>
      <c r="C222" s="275"/>
      <c r="D222" s="276"/>
      <c r="E222" s="276"/>
      <c r="F222" s="276" t="s">
        <v>1064</v>
      </c>
      <c r="G222" s="288">
        <f t="shared" ref="G222:L223" si="124">+G223</f>
        <v>62500</v>
      </c>
      <c r="H222" s="312">
        <f t="shared" si="124"/>
        <v>62500</v>
      </c>
      <c r="I222" s="312">
        <f t="shared" si="124"/>
        <v>62500</v>
      </c>
      <c r="J222" s="301">
        <f t="shared" si="124"/>
        <v>62500</v>
      </c>
      <c r="K222" s="301">
        <f t="shared" si="124"/>
        <v>128064.9</v>
      </c>
      <c r="L222" s="301">
        <f t="shared" si="124"/>
        <v>128064.9</v>
      </c>
    </row>
    <row r="223" spans="1:12">
      <c r="A223" s="275"/>
      <c r="B223" s="275"/>
      <c r="C223" s="275"/>
      <c r="D223" s="276"/>
      <c r="E223" s="276"/>
      <c r="F223" s="276" t="s">
        <v>1065</v>
      </c>
      <c r="G223" s="288">
        <f t="shared" si="124"/>
        <v>62500</v>
      </c>
      <c r="H223" s="312">
        <f t="shared" si="124"/>
        <v>62500</v>
      </c>
      <c r="I223" s="312">
        <f t="shared" si="124"/>
        <v>62500</v>
      </c>
      <c r="J223" s="301">
        <f t="shared" si="124"/>
        <v>62500</v>
      </c>
      <c r="K223" s="301">
        <f t="shared" si="124"/>
        <v>128064.9</v>
      </c>
      <c r="L223" s="301">
        <f t="shared" si="124"/>
        <v>128064.9</v>
      </c>
    </row>
    <row r="224" spans="1:12">
      <c r="A224" s="275"/>
      <c r="B224" s="275"/>
      <c r="C224" s="275"/>
      <c r="D224" s="276"/>
      <c r="E224" s="276"/>
      <c r="F224" s="304" t="s">
        <v>1066</v>
      </c>
      <c r="G224" s="288">
        <v>62500</v>
      </c>
      <c r="H224" s="376">
        <v>62500</v>
      </c>
      <c r="I224" s="376">
        <v>62500</v>
      </c>
      <c r="J224" s="376">
        <v>62500</v>
      </c>
      <c r="K224" s="376">
        <v>128064.9</v>
      </c>
      <c r="L224" s="376">
        <v>128064.9</v>
      </c>
    </row>
    <row r="225" spans="1:14" ht="25.5">
      <c r="A225" s="290" t="s">
        <v>1028</v>
      </c>
      <c r="B225" s="290" t="s">
        <v>1029</v>
      </c>
      <c r="C225" s="290" t="s">
        <v>1029</v>
      </c>
      <c r="D225" s="276"/>
      <c r="E225" s="276">
        <v>12007</v>
      </c>
      <c r="F225" s="276" t="s">
        <v>312</v>
      </c>
      <c r="G225" s="288">
        <f t="shared" ref="G225:I225" si="125">+G227</f>
        <v>227562.5</v>
      </c>
      <c r="H225" s="301">
        <f t="shared" si="125"/>
        <v>0</v>
      </c>
      <c r="I225" s="301">
        <f t="shared" si="125"/>
        <v>406800</v>
      </c>
      <c r="J225" s="301">
        <f t="shared" ref="J225:L225" si="126">+J227</f>
        <v>466200</v>
      </c>
      <c r="K225" s="301">
        <f t="shared" si="126"/>
        <v>310800</v>
      </c>
      <c r="L225" s="301">
        <f t="shared" si="126"/>
        <v>0</v>
      </c>
      <c r="N225" s="451"/>
    </row>
    <row r="226" spans="1:14">
      <c r="A226" s="275"/>
      <c r="B226" s="275"/>
      <c r="C226" s="275"/>
      <c r="D226" s="276"/>
      <c r="E226" s="276"/>
      <c r="F226" s="276" t="s">
        <v>73</v>
      </c>
      <c r="G226" s="292"/>
      <c r="H226" s="301"/>
      <c r="I226" s="301"/>
      <c r="J226" s="301"/>
      <c r="K226" s="301"/>
      <c r="L226" s="301"/>
    </row>
    <row r="227" spans="1:14">
      <c r="A227" s="275"/>
      <c r="B227" s="275"/>
      <c r="C227" s="275"/>
      <c r="D227" s="276"/>
      <c r="E227" s="276"/>
      <c r="F227" s="294" t="s">
        <v>353</v>
      </c>
      <c r="G227" s="295">
        <f t="shared" ref="G227:I227" si="127">+G229</f>
        <v>227562.5</v>
      </c>
      <c r="H227" s="301">
        <f t="shared" si="127"/>
        <v>0</v>
      </c>
      <c r="I227" s="301">
        <f t="shared" si="127"/>
        <v>406800</v>
      </c>
      <c r="J227" s="301">
        <f t="shared" ref="J227:L227" si="128">+J229</f>
        <v>466200</v>
      </c>
      <c r="K227" s="301">
        <f t="shared" si="128"/>
        <v>310800</v>
      </c>
      <c r="L227" s="301">
        <f t="shared" si="128"/>
        <v>0</v>
      </c>
    </row>
    <row r="228" spans="1:14" ht="25.5">
      <c r="A228" s="275"/>
      <c r="B228" s="275"/>
      <c r="C228" s="275"/>
      <c r="D228" s="276"/>
      <c r="E228" s="276"/>
      <c r="F228" s="276" t="s">
        <v>1032</v>
      </c>
      <c r="G228" s="292"/>
      <c r="H228" s="301"/>
      <c r="I228" s="301"/>
      <c r="J228" s="301"/>
      <c r="K228" s="301"/>
      <c r="L228" s="301"/>
    </row>
    <row r="229" spans="1:14">
      <c r="A229" s="275"/>
      <c r="B229" s="275"/>
      <c r="C229" s="275"/>
      <c r="D229" s="276"/>
      <c r="E229" s="276"/>
      <c r="F229" s="276" t="s">
        <v>1033</v>
      </c>
      <c r="G229" s="288">
        <f t="shared" ref="G229:L230" si="129">+G230</f>
        <v>227562.5</v>
      </c>
      <c r="H229" s="301">
        <f t="shared" si="129"/>
        <v>0</v>
      </c>
      <c r="I229" s="301">
        <f t="shared" si="129"/>
        <v>406800</v>
      </c>
      <c r="J229" s="301">
        <f t="shared" si="129"/>
        <v>466200</v>
      </c>
      <c r="K229" s="301">
        <f t="shared" si="129"/>
        <v>310800</v>
      </c>
      <c r="L229" s="301">
        <f t="shared" si="129"/>
        <v>0</v>
      </c>
    </row>
    <row r="230" spans="1:14">
      <c r="A230" s="275"/>
      <c r="B230" s="275"/>
      <c r="C230" s="275"/>
      <c r="D230" s="276"/>
      <c r="E230" s="276"/>
      <c r="F230" s="276" t="s">
        <v>1034</v>
      </c>
      <c r="G230" s="288">
        <f>+G231</f>
        <v>227562.5</v>
      </c>
      <c r="H230" s="301">
        <f t="shared" si="129"/>
        <v>0</v>
      </c>
      <c r="I230" s="301">
        <f t="shared" si="129"/>
        <v>406800</v>
      </c>
      <c r="J230" s="301">
        <f t="shared" si="129"/>
        <v>466200</v>
      </c>
      <c r="K230" s="301">
        <f t="shared" si="129"/>
        <v>310800</v>
      </c>
      <c r="L230" s="301">
        <f t="shared" si="129"/>
        <v>0</v>
      </c>
    </row>
    <row r="231" spans="1:14">
      <c r="A231" s="275"/>
      <c r="B231" s="275"/>
      <c r="C231" s="275"/>
      <c r="D231" s="276"/>
      <c r="E231" s="276"/>
      <c r="F231" s="276" t="s">
        <v>1064</v>
      </c>
      <c r="G231" s="288">
        <f t="shared" ref="G231:L232" si="130">+G232</f>
        <v>227562.5</v>
      </c>
      <c r="H231" s="301">
        <f t="shared" si="130"/>
        <v>0</v>
      </c>
      <c r="I231" s="301">
        <f t="shared" si="130"/>
        <v>406800</v>
      </c>
      <c r="J231" s="301">
        <f t="shared" si="130"/>
        <v>466200</v>
      </c>
      <c r="K231" s="301">
        <f t="shared" si="130"/>
        <v>310800</v>
      </c>
      <c r="L231" s="301">
        <f t="shared" si="130"/>
        <v>0</v>
      </c>
    </row>
    <row r="232" spans="1:14">
      <c r="A232" s="275"/>
      <c r="B232" s="275"/>
      <c r="C232" s="275"/>
      <c r="D232" s="276"/>
      <c r="E232" s="276"/>
      <c r="F232" s="276" t="s">
        <v>1065</v>
      </c>
      <c r="G232" s="288">
        <f t="shared" si="130"/>
        <v>227562.5</v>
      </c>
      <c r="H232" s="301">
        <f t="shared" si="130"/>
        <v>0</v>
      </c>
      <c r="I232" s="301">
        <f t="shared" si="130"/>
        <v>406800</v>
      </c>
      <c r="J232" s="301">
        <f t="shared" si="130"/>
        <v>466200</v>
      </c>
      <c r="K232" s="301">
        <f t="shared" si="130"/>
        <v>310800</v>
      </c>
      <c r="L232" s="301">
        <f t="shared" si="130"/>
        <v>0</v>
      </c>
    </row>
    <row r="233" spans="1:14">
      <c r="A233" s="275"/>
      <c r="B233" s="275"/>
      <c r="C233" s="275"/>
      <c r="D233" s="276"/>
      <c r="E233" s="276"/>
      <c r="F233" s="304" t="s">
        <v>1066</v>
      </c>
      <c r="G233" s="288">
        <v>227562.5</v>
      </c>
      <c r="H233" s="301">
        <f>+'Հ3 Մաս 1'!G35</f>
        <v>0</v>
      </c>
      <c r="I233" s="301">
        <f>+'Հ3 Մաս 1'!H35</f>
        <v>406800</v>
      </c>
      <c r="J233" s="301">
        <f>+'Հ3 Մաս 1'!P35</f>
        <v>466200</v>
      </c>
      <c r="K233" s="301">
        <f>+'Հ3 Մաս 1'!Q35</f>
        <v>310800</v>
      </c>
      <c r="L233" s="301">
        <f>+'Հ3 Մաս 1'!R35</f>
        <v>0</v>
      </c>
    </row>
    <row r="234" spans="1:14" ht="25.5">
      <c r="A234" s="290" t="s">
        <v>1028</v>
      </c>
      <c r="B234" s="290" t="s">
        <v>1029</v>
      </c>
      <c r="C234" s="290" t="s">
        <v>1029</v>
      </c>
      <c r="D234" s="276"/>
      <c r="E234" s="292" t="s">
        <v>1073</v>
      </c>
      <c r="F234" s="305" t="s">
        <v>1074</v>
      </c>
      <c r="G234" s="302">
        <f t="shared" ref="G234:I234" si="131">+G236+G243</f>
        <v>0</v>
      </c>
      <c r="H234" s="301">
        <f t="shared" si="131"/>
        <v>0</v>
      </c>
      <c r="I234" s="301">
        <f t="shared" si="131"/>
        <v>1250217.8999999999</v>
      </c>
      <c r="J234" s="301">
        <f t="shared" ref="J234:L234" si="132">+J236+J243</f>
        <v>1500000</v>
      </c>
      <c r="K234" s="301">
        <f t="shared" si="132"/>
        <v>0</v>
      </c>
      <c r="L234" s="301">
        <f t="shared" si="132"/>
        <v>0</v>
      </c>
    </row>
    <row r="235" spans="1:14">
      <c r="A235" s="275"/>
      <c r="B235" s="275"/>
      <c r="C235" s="275"/>
      <c r="D235" s="276"/>
      <c r="E235" s="292"/>
      <c r="F235" s="292" t="s">
        <v>73</v>
      </c>
      <c r="G235" s="307"/>
      <c r="H235" s="301"/>
      <c r="I235" s="301"/>
      <c r="J235" s="301"/>
      <c r="K235" s="301"/>
      <c r="L235" s="301"/>
    </row>
    <row r="236" spans="1:14">
      <c r="A236" s="275"/>
      <c r="B236" s="275"/>
      <c r="C236" s="275"/>
      <c r="D236" s="276"/>
      <c r="E236" s="292"/>
      <c r="F236" s="308" t="s">
        <v>353</v>
      </c>
      <c r="G236" s="309">
        <f t="shared" ref="G236:I236" si="133">+G238</f>
        <v>0</v>
      </c>
      <c r="H236" s="301">
        <f t="shared" si="133"/>
        <v>0</v>
      </c>
      <c r="I236" s="301">
        <f t="shared" si="133"/>
        <v>1250217.8999999999</v>
      </c>
      <c r="J236" s="301">
        <f t="shared" ref="J236:L236" si="134">+J238</f>
        <v>1500000</v>
      </c>
      <c r="K236" s="301">
        <f t="shared" si="134"/>
        <v>0</v>
      </c>
      <c r="L236" s="301">
        <f t="shared" si="134"/>
        <v>0</v>
      </c>
    </row>
    <row r="237" spans="1:14" ht="25.5">
      <c r="A237" s="275"/>
      <c r="B237" s="275"/>
      <c r="C237" s="275"/>
      <c r="D237" s="276"/>
      <c r="E237" s="292"/>
      <c r="F237" s="292" t="s">
        <v>1032</v>
      </c>
      <c r="G237" s="307"/>
      <c r="H237" s="301"/>
      <c r="I237" s="301"/>
      <c r="J237" s="301"/>
      <c r="K237" s="301"/>
      <c r="L237" s="301"/>
    </row>
    <row r="238" spans="1:14">
      <c r="A238" s="275"/>
      <c r="B238" s="275"/>
      <c r="C238" s="275"/>
      <c r="D238" s="276"/>
      <c r="E238" s="292"/>
      <c r="F238" s="292" t="s">
        <v>1033</v>
      </c>
      <c r="G238" s="302">
        <f t="shared" ref="G238:L241" si="135">+G239</f>
        <v>0</v>
      </c>
      <c r="H238" s="301">
        <f t="shared" si="135"/>
        <v>0</v>
      </c>
      <c r="I238" s="301">
        <f t="shared" si="135"/>
        <v>1250217.8999999999</v>
      </c>
      <c r="J238" s="301">
        <f t="shared" si="135"/>
        <v>1500000</v>
      </c>
      <c r="K238" s="301">
        <f t="shared" si="135"/>
        <v>0</v>
      </c>
      <c r="L238" s="301">
        <f t="shared" si="135"/>
        <v>0</v>
      </c>
    </row>
    <row r="239" spans="1:14">
      <c r="A239" s="275"/>
      <c r="B239" s="275"/>
      <c r="C239" s="275"/>
      <c r="D239" s="276"/>
      <c r="E239" s="292"/>
      <c r="F239" s="292" t="s">
        <v>1075</v>
      </c>
      <c r="G239" s="302">
        <f t="shared" si="135"/>
        <v>0</v>
      </c>
      <c r="H239" s="301">
        <f t="shared" si="135"/>
        <v>0</v>
      </c>
      <c r="I239" s="301">
        <f t="shared" si="135"/>
        <v>1250217.8999999999</v>
      </c>
      <c r="J239" s="301">
        <f t="shared" si="135"/>
        <v>1500000</v>
      </c>
      <c r="K239" s="301">
        <f t="shared" si="135"/>
        <v>0</v>
      </c>
      <c r="L239" s="301">
        <f t="shared" si="135"/>
        <v>0</v>
      </c>
    </row>
    <row r="240" spans="1:14">
      <c r="A240" s="275"/>
      <c r="B240" s="275"/>
      <c r="C240" s="275"/>
      <c r="D240" s="276"/>
      <c r="E240" s="292"/>
      <c r="F240" s="292" t="s">
        <v>1076</v>
      </c>
      <c r="G240" s="302">
        <f t="shared" si="135"/>
        <v>0</v>
      </c>
      <c r="H240" s="301">
        <f t="shared" si="135"/>
        <v>0</v>
      </c>
      <c r="I240" s="301">
        <f t="shared" si="135"/>
        <v>1250217.8999999999</v>
      </c>
      <c r="J240" s="301">
        <f t="shared" si="135"/>
        <v>1500000</v>
      </c>
      <c r="K240" s="301">
        <f t="shared" si="135"/>
        <v>0</v>
      </c>
      <c r="L240" s="301">
        <f t="shared" si="135"/>
        <v>0</v>
      </c>
    </row>
    <row r="241" spans="1:12">
      <c r="A241" s="275"/>
      <c r="B241" s="275"/>
      <c r="C241" s="275"/>
      <c r="D241" s="276"/>
      <c r="E241" s="292"/>
      <c r="F241" s="292" t="s">
        <v>1077</v>
      </c>
      <c r="G241" s="302">
        <f t="shared" si="135"/>
        <v>0</v>
      </c>
      <c r="H241" s="301">
        <f t="shared" si="135"/>
        <v>0</v>
      </c>
      <c r="I241" s="301">
        <f t="shared" si="135"/>
        <v>1250217.8999999999</v>
      </c>
      <c r="J241" s="301">
        <f t="shared" si="135"/>
        <v>1500000</v>
      </c>
      <c r="K241" s="301">
        <f t="shared" si="135"/>
        <v>0</v>
      </c>
      <c r="L241" s="301">
        <f t="shared" si="135"/>
        <v>0</v>
      </c>
    </row>
    <row r="242" spans="1:12">
      <c r="A242" s="275"/>
      <c r="B242" s="275"/>
      <c r="C242" s="275"/>
      <c r="D242" s="276"/>
      <c r="E242" s="292"/>
      <c r="F242" s="311" t="s">
        <v>1078</v>
      </c>
      <c r="G242" s="302">
        <v>0</v>
      </c>
      <c r="H242" s="301">
        <f>+'Հ3 Մաս 1'!G37</f>
        <v>0</v>
      </c>
      <c r="I242" s="301">
        <f>+'Հ3 Մաս 1'!H37</f>
        <v>1250217.8999999999</v>
      </c>
      <c r="J242" s="301">
        <f>+'Հ3 Մաս 1'!P37</f>
        <v>1500000</v>
      </c>
      <c r="K242" s="301">
        <f>+'Հ3 Մաս 1'!Q37</f>
        <v>0</v>
      </c>
      <c r="L242" s="301">
        <f>+'Հ3 Մաս 1'!R37</f>
        <v>0</v>
      </c>
    </row>
    <row r="243" spans="1:12">
      <c r="A243" s="275"/>
      <c r="B243" s="275"/>
      <c r="C243" s="275"/>
      <c r="D243" s="276"/>
      <c r="E243" s="292"/>
      <c r="F243" s="308" t="s">
        <v>412</v>
      </c>
      <c r="G243" s="302">
        <f t="shared" ref="G243:I243" si="136">+G245</f>
        <v>0</v>
      </c>
      <c r="H243" s="301">
        <f t="shared" si="136"/>
        <v>0</v>
      </c>
      <c r="I243" s="301">
        <f t="shared" si="136"/>
        <v>0</v>
      </c>
      <c r="J243" s="301">
        <f t="shared" ref="J243:L243" si="137">+J245</f>
        <v>0</v>
      </c>
      <c r="K243" s="301">
        <f t="shared" si="137"/>
        <v>0</v>
      </c>
      <c r="L243" s="301">
        <f t="shared" si="137"/>
        <v>0</v>
      </c>
    </row>
    <row r="244" spans="1:12" s="272" customFormat="1" ht="25.5">
      <c r="A244" s="275"/>
      <c r="B244" s="275"/>
      <c r="C244" s="275"/>
      <c r="D244" s="276"/>
      <c r="E244" s="292"/>
      <c r="F244" s="292" t="s">
        <v>1032</v>
      </c>
      <c r="G244" s="302"/>
      <c r="H244" s="301"/>
      <c r="I244" s="301"/>
      <c r="J244" s="301"/>
      <c r="K244" s="301"/>
      <c r="L244" s="301"/>
    </row>
    <row r="245" spans="1:12" s="272" customFormat="1">
      <c r="A245" s="275"/>
      <c r="B245" s="275"/>
      <c r="C245" s="275"/>
      <c r="D245" s="276"/>
      <c r="E245" s="292"/>
      <c r="F245" s="292" t="s">
        <v>1033</v>
      </c>
      <c r="G245" s="302">
        <f t="shared" ref="G245:L248" si="138">+G246</f>
        <v>0</v>
      </c>
      <c r="H245" s="301">
        <f t="shared" si="138"/>
        <v>0</v>
      </c>
      <c r="I245" s="301">
        <f t="shared" si="138"/>
        <v>0</v>
      </c>
      <c r="J245" s="301">
        <f t="shared" si="138"/>
        <v>0</v>
      </c>
      <c r="K245" s="301">
        <f t="shared" si="138"/>
        <v>0</v>
      </c>
      <c r="L245" s="301">
        <f t="shared" si="138"/>
        <v>0</v>
      </c>
    </row>
    <row r="246" spans="1:12" s="272" customFormat="1">
      <c r="A246" s="275"/>
      <c r="B246" s="275"/>
      <c r="C246" s="275"/>
      <c r="D246" s="276"/>
      <c r="E246" s="292"/>
      <c r="F246" s="292" t="s">
        <v>1075</v>
      </c>
      <c r="G246" s="302">
        <f t="shared" si="138"/>
        <v>0</v>
      </c>
      <c r="H246" s="301">
        <f t="shared" si="138"/>
        <v>0</v>
      </c>
      <c r="I246" s="301">
        <f t="shared" si="138"/>
        <v>0</v>
      </c>
      <c r="J246" s="301">
        <f t="shared" si="138"/>
        <v>0</v>
      </c>
      <c r="K246" s="301">
        <f t="shared" si="138"/>
        <v>0</v>
      </c>
      <c r="L246" s="301">
        <f t="shared" si="138"/>
        <v>0</v>
      </c>
    </row>
    <row r="247" spans="1:12" s="272" customFormat="1">
      <c r="A247" s="275"/>
      <c r="B247" s="275"/>
      <c r="C247" s="275"/>
      <c r="D247" s="276"/>
      <c r="E247" s="292"/>
      <c r="F247" s="292" t="s">
        <v>1076</v>
      </c>
      <c r="G247" s="302">
        <f t="shared" si="138"/>
        <v>0</v>
      </c>
      <c r="H247" s="301">
        <f t="shared" si="138"/>
        <v>0</v>
      </c>
      <c r="I247" s="301">
        <f t="shared" si="138"/>
        <v>0</v>
      </c>
      <c r="J247" s="301">
        <f t="shared" si="138"/>
        <v>0</v>
      </c>
      <c r="K247" s="301">
        <f t="shared" si="138"/>
        <v>0</v>
      </c>
      <c r="L247" s="301">
        <f t="shared" si="138"/>
        <v>0</v>
      </c>
    </row>
    <row r="248" spans="1:12" s="272" customFormat="1">
      <c r="A248" s="275"/>
      <c r="B248" s="275"/>
      <c r="C248" s="275"/>
      <c r="D248" s="276"/>
      <c r="E248" s="292"/>
      <c r="F248" s="292" t="s">
        <v>1079</v>
      </c>
      <c r="G248" s="302">
        <f t="shared" si="138"/>
        <v>0</v>
      </c>
      <c r="H248" s="301">
        <f t="shared" si="138"/>
        <v>0</v>
      </c>
      <c r="I248" s="301">
        <f t="shared" si="138"/>
        <v>0</v>
      </c>
      <c r="J248" s="301">
        <f t="shared" si="138"/>
        <v>0</v>
      </c>
      <c r="K248" s="301">
        <f t="shared" si="138"/>
        <v>0</v>
      </c>
      <c r="L248" s="301">
        <f t="shared" si="138"/>
        <v>0</v>
      </c>
    </row>
    <row r="249" spans="1:12" s="272" customFormat="1">
      <c r="A249" s="275"/>
      <c r="B249" s="275"/>
      <c r="C249" s="275"/>
      <c r="D249" s="276"/>
      <c r="E249" s="292"/>
      <c r="F249" s="311" t="s">
        <v>1080</v>
      </c>
      <c r="G249" s="302"/>
      <c r="H249" s="301"/>
      <c r="I249" s="301">
        <v>0</v>
      </c>
      <c r="J249" s="301">
        <v>0</v>
      </c>
      <c r="K249" s="301">
        <v>0</v>
      </c>
      <c r="L249" s="301">
        <v>0</v>
      </c>
    </row>
    <row r="250" spans="1:12" s="272" customFormat="1" ht="38.25">
      <c r="A250" s="290" t="s">
        <v>1028</v>
      </c>
      <c r="B250" s="290" t="s">
        <v>1029</v>
      </c>
      <c r="C250" s="290" t="s">
        <v>1029</v>
      </c>
      <c r="D250" s="276"/>
      <c r="E250" s="276" t="s">
        <v>1081</v>
      </c>
      <c r="F250" s="305" t="s">
        <v>1082</v>
      </c>
      <c r="G250" s="288">
        <f t="shared" ref="G250:I250" si="139">+G252</f>
        <v>235933.4</v>
      </c>
      <c r="H250" s="301">
        <f t="shared" si="139"/>
        <v>294862.31</v>
      </c>
      <c r="I250" s="301">
        <f t="shared" si="139"/>
        <v>250000</v>
      </c>
      <c r="J250" s="301">
        <f t="shared" ref="J250:L250" si="140">+J252</f>
        <v>2412347.6</v>
      </c>
      <c r="K250" s="301">
        <f t="shared" si="140"/>
        <v>300000</v>
      </c>
      <c r="L250" s="301">
        <f t="shared" si="140"/>
        <v>300000</v>
      </c>
    </row>
    <row r="251" spans="1:12" s="272" customFormat="1">
      <c r="A251" s="275"/>
      <c r="B251" s="275"/>
      <c r="C251" s="275"/>
      <c r="D251" s="276"/>
      <c r="E251" s="276"/>
      <c r="F251" s="276" t="s">
        <v>73</v>
      </c>
      <c r="G251" s="292"/>
      <c r="H251" s="301"/>
      <c r="I251" s="301"/>
      <c r="J251" s="301"/>
      <c r="K251" s="301"/>
      <c r="L251" s="301"/>
    </row>
    <row r="252" spans="1:12" s="272" customFormat="1">
      <c r="A252" s="275"/>
      <c r="B252" s="275"/>
      <c r="C252" s="275"/>
      <c r="D252" s="276"/>
      <c r="E252" s="276"/>
      <c r="F252" s="294" t="s">
        <v>353</v>
      </c>
      <c r="G252" s="295">
        <f t="shared" ref="G252:I252" si="141">+G254</f>
        <v>235933.4</v>
      </c>
      <c r="H252" s="301">
        <f t="shared" si="141"/>
        <v>294862.31</v>
      </c>
      <c r="I252" s="301">
        <f t="shared" si="141"/>
        <v>250000</v>
      </c>
      <c r="J252" s="301">
        <f t="shared" ref="J252:L252" si="142">+J254</f>
        <v>2412347.6</v>
      </c>
      <c r="K252" s="301">
        <f t="shared" si="142"/>
        <v>300000</v>
      </c>
      <c r="L252" s="301">
        <f t="shared" si="142"/>
        <v>300000</v>
      </c>
    </row>
    <row r="253" spans="1:12" s="272" customFormat="1" ht="25.5">
      <c r="A253" s="275"/>
      <c r="B253" s="275"/>
      <c r="C253" s="275"/>
      <c r="D253" s="276"/>
      <c r="E253" s="276"/>
      <c r="F253" s="276" t="s">
        <v>1032</v>
      </c>
      <c r="G253" s="292"/>
      <c r="H253" s="301"/>
      <c r="I253" s="301"/>
      <c r="J253" s="301"/>
      <c r="K253" s="301"/>
      <c r="L253" s="301"/>
    </row>
    <row r="254" spans="1:12" s="272" customFormat="1">
      <c r="A254" s="275"/>
      <c r="B254" s="275"/>
      <c r="C254" s="275"/>
      <c r="D254" s="276"/>
      <c r="E254" s="276"/>
      <c r="F254" s="276" t="s">
        <v>1033</v>
      </c>
      <c r="G254" s="288">
        <f t="shared" ref="G254:L257" si="143">+G255</f>
        <v>235933.4</v>
      </c>
      <c r="H254" s="301">
        <f t="shared" si="143"/>
        <v>294862.31</v>
      </c>
      <c r="I254" s="301">
        <f t="shared" si="143"/>
        <v>250000</v>
      </c>
      <c r="J254" s="301">
        <f t="shared" si="143"/>
        <v>2412347.6</v>
      </c>
      <c r="K254" s="301">
        <f t="shared" si="143"/>
        <v>300000</v>
      </c>
      <c r="L254" s="301">
        <f t="shared" si="143"/>
        <v>300000</v>
      </c>
    </row>
    <row r="255" spans="1:12" s="272" customFormat="1">
      <c r="A255" s="275"/>
      <c r="B255" s="275"/>
      <c r="C255" s="275"/>
      <c r="D255" s="276"/>
      <c r="E255" s="276"/>
      <c r="F255" s="276" t="s">
        <v>1075</v>
      </c>
      <c r="G255" s="288">
        <f t="shared" si="143"/>
        <v>235933.4</v>
      </c>
      <c r="H255" s="301">
        <f t="shared" si="143"/>
        <v>294862.31</v>
      </c>
      <c r="I255" s="301">
        <f t="shared" si="143"/>
        <v>250000</v>
      </c>
      <c r="J255" s="301">
        <f t="shared" si="143"/>
        <v>2412347.6</v>
      </c>
      <c r="K255" s="301">
        <f t="shared" si="143"/>
        <v>300000</v>
      </c>
      <c r="L255" s="301">
        <f t="shared" si="143"/>
        <v>300000</v>
      </c>
    </row>
    <row r="256" spans="1:12" s="272" customFormat="1">
      <c r="A256" s="275"/>
      <c r="B256" s="275"/>
      <c r="C256" s="275"/>
      <c r="D256" s="276"/>
      <c r="E256" s="276"/>
      <c r="F256" s="276" t="s">
        <v>1076</v>
      </c>
      <c r="G256" s="288">
        <f t="shared" si="143"/>
        <v>235933.4</v>
      </c>
      <c r="H256" s="301">
        <f t="shared" si="143"/>
        <v>294862.31</v>
      </c>
      <c r="I256" s="301">
        <f t="shared" si="143"/>
        <v>250000</v>
      </c>
      <c r="J256" s="301">
        <f t="shared" si="143"/>
        <v>2412347.6</v>
      </c>
      <c r="K256" s="301">
        <f t="shared" si="143"/>
        <v>300000</v>
      </c>
      <c r="L256" s="301">
        <f t="shared" si="143"/>
        <v>300000</v>
      </c>
    </row>
    <row r="257" spans="1:12" s="272" customFormat="1">
      <c r="A257" s="275"/>
      <c r="B257" s="275"/>
      <c r="C257" s="275"/>
      <c r="D257" s="276"/>
      <c r="E257" s="276"/>
      <c r="F257" s="276" t="s">
        <v>1077</v>
      </c>
      <c r="G257" s="288">
        <f t="shared" si="143"/>
        <v>235933.4</v>
      </c>
      <c r="H257" s="301">
        <f t="shared" si="143"/>
        <v>294862.31</v>
      </c>
      <c r="I257" s="301">
        <f t="shared" si="143"/>
        <v>250000</v>
      </c>
      <c r="J257" s="301">
        <f t="shared" si="143"/>
        <v>2412347.6</v>
      </c>
      <c r="K257" s="301">
        <f t="shared" si="143"/>
        <v>300000</v>
      </c>
      <c r="L257" s="301">
        <f t="shared" si="143"/>
        <v>300000</v>
      </c>
    </row>
    <row r="258" spans="1:12" s="272" customFormat="1">
      <c r="A258" s="275"/>
      <c r="B258" s="275"/>
      <c r="C258" s="275"/>
      <c r="D258" s="276"/>
      <c r="E258" s="276"/>
      <c r="F258" s="311" t="s">
        <v>1078</v>
      </c>
      <c r="G258" s="288">
        <v>235933.4</v>
      </c>
      <c r="H258" s="373">
        <f>+'Հ3 Մաս 1'!G39</f>
        <v>294862.31</v>
      </c>
      <c r="I258" s="373">
        <f>+'Հ3 Մաս 1'!H39</f>
        <v>250000</v>
      </c>
      <c r="J258" s="541">
        <f>+'Հ3 Մաս 1'!P39</f>
        <v>2412347.6</v>
      </c>
      <c r="K258" s="541">
        <f>+'Հ3 Մաս 1'!Q39</f>
        <v>300000</v>
      </c>
      <c r="L258" s="541">
        <f>+'Հ3 Մաս 1'!R39</f>
        <v>300000</v>
      </c>
    </row>
    <row r="259" spans="1:12" s="272" customFormat="1" ht="51" customHeight="1" outlineLevel="1">
      <c r="A259" s="275"/>
      <c r="B259" s="275"/>
      <c r="C259" s="275"/>
      <c r="D259" s="276"/>
      <c r="E259" s="313" t="s">
        <v>1083</v>
      </c>
      <c r="F259" s="276" t="s">
        <v>1007</v>
      </c>
      <c r="G259" s="288">
        <f t="shared" ref="G259:I259" si="144">+G261</f>
        <v>0</v>
      </c>
      <c r="H259" s="301">
        <f t="shared" si="144"/>
        <v>0</v>
      </c>
      <c r="I259" s="301">
        <f t="shared" si="144"/>
        <v>0</v>
      </c>
      <c r="J259" s="301">
        <f t="shared" ref="J259:L259" si="145">+J261</f>
        <v>67116</v>
      </c>
      <c r="K259" s="301">
        <f t="shared" si="145"/>
        <v>67116</v>
      </c>
      <c r="L259" s="301">
        <f t="shared" si="145"/>
        <v>67116</v>
      </c>
    </row>
    <row r="260" spans="1:12" s="272" customFormat="1" ht="12.75" customHeight="1" outlineLevel="1">
      <c r="A260" s="275"/>
      <c r="B260" s="275"/>
      <c r="C260" s="275"/>
      <c r="D260" s="276"/>
      <c r="E260" s="276"/>
      <c r="F260" s="276" t="s">
        <v>73</v>
      </c>
      <c r="G260" s="292"/>
      <c r="H260" s="301"/>
      <c r="I260" s="301"/>
      <c r="J260" s="301"/>
      <c r="K260" s="301"/>
      <c r="L260" s="301"/>
    </row>
    <row r="261" spans="1:12" s="272" customFormat="1" ht="12.75" customHeight="1" outlineLevel="1">
      <c r="A261" s="275"/>
      <c r="B261" s="275"/>
      <c r="C261" s="275"/>
      <c r="D261" s="276"/>
      <c r="E261" s="276"/>
      <c r="F261" s="294" t="s">
        <v>353</v>
      </c>
      <c r="G261" s="295">
        <f t="shared" ref="G261:I261" si="146">+G263</f>
        <v>0</v>
      </c>
      <c r="H261" s="301">
        <f t="shared" si="146"/>
        <v>0</v>
      </c>
      <c r="I261" s="301">
        <f t="shared" si="146"/>
        <v>0</v>
      </c>
      <c r="J261" s="301">
        <f t="shared" ref="J261:L261" si="147">+J263</f>
        <v>67116</v>
      </c>
      <c r="K261" s="301">
        <f t="shared" si="147"/>
        <v>67116</v>
      </c>
      <c r="L261" s="301">
        <f t="shared" si="147"/>
        <v>67116</v>
      </c>
    </row>
    <row r="262" spans="1:12" s="272" customFormat="1" ht="12.75" customHeight="1" outlineLevel="1">
      <c r="A262" s="275"/>
      <c r="B262" s="275"/>
      <c r="C262" s="275"/>
      <c r="D262" s="276"/>
      <c r="E262" s="276"/>
      <c r="F262" s="276" t="s">
        <v>1032</v>
      </c>
      <c r="G262" s="292"/>
      <c r="H262" s="301"/>
      <c r="I262" s="301"/>
      <c r="J262" s="301"/>
      <c r="K262" s="301"/>
      <c r="L262" s="301"/>
    </row>
    <row r="263" spans="1:12" s="272" customFormat="1" ht="12.75" customHeight="1" outlineLevel="1">
      <c r="A263" s="275"/>
      <c r="B263" s="275"/>
      <c r="C263" s="275"/>
      <c r="D263" s="276"/>
      <c r="E263" s="276"/>
      <c r="F263" s="276" t="s">
        <v>1033</v>
      </c>
      <c r="G263" s="288">
        <f t="shared" ref="G263:L266" si="148">+G264</f>
        <v>0</v>
      </c>
      <c r="H263" s="301">
        <f t="shared" si="148"/>
        <v>0</v>
      </c>
      <c r="I263" s="301">
        <f t="shared" si="148"/>
        <v>0</v>
      </c>
      <c r="J263" s="301">
        <f t="shared" si="148"/>
        <v>67116</v>
      </c>
      <c r="K263" s="301">
        <f t="shared" si="148"/>
        <v>67116</v>
      </c>
      <c r="L263" s="301">
        <f t="shared" si="148"/>
        <v>67116</v>
      </c>
    </row>
    <row r="264" spans="1:12" s="272" customFormat="1" ht="12.75" customHeight="1" outlineLevel="1">
      <c r="A264" s="275"/>
      <c r="B264" s="275"/>
      <c r="C264" s="275"/>
      <c r="D264" s="276"/>
      <c r="E264" s="276"/>
      <c r="F264" s="276" t="s">
        <v>1034</v>
      </c>
      <c r="G264" s="288">
        <f t="shared" si="148"/>
        <v>0</v>
      </c>
      <c r="H264" s="301">
        <f t="shared" si="148"/>
        <v>0</v>
      </c>
      <c r="I264" s="301">
        <f t="shared" si="148"/>
        <v>0</v>
      </c>
      <c r="J264" s="301">
        <f t="shared" si="148"/>
        <v>67116</v>
      </c>
      <c r="K264" s="301">
        <f t="shared" si="148"/>
        <v>67116</v>
      </c>
      <c r="L264" s="301">
        <f t="shared" si="148"/>
        <v>67116</v>
      </c>
    </row>
    <row r="265" spans="1:12" s="272" customFormat="1" ht="12.75" customHeight="1" outlineLevel="1">
      <c r="A265" s="275"/>
      <c r="B265" s="275"/>
      <c r="C265" s="275"/>
      <c r="D265" s="276"/>
      <c r="E265" s="276"/>
      <c r="F265" s="276" t="s">
        <v>1035</v>
      </c>
      <c r="G265" s="288">
        <f t="shared" si="148"/>
        <v>0</v>
      </c>
      <c r="H265" s="301">
        <f t="shared" si="148"/>
        <v>0</v>
      </c>
      <c r="I265" s="301">
        <f t="shared" si="148"/>
        <v>0</v>
      </c>
      <c r="J265" s="301">
        <f t="shared" si="148"/>
        <v>67116</v>
      </c>
      <c r="K265" s="301">
        <f t="shared" si="148"/>
        <v>67116</v>
      </c>
      <c r="L265" s="301">
        <f t="shared" si="148"/>
        <v>67116</v>
      </c>
    </row>
    <row r="266" spans="1:12" s="272" customFormat="1" ht="12.75" customHeight="1" outlineLevel="1">
      <c r="A266" s="275"/>
      <c r="B266" s="275"/>
      <c r="C266" s="275"/>
      <c r="D266" s="276"/>
      <c r="E266" s="276"/>
      <c r="F266" s="276" t="s">
        <v>1036</v>
      </c>
      <c r="G266" s="288">
        <f t="shared" si="148"/>
        <v>0</v>
      </c>
      <c r="H266" s="301">
        <f t="shared" si="148"/>
        <v>0</v>
      </c>
      <c r="I266" s="301">
        <f t="shared" si="148"/>
        <v>0</v>
      </c>
      <c r="J266" s="301">
        <f t="shared" si="148"/>
        <v>67116</v>
      </c>
      <c r="K266" s="301">
        <f t="shared" si="148"/>
        <v>67116</v>
      </c>
      <c r="L266" s="301">
        <f t="shared" si="148"/>
        <v>67116</v>
      </c>
    </row>
    <row r="267" spans="1:12" s="272" customFormat="1" ht="12.75" customHeight="1" outlineLevel="1">
      <c r="A267" s="275"/>
      <c r="B267" s="275"/>
      <c r="C267" s="275"/>
      <c r="D267" s="276"/>
      <c r="E267" s="276"/>
      <c r="F267" s="276" t="s">
        <v>1037</v>
      </c>
      <c r="G267" s="288">
        <v>0</v>
      </c>
      <c r="H267" s="301">
        <f>+'Հ3 Մաս 1'!G40</f>
        <v>0</v>
      </c>
      <c r="I267" s="301">
        <f>+'Հ3 Մաս 1'!H40</f>
        <v>0</v>
      </c>
      <c r="J267" s="301">
        <f>+'Հ3 Մաս 1'!P40</f>
        <v>67116</v>
      </c>
      <c r="K267" s="301">
        <f>+'Հ3 Մաս 1'!Q40</f>
        <v>67116</v>
      </c>
      <c r="L267" s="301">
        <f>+'Հ3 Մաս 1'!R40</f>
        <v>67116</v>
      </c>
    </row>
    <row r="268" spans="1:12" s="272" customFormat="1" ht="27" customHeight="1">
      <c r="A268" s="275"/>
      <c r="B268" s="275"/>
      <c r="C268" s="275"/>
      <c r="D268" s="276"/>
      <c r="E268" s="313" t="s">
        <v>1083</v>
      </c>
      <c r="F268" s="276" t="s">
        <v>889</v>
      </c>
      <c r="G268" s="288">
        <f t="shared" ref="G268:I268" si="149">+G270</f>
        <v>0</v>
      </c>
      <c r="H268" s="301">
        <f t="shared" si="149"/>
        <v>0</v>
      </c>
      <c r="I268" s="301">
        <f t="shared" si="149"/>
        <v>0</v>
      </c>
      <c r="J268" s="301">
        <f t="shared" ref="J268:L268" si="150">+J270</f>
        <v>42000</v>
      </c>
      <c r="K268" s="301">
        <f t="shared" si="150"/>
        <v>42000</v>
      </c>
      <c r="L268" s="301">
        <f t="shared" si="150"/>
        <v>42000</v>
      </c>
    </row>
    <row r="269" spans="1:12" s="272" customFormat="1">
      <c r="A269" s="275"/>
      <c r="B269" s="275"/>
      <c r="C269" s="275"/>
      <c r="D269" s="276"/>
      <c r="E269" s="276"/>
      <c r="F269" s="276" t="s">
        <v>73</v>
      </c>
      <c r="G269" s="292"/>
      <c r="H269" s="301"/>
      <c r="I269" s="301"/>
      <c r="J269" s="301"/>
      <c r="K269" s="301"/>
      <c r="L269" s="301"/>
    </row>
    <row r="270" spans="1:12" s="272" customFormat="1">
      <c r="A270" s="275"/>
      <c r="B270" s="275"/>
      <c r="C270" s="275"/>
      <c r="D270" s="276"/>
      <c r="E270" s="276"/>
      <c r="F270" s="294" t="s">
        <v>353</v>
      </c>
      <c r="G270" s="295">
        <f t="shared" ref="G270:I270" si="151">+G272</f>
        <v>0</v>
      </c>
      <c r="H270" s="301">
        <f t="shared" si="151"/>
        <v>0</v>
      </c>
      <c r="I270" s="301">
        <f t="shared" si="151"/>
        <v>0</v>
      </c>
      <c r="J270" s="301">
        <f t="shared" ref="J270:L270" si="152">+J272</f>
        <v>42000</v>
      </c>
      <c r="K270" s="301">
        <f t="shared" si="152"/>
        <v>42000</v>
      </c>
      <c r="L270" s="301">
        <f t="shared" si="152"/>
        <v>42000</v>
      </c>
    </row>
    <row r="271" spans="1:12" s="272" customFormat="1" ht="25.5">
      <c r="A271" s="275"/>
      <c r="B271" s="275"/>
      <c r="C271" s="275"/>
      <c r="D271" s="276"/>
      <c r="E271" s="276"/>
      <c r="F271" s="276" t="s">
        <v>1032</v>
      </c>
      <c r="G271" s="292"/>
      <c r="H271" s="301"/>
      <c r="I271" s="301"/>
      <c r="J271" s="301"/>
      <c r="K271" s="301"/>
      <c r="L271" s="301"/>
    </row>
    <row r="272" spans="1:12" s="272" customFormat="1">
      <c r="A272" s="275"/>
      <c r="B272" s="275"/>
      <c r="C272" s="275"/>
      <c r="D272" s="276"/>
      <c r="E272" s="276"/>
      <c r="F272" s="276" t="s">
        <v>1033</v>
      </c>
      <c r="G272" s="288">
        <f t="shared" ref="G272:L275" si="153">+G273</f>
        <v>0</v>
      </c>
      <c r="H272" s="301">
        <f t="shared" si="153"/>
        <v>0</v>
      </c>
      <c r="I272" s="301">
        <f t="shared" si="153"/>
        <v>0</v>
      </c>
      <c r="J272" s="301">
        <f t="shared" si="153"/>
        <v>42000</v>
      </c>
      <c r="K272" s="301">
        <f t="shared" si="153"/>
        <v>42000</v>
      </c>
      <c r="L272" s="301">
        <f t="shared" si="153"/>
        <v>42000</v>
      </c>
    </row>
    <row r="273" spans="1:12" s="272" customFormat="1">
      <c r="A273" s="275"/>
      <c r="B273" s="275"/>
      <c r="C273" s="275"/>
      <c r="D273" s="276"/>
      <c r="E273" s="276"/>
      <c r="F273" s="276" t="s">
        <v>1034</v>
      </c>
      <c r="G273" s="288">
        <f t="shared" si="153"/>
        <v>0</v>
      </c>
      <c r="H273" s="301">
        <f t="shared" si="153"/>
        <v>0</v>
      </c>
      <c r="I273" s="301">
        <f t="shared" si="153"/>
        <v>0</v>
      </c>
      <c r="J273" s="301">
        <f t="shared" si="153"/>
        <v>42000</v>
      </c>
      <c r="K273" s="301">
        <f t="shared" si="153"/>
        <v>42000</v>
      </c>
      <c r="L273" s="301">
        <f t="shared" si="153"/>
        <v>42000</v>
      </c>
    </row>
    <row r="274" spans="1:12" s="272" customFormat="1">
      <c r="A274" s="275"/>
      <c r="B274" s="275"/>
      <c r="C274" s="275"/>
      <c r="D274" s="276"/>
      <c r="E274" s="276"/>
      <c r="F274" s="276" t="s">
        <v>1064</v>
      </c>
      <c r="G274" s="288">
        <f t="shared" si="153"/>
        <v>0</v>
      </c>
      <c r="H274" s="301">
        <f t="shared" si="153"/>
        <v>0</v>
      </c>
      <c r="I274" s="301">
        <f t="shared" si="153"/>
        <v>0</v>
      </c>
      <c r="J274" s="301">
        <f t="shared" si="153"/>
        <v>42000</v>
      </c>
      <c r="K274" s="301">
        <f t="shared" si="153"/>
        <v>42000</v>
      </c>
      <c r="L274" s="301">
        <f t="shared" si="153"/>
        <v>42000</v>
      </c>
    </row>
    <row r="275" spans="1:12" s="272" customFormat="1">
      <c r="A275" s="275"/>
      <c r="B275" s="275"/>
      <c r="C275" s="275"/>
      <c r="D275" s="276"/>
      <c r="E275" s="276"/>
      <c r="F275" s="276" t="s">
        <v>1065</v>
      </c>
      <c r="G275" s="288">
        <f t="shared" si="153"/>
        <v>0</v>
      </c>
      <c r="H275" s="301">
        <f t="shared" si="153"/>
        <v>0</v>
      </c>
      <c r="I275" s="301">
        <f t="shared" si="153"/>
        <v>0</v>
      </c>
      <c r="J275" s="301">
        <f t="shared" si="153"/>
        <v>42000</v>
      </c>
      <c r="K275" s="301">
        <f t="shared" si="153"/>
        <v>42000</v>
      </c>
      <c r="L275" s="301">
        <f t="shared" si="153"/>
        <v>42000</v>
      </c>
    </row>
    <row r="276" spans="1:12">
      <c r="A276" s="275"/>
      <c r="B276" s="275"/>
      <c r="C276" s="275"/>
      <c r="D276" s="276"/>
      <c r="E276" s="276"/>
      <c r="F276" s="276" t="s">
        <v>1066</v>
      </c>
      <c r="G276" s="288"/>
      <c r="H276" s="301">
        <f>+'Հ3 Մաս 1'!G41</f>
        <v>0</v>
      </c>
      <c r="I276" s="301">
        <f>+'Հ3 Մաս 1'!H41</f>
        <v>0</v>
      </c>
      <c r="J276" s="373">
        <f>+'Հ3 Մաս 1'!P41</f>
        <v>42000</v>
      </c>
      <c r="K276" s="373">
        <f>+'Հ3 Մաս 1'!Q41</f>
        <v>42000</v>
      </c>
      <c r="L276" s="373">
        <f>+'Հ3 Մաս 1'!R41</f>
        <v>42000</v>
      </c>
    </row>
    <row r="277" spans="1:12" s="272" customFormat="1" ht="27" customHeight="1">
      <c r="A277" s="275"/>
      <c r="B277" s="275"/>
      <c r="C277" s="275"/>
      <c r="D277" s="276"/>
      <c r="E277" s="375" t="s">
        <v>1083</v>
      </c>
      <c r="F277" s="305" t="s">
        <v>891</v>
      </c>
      <c r="G277" s="288">
        <f t="shared" ref="G277:L277" si="154">+G279</f>
        <v>0</v>
      </c>
      <c r="H277" s="301">
        <f t="shared" si="154"/>
        <v>0</v>
      </c>
      <c r="I277" s="301">
        <f t="shared" si="154"/>
        <v>0</v>
      </c>
      <c r="J277" s="301">
        <f t="shared" si="154"/>
        <v>0</v>
      </c>
      <c r="K277" s="301">
        <f t="shared" si="154"/>
        <v>55000</v>
      </c>
      <c r="L277" s="301">
        <f t="shared" si="154"/>
        <v>0</v>
      </c>
    </row>
    <row r="278" spans="1:12" s="272" customFormat="1">
      <c r="A278" s="275"/>
      <c r="B278" s="275"/>
      <c r="C278" s="275"/>
      <c r="D278" s="276"/>
      <c r="E278" s="276"/>
      <c r="F278" s="276" t="s">
        <v>73</v>
      </c>
      <c r="G278" s="292"/>
      <c r="H278" s="301"/>
      <c r="I278" s="301"/>
      <c r="J278" s="301"/>
      <c r="K278" s="301"/>
      <c r="L278" s="301"/>
    </row>
    <row r="279" spans="1:12" s="272" customFormat="1">
      <c r="A279" s="275"/>
      <c r="B279" s="275"/>
      <c r="C279" s="275"/>
      <c r="D279" s="276"/>
      <c r="E279" s="276"/>
      <c r="F279" s="294" t="s">
        <v>353</v>
      </c>
      <c r="G279" s="295">
        <f t="shared" ref="G279:L279" si="155">+G281</f>
        <v>0</v>
      </c>
      <c r="H279" s="301">
        <f t="shared" si="155"/>
        <v>0</v>
      </c>
      <c r="I279" s="301">
        <f t="shared" si="155"/>
        <v>0</v>
      </c>
      <c r="J279" s="301">
        <f t="shared" si="155"/>
        <v>0</v>
      </c>
      <c r="K279" s="301">
        <f t="shared" si="155"/>
        <v>55000</v>
      </c>
      <c r="L279" s="301">
        <f t="shared" si="155"/>
        <v>0</v>
      </c>
    </row>
    <row r="280" spans="1:12" s="272" customFormat="1" ht="25.5">
      <c r="A280" s="275"/>
      <c r="B280" s="275"/>
      <c r="C280" s="275"/>
      <c r="D280" s="276"/>
      <c r="E280" s="276"/>
      <c r="F280" s="276" t="s">
        <v>1032</v>
      </c>
      <c r="G280" s="292"/>
      <c r="H280" s="301"/>
      <c r="I280" s="301"/>
      <c r="J280" s="301"/>
      <c r="K280" s="301"/>
      <c r="L280" s="301"/>
    </row>
    <row r="281" spans="1:12" s="272" customFormat="1">
      <c r="A281" s="275"/>
      <c r="B281" s="275"/>
      <c r="C281" s="275"/>
      <c r="D281" s="276"/>
      <c r="E281" s="276"/>
      <c r="F281" s="276" t="s">
        <v>1033</v>
      </c>
      <c r="G281" s="288">
        <f t="shared" ref="G281:L284" si="156">+G282</f>
        <v>0</v>
      </c>
      <c r="H281" s="301">
        <f t="shared" si="156"/>
        <v>0</v>
      </c>
      <c r="I281" s="301">
        <f t="shared" si="156"/>
        <v>0</v>
      </c>
      <c r="J281" s="301">
        <f t="shared" si="156"/>
        <v>0</v>
      </c>
      <c r="K281" s="301">
        <f t="shared" si="156"/>
        <v>55000</v>
      </c>
      <c r="L281" s="301">
        <f t="shared" si="156"/>
        <v>0</v>
      </c>
    </row>
    <row r="282" spans="1:12" s="272" customFormat="1">
      <c r="A282" s="275"/>
      <c r="B282" s="275"/>
      <c r="C282" s="275"/>
      <c r="D282" s="276"/>
      <c r="E282" s="276"/>
      <c r="F282" s="313"/>
      <c r="G282" s="288">
        <f t="shared" si="156"/>
        <v>0</v>
      </c>
      <c r="H282" s="301">
        <f t="shared" si="156"/>
        <v>0</v>
      </c>
      <c r="I282" s="301">
        <f t="shared" si="156"/>
        <v>0</v>
      </c>
      <c r="J282" s="301">
        <f t="shared" si="156"/>
        <v>0</v>
      </c>
      <c r="K282" s="301">
        <f t="shared" si="156"/>
        <v>55000</v>
      </c>
      <c r="L282" s="301">
        <f t="shared" si="156"/>
        <v>0</v>
      </c>
    </row>
    <row r="283" spans="1:12" s="272" customFormat="1">
      <c r="A283" s="275"/>
      <c r="B283" s="275"/>
      <c r="C283" s="275"/>
      <c r="D283" s="276"/>
      <c r="E283" s="276"/>
      <c r="F283" s="313"/>
      <c r="G283" s="288">
        <f t="shared" si="156"/>
        <v>0</v>
      </c>
      <c r="H283" s="301">
        <f t="shared" si="156"/>
        <v>0</v>
      </c>
      <c r="I283" s="301">
        <f t="shared" si="156"/>
        <v>0</v>
      </c>
      <c r="J283" s="301">
        <f t="shared" si="156"/>
        <v>0</v>
      </c>
      <c r="K283" s="301">
        <f t="shared" si="156"/>
        <v>55000</v>
      </c>
      <c r="L283" s="301">
        <f t="shared" si="156"/>
        <v>0</v>
      </c>
    </row>
    <row r="284" spans="1:12" s="272" customFormat="1">
      <c r="A284" s="275"/>
      <c r="B284" s="275"/>
      <c r="C284" s="275"/>
      <c r="D284" s="276"/>
      <c r="E284" s="276"/>
      <c r="F284" s="313"/>
      <c r="G284" s="288">
        <f t="shared" si="156"/>
        <v>0</v>
      </c>
      <c r="H284" s="301">
        <f t="shared" si="156"/>
        <v>0</v>
      </c>
      <c r="I284" s="301">
        <f t="shared" si="156"/>
        <v>0</v>
      </c>
      <c r="J284" s="301">
        <f t="shared" si="156"/>
        <v>0</v>
      </c>
      <c r="K284" s="301">
        <f t="shared" si="156"/>
        <v>55000</v>
      </c>
      <c r="L284" s="301">
        <f t="shared" si="156"/>
        <v>0</v>
      </c>
    </row>
    <row r="285" spans="1:12">
      <c r="A285" s="275"/>
      <c r="B285" s="275"/>
      <c r="C285" s="275"/>
      <c r="D285" s="276"/>
      <c r="E285" s="276"/>
      <c r="F285" s="313"/>
      <c r="G285" s="288"/>
      <c r="H285" s="301">
        <f>+'Հ3 Մաս 1'!G42</f>
        <v>0</v>
      </c>
      <c r="I285" s="301">
        <f>+'Հ3 Մաս 1'!H42</f>
        <v>0</v>
      </c>
      <c r="J285" s="373">
        <f>+'Հ3 Մաս 1'!P42</f>
        <v>0</v>
      </c>
      <c r="K285" s="373">
        <f>+'Հ3 Մաս 1'!Q42</f>
        <v>55000</v>
      </c>
      <c r="L285" s="373">
        <f>+'Հ3 Մաս 1'!R42</f>
        <v>0</v>
      </c>
    </row>
    <row r="286" spans="1:12" s="287" customFormat="1">
      <c r="A286" s="283"/>
      <c r="B286" s="283"/>
      <c r="C286" s="283"/>
      <c r="D286" s="283" t="s">
        <v>1084</v>
      </c>
      <c r="E286" s="283"/>
      <c r="F286" s="283" t="s">
        <v>1085</v>
      </c>
      <c r="G286" s="284">
        <f t="shared" ref="G286:I286" si="157">+G289+G298+G307+G316+G339+G348+G371+G387+G396+G412+G421+G430+G439+G448+G457+G481+G490+G510</f>
        <v>12381037.24</v>
      </c>
      <c r="H286" s="285">
        <f t="shared" si="157"/>
        <v>13541130.939999999</v>
      </c>
      <c r="I286" s="286">
        <f t="shared" si="157"/>
        <v>16371477.9</v>
      </c>
      <c r="J286" s="286">
        <f t="shared" ref="J286:L286" si="158">+J289+J298+J307+J316+J339+J348+J371+J387+J396+J412+J421+J430+J439+J448+J457+J481+J490+J510</f>
        <v>15902947.613000002</v>
      </c>
      <c r="K286" s="286">
        <f t="shared" si="158"/>
        <v>19842896.235923368</v>
      </c>
      <c r="L286" s="286">
        <f t="shared" si="158"/>
        <v>22089566.36899839</v>
      </c>
    </row>
    <row r="287" spans="1:12">
      <c r="A287" s="275"/>
      <c r="B287" s="275"/>
      <c r="C287" s="275"/>
      <c r="D287" s="276"/>
      <c r="E287" s="277"/>
      <c r="F287" s="276" t="s">
        <v>1025</v>
      </c>
      <c r="G287" s="307"/>
      <c r="H287" s="373">
        <v>13541130.939999999</v>
      </c>
      <c r="I287" s="373">
        <v>16371477.9</v>
      </c>
      <c r="J287" s="373">
        <f>+'Հ3 Մաս 1'!P43</f>
        <v>15902947.613000002</v>
      </c>
      <c r="K287" s="373">
        <f>+'Հ3 Մաս 1'!Q43</f>
        <v>19842896.235923368</v>
      </c>
      <c r="L287" s="373">
        <f>+'Հ3 Մաս 1'!R43</f>
        <v>22089566.36899839</v>
      </c>
    </row>
    <row r="288" spans="1:12">
      <c r="A288" s="275"/>
      <c r="B288" s="275"/>
      <c r="C288" s="275"/>
      <c r="D288" s="276"/>
      <c r="E288" s="277"/>
      <c r="F288" s="276"/>
      <c r="G288" s="307"/>
      <c r="H288" s="373">
        <f>+H286-H287</f>
        <v>0</v>
      </c>
      <c r="I288" s="373">
        <f t="shared" ref="I288:L288" si="159">+I286-I287</f>
        <v>0</v>
      </c>
      <c r="J288" s="373">
        <f t="shared" si="159"/>
        <v>0</v>
      </c>
      <c r="K288" s="373">
        <f t="shared" si="159"/>
        <v>0</v>
      </c>
      <c r="L288" s="373">
        <f t="shared" si="159"/>
        <v>0</v>
      </c>
    </row>
    <row r="289" spans="1:12" ht="21.75" customHeight="1">
      <c r="A289" s="290" t="s">
        <v>1086</v>
      </c>
      <c r="B289" s="290" t="s">
        <v>1087</v>
      </c>
      <c r="C289" s="290" t="s">
        <v>1088</v>
      </c>
      <c r="D289" s="276"/>
      <c r="E289" s="277" t="s">
        <v>1038</v>
      </c>
      <c r="F289" s="277" t="s">
        <v>1089</v>
      </c>
      <c r="G289" s="302">
        <f t="shared" ref="G289:I289" si="160">+G291</f>
        <v>66859</v>
      </c>
      <c r="H289" s="301">
        <f t="shared" si="160"/>
        <v>66312.3</v>
      </c>
      <c r="I289" s="301">
        <f t="shared" si="160"/>
        <v>66312.3</v>
      </c>
      <c r="J289" s="301">
        <f t="shared" ref="J289:L289" si="161">+J291</f>
        <v>114631.573</v>
      </c>
      <c r="K289" s="301">
        <f t="shared" si="161"/>
        <v>136474.86300000001</v>
      </c>
      <c r="L289" s="301">
        <f t="shared" si="161"/>
        <v>160633.823</v>
      </c>
    </row>
    <row r="290" spans="1:12">
      <c r="A290" s="275"/>
      <c r="B290" s="275"/>
      <c r="C290" s="275"/>
      <c r="D290" s="276"/>
      <c r="E290" s="277"/>
      <c r="F290" s="276" t="s">
        <v>73</v>
      </c>
      <c r="G290" s="307"/>
      <c r="H290" s="301"/>
      <c r="I290" s="301"/>
      <c r="J290" s="301"/>
      <c r="K290" s="301"/>
      <c r="L290" s="301"/>
    </row>
    <row r="291" spans="1:12">
      <c r="A291" s="275"/>
      <c r="B291" s="275"/>
      <c r="C291" s="275"/>
      <c r="D291" s="276"/>
      <c r="E291" s="277"/>
      <c r="F291" s="294" t="s">
        <v>353</v>
      </c>
      <c r="G291" s="309">
        <f t="shared" ref="G291:I291" si="162">+G293</f>
        <v>66859</v>
      </c>
      <c r="H291" s="301">
        <f t="shared" si="162"/>
        <v>66312.3</v>
      </c>
      <c r="I291" s="301">
        <f t="shared" si="162"/>
        <v>66312.3</v>
      </c>
      <c r="J291" s="301">
        <f t="shared" ref="J291:L291" si="163">+J293</f>
        <v>114631.573</v>
      </c>
      <c r="K291" s="301">
        <f t="shared" si="163"/>
        <v>136474.86300000001</v>
      </c>
      <c r="L291" s="301">
        <f t="shared" si="163"/>
        <v>160633.823</v>
      </c>
    </row>
    <row r="292" spans="1:12" ht="25.5">
      <c r="A292" s="275"/>
      <c r="B292" s="275"/>
      <c r="C292" s="275"/>
      <c r="D292" s="276"/>
      <c r="E292" s="277"/>
      <c r="F292" s="276" t="s">
        <v>1032</v>
      </c>
      <c r="G292" s="307"/>
      <c r="H292" s="301"/>
      <c r="I292" s="301"/>
      <c r="J292" s="301"/>
      <c r="K292" s="301"/>
      <c r="L292" s="301"/>
    </row>
    <row r="293" spans="1:12">
      <c r="A293" s="275"/>
      <c r="B293" s="275"/>
      <c r="C293" s="275"/>
      <c r="D293" s="276"/>
      <c r="E293" s="277"/>
      <c r="F293" s="276" t="s">
        <v>1033</v>
      </c>
      <c r="G293" s="302">
        <f t="shared" ref="G293:L296" si="164">+G294</f>
        <v>66859</v>
      </c>
      <c r="H293" s="301">
        <f t="shared" si="164"/>
        <v>66312.3</v>
      </c>
      <c r="I293" s="301">
        <f t="shared" si="164"/>
        <v>66312.3</v>
      </c>
      <c r="J293" s="301">
        <f t="shared" si="164"/>
        <v>114631.573</v>
      </c>
      <c r="K293" s="301">
        <f t="shared" si="164"/>
        <v>136474.86300000001</v>
      </c>
      <c r="L293" s="301">
        <f t="shared" si="164"/>
        <v>160633.823</v>
      </c>
    </row>
    <row r="294" spans="1:12">
      <c r="A294" s="275"/>
      <c r="B294" s="275"/>
      <c r="C294" s="275"/>
      <c r="D294" s="276"/>
      <c r="E294" s="277"/>
      <c r="F294" s="276" t="s">
        <v>1034</v>
      </c>
      <c r="G294" s="302">
        <f t="shared" si="164"/>
        <v>66859</v>
      </c>
      <c r="H294" s="301">
        <f t="shared" si="164"/>
        <v>66312.3</v>
      </c>
      <c r="I294" s="301">
        <f t="shared" si="164"/>
        <v>66312.3</v>
      </c>
      <c r="J294" s="301">
        <f t="shared" si="164"/>
        <v>114631.573</v>
      </c>
      <c r="K294" s="301">
        <f t="shared" si="164"/>
        <v>136474.86300000001</v>
      </c>
      <c r="L294" s="301">
        <f t="shared" si="164"/>
        <v>160633.823</v>
      </c>
    </row>
    <row r="295" spans="1:12">
      <c r="A295" s="275"/>
      <c r="B295" s="275"/>
      <c r="C295" s="275"/>
      <c r="D295" s="276"/>
      <c r="E295" s="277"/>
      <c r="F295" s="276" t="s">
        <v>1035</v>
      </c>
      <c r="G295" s="302">
        <f t="shared" si="164"/>
        <v>66859</v>
      </c>
      <c r="H295" s="301">
        <f t="shared" si="164"/>
        <v>66312.3</v>
      </c>
      <c r="I295" s="301">
        <f t="shared" si="164"/>
        <v>66312.3</v>
      </c>
      <c r="J295" s="301">
        <f t="shared" si="164"/>
        <v>114631.573</v>
      </c>
      <c r="K295" s="301">
        <f t="shared" si="164"/>
        <v>136474.86300000001</v>
      </c>
      <c r="L295" s="301">
        <f t="shared" si="164"/>
        <v>160633.823</v>
      </c>
    </row>
    <row r="296" spans="1:12">
      <c r="A296" s="275"/>
      <c r="B296" s="275"/>
      <c r="C296" s="275"/>
      <c r="D296" s="276"/>
      <c r="E296" s="277"/>
      <c r="F296" s="276" t="s">
        <v>1036</v>
      </c>
      <c r="G296" s="302">
        <f t="shared" si="164"/>
        <v>66859</v>
      </c>
      <c r="H296" s="301">
        <f t="shared" si="164"/>
        <v>66312.3</v>
      </c>
      <c r="I296" s="301">
        <f t="shared" si="164"/>
        <v>66312.3</v>
      </c>
      <c r="J296" s="301">
        <f t="shared" si="164"/>
        <v>114631.573</v>
      </c>
      <c r="K296" s="301">
        <f t="shared" si="164"/>
        <v>136474.86300000001</v>
      </c>
      <c r="L296" s="301">
        <f t="shared" si="164"/>
        <v>160633.823</v>
      </c>
    </row>
    <row r="297" spans="1:12">
      <c r="A297" s="275"/>
      <c r="B297" s="275"/>
      <c r="C297" s="275"/>
      <c r="D297" s="276"/>
      <c r="E297" s="277"/>
      <c r="F297" s="300" t="s">
        <v>1037</v>
      </c>
      <c r="G297" s="302">
        <v>66859</v>
      </c>
      <c r="H297" s="373">
        <f>+'Հ3 Մաս 1'!G46</f>
        <v>66312.3</v>
      </c>
      <c r="I297" s="373">
        <f>+'Հ3 Մաս 1'!H46</f>
        <v>66312.3</v>
      </c>
      <c r="J297" s="373">
        <f>+'Հ3 Մաս 1'!P46</f>
        <v>114631.573</v>
      </c>
      <c r="K297" s="373">
        <f>+'Հ3 Մաս 1'!Q46</f>
        <v>136474.86300000001</v>
      </c>
      <c r="L297" s="373">
        <f>+'Հ3 Մաս 1'!R46</f>
        <v>160633.823</v>
      </c>
    </row>
    <row r="298" spans="1:12" ht="25.5" customHeight="1">
      <c r="A298" s="290" t="s">
        <v>1086</v>
      </c>
      <c r="B298" s="290" t="s">
        <v>1087</v>
      </c>
      <c r="C298" s="290" t="s">
        <v>1088</v>
      </c>
      <c r="D298" s="276"/>
      <c r="E298" s="277">
        <v>11007</v>
      </c>
      <c r="F298" s="276" t="s">
        <v>357</v>
      </c>
      <c r="G298" s="302">
        <f t="shared" ref="G298:I298" si="165">+G300</f>
        <v>0</v>
      </c>
      <c r="H298" s="301">
        <f t="shared" si="165"/>
        <v>19400</v>
      </c>
      <c r="I298" s="301">
        <f t="shared" si="165"/>
        <v>0</v>
      </c>
      <c r="J298" s="301">
        <f t="shared" ref="J298:L298" si="166">+J300</f>
        <v>0</v>
      </c>
      <c r="K298" s="301">
        <f t="shared" si="166"/>
        <v>0</v>
      </c>
      <c r="L298" s="301">
        <f t="shared" si="166"/>
        <v>0</v>
      </c>
    </row>
    <row r="299" spans="1:12" ht="12.75" customHeight="1">
      <c r="A299" s="275"/>
      <c r="B299" s="275"/>
      <c r="C299" s="275"/>
      <c r="D299" s="276"/>
      <c r="E299" s="277"/>
      <c r="F299" s="276" t="s">
        <v>73</v>
      </c>
      <c r="G299" s="307"/>
      <c r="H299" s="301"/>
      <c r="I299" s="301"/>
      <c r="J299" s="301"/>
      <c r="K299" s="301"/>
      <c r="L299" s="301"/>
    </row>
    <row r="300" spans="1:12" ht="12.75" customHeight="1">
      <c r="A300" s="275"/>
      <c r="B300" s="275"/>
      <c r="C300" s="275"/>
      <c r="D300" s="276"/>
      <c r="E300" s="277"/>
      <c r="F300" s="315" t="s">
        <v>353</v>
      </c>
      <c r="G300" s="309">
        <f t="shared" ref="G300:I300" si="167">+G302</f>
        <v>0</v>
      </c>
      <c r="H300" s="301">
        <f t="shared" si="167"/>
        <v>19400</v>
      </c>
      <c r="I300" s="301">
        <f t="shared" si="167"/>
        <v>0</v>
      </c>
      <c r="J300" s="301">
        <f t="shared" ref="J300:L300" si="168">+J302</f>
        <v>0</v>
      </c>
      <c r="K300" s="301">
        <f t="shared" si="168"/>
        <v>0</v>
      </c>
      <c r="L300" s="301">
        <f t="shared" si="168"/>
        <v>0</v>
      </c>
    </row>
    <row r="301" spans="1:12" ht="12.75" customHeight="1">
      <c r="A301" s="275"/>
      <c r="B301" s="275"/>
      <c r="C301" s="275"/>
      <c r="D301" s="276"/>
      <c r="E301" s="277"/>
      <c r="F301" s="276" t="s">
        <v>1032</v>
      </c>
      <c r="G301" s="307"/>
      <c r="H301" s="301"/>
      <c r="I301" s="301"/>
      <c r="J301" s="301"/>
      <c r="K301" s="301"/>
      <c r="L301" s="301"/>
    </row>
    <row r="302" spans="1:12" ht="12.75" customHeight="1">
      <c r="A302" s="275"/>
      <c r="B302" s="275"/>
      <c r="C302" s="275"/>
      <c r="D302" s="276"/>
      <c r="E302" s="277"/>
      <c r="F302" s="276" t="s">
        <v>1033</v>
      </c>
      <c r="G302" s="302">
        <f t="shared" ref="G302:L305" si="169">+G303</f>
        <v>0</v>
      </c>
      <c r="H302" s="301">
        <f t="shared" si="169"/>
        <v>19400</v>
      </c>
      <c r="I302" s="301">
        <f t="shared" si="169"/>
        <v>0</v>
      </c>
      <c r="J302" s="301">
        <f t="shared" si="169"/>
        <v>0</v>
      </c>
      <c r="K302" s="301">
        <f t="shared" si="169"/>
        <v>0</v>
      </c>
      <c r="L302" s="301">
        <f t="shared" si="169"/>
        <v>0</v>
      </c>
    </row>
    <row r="303" spans="1:12" ht="12.75" customHeight="1">
      <c r="A303" s="275"/>
      <c r="B303" s="275"/>
      <c r="C303" s="275"/>
      <c r="D303" s="276"/>
      <c r="E303" s="277"/>
      <c r="F303" s="276" t="s">
        <v>1034</v>
      </c>
      <c r="G303" s="302">
        <f t="shared" si="169"/>
        <v>0</v>
      </c>
      <c r="H303" s="301">
        <f t="shared" si="169"/>
        <v>19400</v>
      </c>
      <c r="I303" s="301">
        <f t="shared" si="169"/>
        <v>0</v>
      </c>
      <c r="J303" s="301">
        <f t="shared" si="169"/>
        <v>0</v>
      </c>
      <c r="K303" s="301">
        <f t="shared" si="169"/>
        <v>0</v>
      </c>
      <c r="L303" s="301">
        <f t="shared" si="169"/>
        <v>0</v>
      </c>
    </row>
    <row r="304" spans="1:12" ht="12.75" customHeight="1">
      <c r="A304" s="275"/>
      <c r="B304" s="275"/>
      <c r="C304" s="275"/>
      <c r="D304" s="276"/>
      <c r="E304" s="277"/>
      <c r="F304" s="276" t="s">
        <v>1035</v>
      </c>
      <c r="G304" s="302">
        <f t="shared" si="169"/>
        <v>0</v>
      </c>
      <c r="H304" s="301">
        <f t="shared" si="169"/>
        <v>19400</v>
      </c>
      <c r="I304" s="301">
        <f t="shared" si="169"/>
        <v>0</v>
      </c>
      <c r="J304" s="301">
        <f t="shared" si="169"/>
        <v>0</v>
      </c>
      <c r="K304" s="301">
        <f t="shared" si="169"/>
        <v>0</v>
      </c>
      <c r="L304" s="301">
        <f t="shared" si="169"/>
        <v>0</v>
      </c>
    </row>
    <row r="305" spans="1:12" ht="12.75" customHeight="1">
      <c r="A305" s="275"/>
      <c r="B305" s="275"/>
      <c r="C305" s="275"/>
      <c r="D305" s="276"/>
      <c r="E305" s="277"/>
      <c r="F305" s="276" t="s">
        <v>1036</v>
      </c>
      <c r="G305" s="302">
        <f t="shared" si="169"/>
        <v>0</v>
      </c>
      <c r="H305" s="301">
        <f t="shared" si="169"/>
        <v>19400</v>
      </c>
      <c r="I305" s="301">
        <f t="shared" si="169"/>
        <v>0</v>
      </c>
      <c r="J305" s="301">
        <f t="shared" si="169"/>
        <v>0</v>
      </c>
      <c r="K305" s="301">
        <f t="shared" si="169"/>
        <v>0</v>
      </c>
      <c r="L305" s="301">
        <f t="shared" si="169"/>
        <v>0</v>
      </c>
    </row>
    <row r="306" spans="1:12" ht="12.75" customHeight="1">
      <c r="A306" s="275"/>
      <c r="B306" s="275"/>
      <c r="C306" s="275"/>
      <c r="D306" s="276"/>
      <c r="E306" s="277"/>
      <c r="F306" s="300" t="s">
        <v>1037</v>
      </c>
      <c r="G306" s="302">
        <v>0</v>
      </c>
      <c r="H306" s="373">
        <f>+'Հ3 Մաս 1'!G47</f>
        <v>19400</v>
      </c>
      <c r="I306" s="373">
        <f>+'Հ3 Մաս 1'!H47</f>
        <v>0</v>
      </c>
      <c r="J306" s="373">
        <f>+'Հ3 Մաս 1'!P47</f>
        <v>0</v>
      </c>
      <c r="K306" s="373">
        <f>+'Հ3 Մաս 1'!Q47</f>
        <v>0</v>
      </c>
      <c r="L306" s="373">
        <f>+'Հ3 Մաս 1'!R47</f>
        <v>0</v>
      </c>
    </row>
    <row r="307" spans="1:12" ht="25.5" collapsed="1">
      <c r="A307" s="290" t="s">
        <v>1086</v>
      </c>
      <c r="B307" s="290" t="s">
        <v>1091</v>
      </c>
      <c r="C307" s="290" t="s">
        <v>1029</v>
      </c>
      <c r="D307" s="276"/>
      <c r="E307" s="277" t="s">
        <v>1062</v>
      </c>
      <c r="F307" s="277" t="s">
        <v>1092</v>
      </c>
      <c r="G307" s="302">
        <f t="shared" ref="G307:I307" si="170">+G309</f>
        <v>462877.76</v>
      </c>
      <c r="H307" s="301">
        <f t="shared" si="170"/>
        <v>744526.15</v>
      </c>
      <c r="I307" s="301">
        <f t="shared" si="170"/>
        <v>1019280</v>
      </c>
      <c r="J307" s="301">
        <f t="shared" ref="J307:L307" si="171">+J309</f>
        <v>1500600</v>
      </c>
      <c r="K307" s="301">
        <f t="shared" si="171"/>
        <v>2266944</v>
      </c>
      <c r="L307" s="301">
        <f t="shared" si="171"/>
        <v>2266944</v>
      </c>
    </row>
    <row r="308" spans="1:12">
      <c r="A308" s="275"/>
      <c r="B308" s="275"/>
      <c r="C308" s="275"/>
      <c r="D308" s="276"/>
      <c r="E308" s="277"/>
      <c r="F308" s="276" t="s">
        <v>73</v>
      </c>
      <c r="G308" s="307"/>
      <c r="H308" s="301"/>
      <c r="I308" s="301"/>
      <c r="J308" s="301"/>
      <c r="K308" s="301"/>
      <c r="L308" s="301"/>
    </row>
    <row r="309" spans="1:12">
      <c r="A309" s="275"/>
      <c r="B309" s="275"/>
      <c r="C309" s="275"/>
      <c r="D309" s="276"/>
      <c r="E309" s="277"/>
      <c r="F309" s="294" t="s">
        <v>353</v>
      </c>
      <c r="G309" s="309">
        <f t="shared" ref="G309:I309" si="172">+G311</f>
        <v>462877.76</v>
      </c>
      <c r="H309" s="301">
        <f t="shared" si="172"/>
        <v>744526.15</v>
      </c>
      <c r="I309" s="301">
        <f t="shared" si="172"/>
        <v>1019280</v>
      </c>
      <c r="J309" s="301">
        <f t="shared" ref="J309:L309" si="173">+J311</f>
        <v>1500600</v>
      </c>
      <c r="K309" s="301">
        <f t="shared" si="173"/>
        <v>2266944</v>
      </c>
      <c r="L309" s="301">
        <f t="shared" si="173"/>
        <v>2266944</v>
      </c>
    </row>
    <row r="310" spans="1:12" ht="25.5">
      <c r="A310" s="275"/>
      <c r="B310" s="275"/>
      <c r="C310" s="275"/>
      <c r="D310" s="276"/>
      <c r="E310" s="277"/>
      <c r="F310" s="276" t="s">
        <v>1032</v>
      </c>
      <c r="G310" s="307"/>
      <c r="H310" s="301"/>
      <c r="I310" s="301"/>
      <c r="J310" s="301"/>
      <c r="K310" s="301"/>
      <c r="L310" s="301"/>
    </row>
    <row r="311" spans="1:12">
      <c r="A311" s="275"/>
      <c r="B311" s="275"/>
      <c r="C311" s="275"/>
      <c r="D311" s="276"/>
      <c r="E311" s="277"/>
      <c r="F311" s="276" t="s">
        <v>1033</v>
      </c>
      <c r="G311" s="302">
        <f t="shared" ref="G311:L314" si="174">+G312</f>
        <v>462877.76</v>
      </c>
      <c r="H311" s="301">
        <f t="shared" si="174"/>
        <v>744526.15</v>
      </c>
      <c r="I311" s="301">
        <f t="shared" si="174"/>
        <v>1019280</v>
      </c>
      <c r="J311" s="301">
        <f t="shared" si="174"/>
        <v>1500600</v>
      </c>
      <c r="K311" s="301">
        <f t="shared" si="174"/>
        <v>2266944</v>
      </c>
      <c r="L311" s="301">
        <f t="shared" si="174"/>
        <v>2266944</v>
      </c>
    </row>
    <row r="312" spans="1:12">
      <c r="A312" s="275"/>
      <c r="B312" s="275"/>
      <c r="C312" s="275"/>
      <c r="D312" s="276"/>
      <c r="E312" s="277"/>
      <c r="F312" s="276" t="s">
        <v>1034</v>
      </c>
      <c r="G312" s="302">
        <f t="shared" si="174"/>
        <v>462877.76</v>
      </c>
      <c r="H312" s="301">
        <f t="shared" si="174"/>
        <v>744526.15</v>
      </c>
      <c r="I312" s="301">
        <f t="shared" si="174"/>
        <v>1019280</v>
      </c>
      <c r="J312" s="301">
        <f t="shared" si="174"/>
        <v>1500600</v>
      </c>
      <c r="K312" s="301">
        <f t="shared" si="174"/>
        <v>2266944</v>
      </c>
      <c r="L312" s="301">
        <f t="shared" si="174"/>
        <v>2266944</v>
      </c>
    </row>
    <row r="313" spans="1:12">
      <c r="A313" s="275"/>
      <c r="B313" s="275"/>
      <c r="C313" s="275"/>
      <c r="D313" s="276"/>
      <c r="E313" s="277"/>
      <c r="F313" s="276" t="s">
        <v>1064</v>
      </c>
      <c r="G313" s="302">
        <f t="shared" si="174"/>
        <v>462877.76</v>
      </c>
      <c r="H313" s="301">
        <f t="shared" si="174"/>
        <v>744526.15</v>
      </c>
      <c r="I313" s="301">
        <f t="shared" si="174"/>
        <v>1019280</v>
      </c>
      <c r="J313" s="301">
        <f t="shared" si="174"/>
        <v>1500600</v>
      </c>
      <c r="K313" s="301">
        <f t="shared" si="174"/>
        <v>2266944</v>
      </c>
      <c r="L313" s="301">
        <f t="shared" si="174"/>
        <v>2266944</v>
      </c>
    </row>
    <row r="314" spans="1:12">
      <c r="A314" s="275"/>
      <c r="B314" s="275"/>
      <c r="C314" s="275"/>
      <c r="D314" s="276"/>
      <c r="E314" s="277"/>
      <c r="F314" s="276" t="s">
        <v>1065</v>
      </c>
      <c r="G314" s="302">
        <f t="shared" si="174"/>
        <v>462877.76</v>
      </c>
      <c r="H314" s="301">
        <f t="shared" si="174"/>
        <v>744526.15</v>
      </c>
      <c r="I314" s="301">
        <f t="shared" si="174"/>
        <v>1019280</v>
      </c>
      <c r="J314" s="301">
        <f t="shared" si="174"/>
        <v>1500600</v>
      </c>
      <c r="K314" s="301">
        <f t="shared" si="174"/>
        <v>2266944</v>
      </c>
      <c r="L314" s="301">
        <f t="shared" si="174"/>
        <v>2266944</v>
      </c>
    </row>
    <row r="315" spans="1:12">
      <c r="A315" s="275"/>
      <c r="B315" s="275"/>
      <c r="C315" s="275"/>
      <c r="D315" s="276"/>
      <c r="E315" s="277"/>
      <c r="F315" s="304" t="s">
        <v>1066</v>
      </c>
      <c r="G315" s="302">
        <v>462877.76</v>
      </c>
      <c r="H315" s="373">
        <f>+'Հ3 Մաս 1'!G48</f>
        <v>744526.15</v>
      </c>
      <c r="I315" s="373">
        <f>+'Հ3 Մաս 1'!H48</f>
        <v>1019280</v>
      </c>
      <c r="J315" s="373">
        <f>+'Հ3 Մաս 1'!P48</f>
        <v>1500600</v>
      </c>
      <c r="K315" s="373">
        <f>+'Հ3 Մաս 1'!Q48</f>
        <v>2266944</v>
      </c>
      <c r="L315" s="373">
        <f>+'Հ3 Մաս 1'!R48</f>
        <v>2266944</v>
      </c>
    </row>
    <row r="316" spans="1:12" ht="25.5">
      <c r="A316" s="290" t="s">
        <v>1086</v>
      </c>
      <c r="B316" s="290" t="s">
        <v>1091</v>
      </c>
      <c r="C316" s="290" t="s">
        <v>1093</v>
      </c>
      <c r="D316" s="276"/>
      <c r="E316" s="277" t="s">
        <v>1067</v>
      </c>
      <c r="F316" s="277" t="s">
        <v>1094</v>
      </c>
      <c r="G316" s="302">
        <f t="shared" ref="G316:I316" si="175">+G318+G325+G332</f>
        <v>692747.65</v>
      </c>
      <c r="H316" s="301">
        <f>+H318+H325+H332</f>
        <v>823652.93</v>
      </c>
      <c r="I316" s="301">
        <f t="shared" si="175"/>
        <v>968289</v>
      </c>
      <c r="J316" s="301">
        <f t="shared" ref="J316:L316" si="176">+J318+J325+J332</f>
        <v>1653900</v>
      </c>
      <c r="K316" s="301">
        <f t="shared" si="176"/>
        <v>2115432</v>
      </c>
      <c r="L316" s="301">
        <f t="shared" si="176"/>
        <v>2115432</v>
      </c>
    </row>
    <row r="317" spans="1:12">
      <c r="A317" s="275"/>
      <c r="B317" s="275"/>
      <c r="C317" s="275"/>
      <c r="D317" s="276"/>
      <c r="E317" s="277"/>
      <c r="F317" s="276" t="s">
        <v>73</v>
      </c>
      <c r="G317" s="307"/>
      <c r="H317" s="301"/>
      <c r="I317" s="301"/>
      <c r="J317" s="301"/>
      <c r="K317" s="301"/>
      <c r="L317" s="301"/>
    </row>
    <row r="318" spans="1:12">
      <c r="A318" s="275"/>
      <c r="B318" s="275"/>
      <c r="C318" s="275"/>
      <c r="D318" s="276"/>
      <c r="E318" s="277"/>
      <c r="F318" s="294" t="s">
        <v>353</v>
      </c>
      <c r="G318" s="309">
        <f t="shared" ref="G318:I318" si="177">+G320</f>
        <v>678360.4</v>
      </c>
      <c r="H318" s="301">
        <f t="shared" si="177"/>
        <v>821988.38</v>
      </c>
      <c r="I318" s="301">
        <f t="shared" si="177"/>
        <v>967689</v>
      </c>
      <c r="J318" s="301">
        <f t="shared" ref="J318:L318" si="178">+J320</f>
        <v>1653300</v>
      </c>
      <c r="K318" s="301">
        <f t="shared" si="178"/>
        <v>2114232</v>
      </c>
      <c r="L318" s="301">
        <f t="shared" si="178"/>
        <v>2114232</v>
      </c>
    </row>
    <row r="319" spans="1:12" ht="25.5">
      <c r="A319" s="275"/>
      <c r="B319" s="275"/>
      <c r="C319" s="275"/>
      <c r="D319" s="276"/>
      <c r="E319" s="277"/>
      <c r="F319" s="276" t="s">
        <v>1032</v>
      </c>
      <c r="G319" s="307"/>
      <c r="H319" s="301"/>
      <c r="I319" s="301"/>
      <c r="J319" s="301"/>
      <c r="K319" s="301"/>
      <c r="L319" s="301"/>
    </row>
    <row r="320" spans="1:12">
      <c r="A320" s="275"/>
      <c r="B320" s="275"/>
      <c r="C320" s="275"/>
      <c r="D320" s="276"/>
      <c r="E320" s="277"/>
      <c r="F320" s="276" t="s">
        <v>1033</v>
      </c>
      <c r="G320" s="302">
        <f t="shared" ref="G320:L323" si="179">+G321</f>
        <v>678360.4</v>
      </c>
      <c r="H320" s="301">
        <f t="shared" si="179"/>
        <v>821988.38</v>
      </c>
      <c r="I320" s="301">
        <f t="shared" si="179"/>
        <v>967689</v>
      </c>
      <c r="J320" s="301">
        <f t="shared" si="179"/>
        <v>1653300</v>
      </c>
      <c r="K320" s="301">
        <f t="shared" si="179"/>
        <v>2114232</v>
      </c>
      <c r="L320" s="301">
        <f t="shared" si="179"/>
        <v>2114232</v>
      </c>
    </row>
    <row r="321" spans="1:12">
      <c r="A321" s="275"/>
      <c r="B321" s="275"/>
      <c r="C321" s="275"/>
      <c r="D321" s="276"/>
      <c r="E321" s="277"/>
      <c r="F321" s="276" t="s">
        <v>1034</v>
      </c>
      <c r="G321" s="302">
        <f t="shared" si="179"/>
        <v>678360.4</v>
      </c>
      <c r="H321" s="301">
        <f t="shared" si="179"/>
        <v>821988.38</v>
      </c>
      <c r="I321" s="301">
        <f t="shared" si="179"/>
        <v>967689</v>
      </c>
      <c r="J321" s="301">
        <f t="shared" si="179"/>
        <v>1653300</v>
      </c>
      <c r="K321" s="301">
        <f t="shared" si="179"/>
        <v>2114232</v>
      </c>
      <c r="L321" s="301">
        <f t="shared" si="179"/>
        <v>2114232</v>
      </c>
    </row>
    <row r="322" spans="1:12">
      <c r="A322" s="275"/>
      <c r="B322" s="275"/>
      <c r="C322" s="275"/>
      <c r="D322" s="276"/>
      <c r="E322" s="277"/>
      <c r="F322" s="276" t="s">
        <v>1064</v>
      </c>
      <c r="G322" s="302">
        <f t="shared" si="179"/>
        <v>678360.4</v>
      </c>
      <c r="H322" s="301">
        <f t="shared" si="179"/>
        <v>821988.38</v>
      </c>
      <c r="I322" s="301">
        <f t="shared" si="179"/>
        <v>967689</v>
      </c>
      <c r="J322" s="301">
        <f t="shared" si="179"/>
        <v>1653300</v>
      </c>
      <c r="K322" s="301">
        <f t="shared" si="179"/>
        <v>2114232</v>
      </c>
      <c r="L322" s="301">
        <f t="shared" si="179"/>
        <v>2114232</v>
      </c>
    </row>
    <row r="323" spans="1:12">
      <c r="A323" s="275"/>
      <c r="B323" s="275"/>
      <c r="C323" s="275"/>
      <c r="D323" s="276"/>
      <c r="E323" s="277"/>
      <c r="F323" s="276" t="s">
        <v>1065</v>
      </c>
      <c r="G323" s="302">
        <f t="shared" si="179"/>
        <v>678360.4</v>
      </c>
      <c r="H323" s="301">
        <f t="shared" si="179"/>
        <v>821988.38</v>
      </c>
      <c r="I323" s="301">
        <f t="shared" si="179"/>
        <v>967689</v>
      </c>
      <c r="J323" s="301">
        <f t="shared" si="179"/>
        <v>1653300</v>
      </c>
      <c r="K323" s="301">
        <f t="shared" si="179"/>
        <v>2114232</v>
      </c>
      <c r="L323" s="301">
        <f t="shared" si="179"/>
        <v>2114232</v>
      </c>
    </row>
    <row r="324" spans="1:12">
      <c r="A324" s="275"/>
      <c r="B324" s="275"/>
      <c r="C324" s="275"/>
      <c r="D324" s="276"/>
      <c r="E324" s="277"/>
      <c r="F324" s="304" t="s">
        <v>1066</v>
      </c>
      <c r="G324" s="302">
        <v>678360.4</v>
      </c>
      <c r="H324" s="373">
        <f>+'Հ3 Մաս 1'!G50</f>
        <v>821988.38</v>
      </c>
      <c r="I324" s="373">
        <f>+'Հ3 Մաս 1'!H50</f>
        <v>967689</v>
      </c>
      <c r="J324" s="373">
        <f>+'Հ3 Մաս 1'!P50</f>
        <v>1653300</v>
      </c>
      <c r="K324" s="373">
        <f>+'Հ3 Մաս 1'!Q50</f>
        <v>2114232</v>
      </c>
      <c r="L324" s="373">
        <f>+'Հ3 Մաս 1'!R50</f>
        <v>2114232</v>
      </c>
    </row>
    <row r="325" spans="1:12" ht="12.75" customHeight="1" outlineLevel="1">
      <c r="A325" s="275"/>
      <c r="B325" s="275"/>
      <c r="C325" s="275"/>
      <c r="D325" s="276"/>
      <c r="E325" s="277"/>
      <c r="F325" s="316" t="s">
        <v>355</v>
      </c>
      <c r="G325" s="309">
        <f t="shared" ref="G325:I325" si="180">+G327</f>
        <v>14022</v>
      </c>
      <c r="H325" s="301">
        <f t="shared" si="180"/>
        <v>1593.3</v>
      </c>
      <c r="I325" s="301">
        <f t="shared" si="180"/>
        <v>0</v>
      </c>
      <c r="J325" s="301">
        <f t="shared" ref="J325:L325" si="181">+J327</f>
        <v>0</v>
      </c>
      <c r="K325" s="301">
        <f t="shared" si="181"/>
        <v>0</v>
      </c>
      <c r="L325" s="301">
        <f t="shared" si="181"/>
        <v>0</v>
      </c>
    </row>
    <row r="326" spans="1:12" ht="12.75" customHeight="1" outlineLevel="1">
      <c r="A326" s="275"/>
      <c r="B326" s="275"/>
      <c r="C326" s="275"/>
      <c r="D326" s="276"/>
      <c r="E326" s="277"/>
      <c r="F326" s="276" t="s">
        <v>1032</v>
      </c>
      <c r="G326" s="307"/>
      <c r="H326" s="301"/>
      <c r="I326" s="301"/>
      <c r="J326" s="301"/>
      <c r="K326" s="301"/>
      <c r="L326" s="301"/>
    </row>
    <row r="327" spans="1:12" ht="12.75" customHeight="1" outlineLevel="1">
      <c r="A327" s="275"/>
      <c r="B327" s="275"/>
      <c r="C327" s="275"/>
      <c r="D327" s="276"/>
      <c r="E327" s="277"/>
      <c r="F327" s="276" t="s">
        <v>1033</v>
      </c>
      <c r="G327" s="302">
        <f t="shared" ref="G327:L330" si="182">+G328</f>
        <v>14022</v>
      </c>
      <c r="H327" s="301">
        <f t="shared" si="182"/>
        <v>1593.3</v>
      </c>
      <c r="I327" s="301">
        <f t="shared" si="182"/>
        <v>0</v>
      </c>
      <c r="J327" s="301">
        <f t="shared" si="182"/>
        <v>0</v>
      </c>
      <c r="K327" s="301">
        <f t="shared" si="182"/>
        <v>0</v>
      </c>
      <c r="L327" s="301">
        <f t="shared" si="182"/>
        <v>0</v>
      </c>
    </row>
    <row r="328" spans="1:12" ht="12.75" customHeight="1" outlineLevel="1">
      <c r="A328" s="275"/>
      <c r="B328" s="275"/>
      <c r="C328" s="275"/>
      <c r="D328" s="276"/>
      <c r="E328" s="277"/>
      <c r="F328" s="276" t="s">
        <v>1034</v>
      </c>
      <c r="G328" s="302">
        <f t="shared" si="182"/>
        <v>14022</v>
      </c>
      <c r="H328" s="301">
        <f t="shared" si="182"/>
        <v>1593.3</v>
      </c>
      <c r="I328" s="301">
        <f t="shared" si="182"/>
        <v>0</v>
      </c>
      <c r="J328" s="301">
        <f t="shared" si="182"/>
        <v>0</v>
      </c>
      <c r="K328" s="301">
        <f t="shared" si="182"/>
        <v>0</v>
      </c>
      <c r="L328" s="301">
        <f t="shared" si="182"/>
        <v>0</v>
      </c>
    </row>
    <row r="329" spans="1:12" ht="12.75" customHeight="1" outlineLevel="1">
      <c r="A329" s="275"/>
      <c r="B329" s="275"/>
      <c r="C329" s="275"/>
      <c r="D329" s="276"/>
      <c r="E329" s="277"/>
      <c r="F329" s="276" t="s">
        <v>1064</v>
      </c>
      <c r="G329" s="302">
        <f t="shared" si="182"/>
        <v>14022</v>
      </c>
      <c r="H329" s="301">
        <f t="shared" si="182"/>
        <v>1593.3</v>
      </c>
      <c r="I329" s="301">
        <f t="shared" si="182"/>
        <v>0</v>
      </c>
      <c r="J329" s="301">
        <f t="shared" si="182"/>
        <v>0</v>
      </c>
      <c r="K329" s="301">
        <f t="shared" si="182"/>
        <v>0</v>
      </c>
      <c r="L329" s="301">
        <f t="shared" si="182"/>
        <v>0</v>
      </c>
    </row>
    <row r="330" spans="1:12" ht="12.75" customHeight="1" outlineLevel="1">
      <c r="A330" s="275"/>
      <c r="B330" s="275"/>
      <c r="C330" s="275"/>
      <c r="D330" s="276"/>
      <c r="E330" s="277"/>
      <c r="F330" s="276" t="s">
        <v>1065</v>
      </c>
      <c r="G330" s="302">
        <f t="shared" si="182"/>
        <v>14022</v>
      </c>
      <c r="H330" s="301">
        <f t="shared" si="182"/>
        <v>1593.3</v>
      </c>
      <c r="I330" s="301">
        <f t="shared" si="182"/>
        <v>0</v>
      </c>
      <c r="J330" s="301">
        <f t="shared" si="182"/>
        <v>0</v>
      </c>
      <c r="K330" s="301">
        <f t="shared" si="182"/>
        <v>0</v>
      </c>
      <c r="L330" s="301">
        <f t="shared" si="182"/>
        <v>0</v>
      </c>
    </row>
    <row r="331" spans="1:12" ht="12.75" customHeight="1" outlineLevel="1">
      <c r="A331" s="275"/>
      <c r="B331" s="275"/>
      <c r="C331" s="275"/>
      <c r="D331" s="276"/>
      <c r="E331" s="277"/>
      <c r="F331" s="304" t="s">
        <v>1066</v>
      </c>
      <c r="G331" s="302">
        <v>14022</v>
      </c>
      <c r="H331" s="373">
        <f>+'Հ3 Մաս 1'!G51</f>
        <v>1593.3</v>
      </c>
      <c r="I331" s="373">
        <f>+'Հ3 Մաս 1'!H51</f>
        <v>0</v>
      </c>
      <c r="J331" s="373">
        <f>+'Հ3 Մաս 1'!P51</f>
        <v>0</v>
      </c>
      <c r="K331" s="373">
        <f>+'Հ3 Մաս 1'!Q51</f>
        <v>0</v>
      </c>
      <c r="L331" s="373">
        <f>+'Հ3 Մաս 1'!R51</f>
        <v>0</v>
      </c>
    </row>
    <row r="332" spans="1:12" ht="25.5">
      <c r="A332" s="275"/>
      <c r="B332" s="275"/>
      <c r="C332" s="275"/>
      <c r="D332" s="276"/>
      <c r="E332" s="277"/>
      <c r="F332" s="316" t="s">
        <v>356</v>
      </c>
      <c r="G332" s="309">
        <f t="shared" ref="G332:I332" si="183">+G334</f>
        <v>365.25</v>
      </c>
      <c r="H332" s="301">
        <f t="shared" si="183"/>
        <v>71.25</v>
      </c>
      <c r="I332" s="301">
        <f t="shared" si="183"/>
        <v>600</v>
      </c>
      <c r="J332" s="301">
        <f t="shared" ref="J332:L332" si="184">+J334</f>
        <v>600</v>
      </c>
      <c r="K332" s="301">
        <f t="shared" si="184"/>
        <v>1200</v>
      </c>
      <c r="L332" s="301">
        <f t="shared" si="184"/>
        <v>1200</v>
      </c>
    </row>
    <row r="333" spans="1:12" ht="25.5">
      <c r="A333" s="275"/>
      <c r="B333" s="275"/>
      <c r="C333" s="275"/>
      <c r="D333" s="276"/>
      <c r="E333" s="277"/>
      <c r="F333" s="276" t="s">
        <v>1032</v>
      </c>
      <c r="G333" s="307"/>
      <c r="H333" s="301"/>
      <c r="I333" s="301"/>
      <c r="J333" s="301"/>
      <c r="K333" s="301"/>
      <c r="L333" s="301"/>
    </row>
    <row r="334" spans="1:12">
      <c r="A334" s="275"/>
      <c r="B334" s="275"/>
      <c r="C334" s="275"/>
      <c r="D334" s="276"/>
      <c r="E334" s="277"/>
      <c r="F334" s="276" t="s">
        <v>1033</v>
      </c>
      <c r="G334" s="302">
        <f t="shared" ref="G334:L337" si="185">+G335</f>
        <v>365.25</v>
      </c>
      <c r="H334" s="301">
        <f t="shared" si="185"/>
        <v>71.25</v>
      </c>
      <c r="I334" s="301">
        <f t="shared" si="185"/>
        <v>600</v>
      </c>
      <c r="J334" s="301">
        <f t="shared" si="185"/>
        <v>600</v>
      </c>
      <c r="K334" s="301">
        <f t="shared" si="185"/>
        <v>1200</v>
      </c>
      <c r="L334" s="301">
        <f t="shared" si="185"/>
        <v>1200</v>
      </c>
    </row>
    <row r="335" spans="1:12">
      <c r="A335" s="275"/>
      <c r="B335" s="275"/>
      <c r="C335" s="275"/>
      <c r="D335" s="276"/>
      <c r="E335" s="277"/>
      <c r="F335" s="276" t="s">
        <v>1034</v>
      </c>
      <c r="G335" s="302">
        <f t="shared" si="185"/>
        <v>365.25</v>
      </c>
      <c r="H335" s="301">
        <f t="shared" si="185"/>
        <v>71.25</v>
      </c>
      <c r="I335" s="301">
        <f t="shared" si="185"/>
        <v>600</v>
      </c>
      <c r="J335" s="301">
        <f t="shared" si="185"/>
        <v>600</v>
      </c>
      <c r="K335" s="301">
        <f t="shared" si="185"/>
        <v>1200</v>
      </c>
      <c r="L335" s="301">
        <f t="shared" si="185"/>
        <v>1200</v>
      </c>
    </row>
    <row r="336" spans="1:12">
      <c r="A336" s="275"/>
      <c r="B336" s="275"/>
      <c r="C336" s="275"/>
      <c r="D336" s="276"/>
      <c r="E336" s="277"/>
      <c r="F336" s="276" t="s">
        <v>1064</v>
      </c>
      <c r="G336" s="302">
        <f t="shared" si="185"/>
        <v>365.25</v>
      </c>
      <c r="H336" s="301">
        <f t="shared" si="185"/>
        <v>71.25</v>
      </c>
      <c r="I336" s="301">
        <f t="shared" si="185"/>
        <v>600</v>
      </c>
      <c r="J336" s="301">
        <f t="shared" si="185"/>
        <v>600</v>
      </c>
      <c r="K336" s="301">
        <f t="shared" si="185"/>
        <v>1200</v>
      </c>
      <c r="L336" s="301">
        <f t="shared" si="185"/>
        <v>1200</v>
      </c>
    </row>
    <row r="337" spans="1:12">
      <c r="A337" s="275"/>
      <c r="B337" s="275"/>
      <c r="C337" s="275"/>
      <c r="D337" s="276"/>
      <c r="E337" s="277"/>
      <c r="F337" s="276" t="s">
        <v>1065</v>
      </c>
      <c r="G337" s="302">
        <f t="shared" si="185"/>
        <v>365.25</v>
      </c>
      <c r="H337" s="301">
        <f t="shared" si="185"/>
        <v>71.25</v>
      </c>
      <c r="I337" s="301">
        <f t="shared" si="185"/>
        <v>600</v>
      </c>
      <c r="J337" s="301">
        <f t="shared" si="185"/>
        <v>600</v>
      </c>
      <c r="K337" s="301">
        <f t="shared" si="185"/>
        <v>1200</v>
      </c>
      <c r="L337" s="301">
        <f t="shared" si="185"/>
        <v>1200</v>
      </c>
    </row>
    <row r="338" spans="1:12">
      <c r="A338" s="275"/>
      <c r="B338" s="275"/>
      <c r="C338" s="275"/>
      <c r="D338" s="276"/>
      <c r="E338" s="277"/>
      <c r="F338" s="304" t="s">
        <v>1066</v>
      </c>
      <c r="G338" s="302">
        <v>365.25</v>
      </c>
      <c r="H338" s="373">
        <f>+'Հ3 Մաս 1'!G52</f>
        <v>71.25</v>
      </c>
      <c r="I338" s="373">
        <f>+'Հ3 Մաս 1'!H52</f>
        <v>600</v>
      </c>
      <c r="J338" s="373">
        <f>+'Հ3 Մաս 1'!P52</f>
        <v>600</v>
      </c>
      <c r="K338" s="373">
        <f>+'Հ3 Մաս 1'!Q52</f>
        <v>1200</v>
      </c>
      <c r="L338" s="373">
        <f>+'Հ3 Մաս 1'!R52</f>
        <v>1200</v>
      </c>
    </row>
    <row r="339" spans="1:12" ht="25.5">
      <c r="A339" s="290" t="s">
        <v>1086</v>
      </c>
      <c r="B339" s="290" t="s">
        <v>1091</v>
      </c>
      <c r="C339" s="290" t="s">
        <v>1029</v>
      </c>
      <c r="D339" s="276"/>
      <c r="E339" s="277" t="s">
        <v>1069</v>
      </c>
      <c r="F339" s="276" t="s">
        <v>333</v>
      </c>
      <c r="G339" s="302">
        <f t="shared" ref="G339:I339" si="186">+G341</f>
        <v>2444313.36</v>
      </c>
      <c r="H339" s="301">
        <f t="shared" si="186"/>
        <v>2544326.7999999998</v>
      </c>
      <c r="I339" s="301">
        <f t="shared" si="186"/>
        <v>2634972.7999999998</v>
      </c>
      <c r="J339" s="301">
        <f t="shared" ref="J339:L339" si="187">+J341</f>
        <v>2710330.8</v>
      </c>
      <c r="K339" s="301">
        <f t="shared" si="187"/>
        <v>3187969.9149233666</v>
      </c>
      <c r="L339" s="301">
        <f t="shared" si="187"/>
        <v>3506448.0739983865</v>
      </c>
    </row>
    <row r="340" spans="1:12">
      <c r="A340" s="275"/>
      <c r="B340" s="275"/>
      <c r="C340" s="275"/>
      <c r="D340" s="276"/>
      <c r="E340" s="277"/>
      <c r="F340" s="276" t="s">
        <v>73</v>
      </c>
      <c r="G340" s="307"/>
      <c r="H340" s="301"/>
      <c r="I340" s="301"/>
      <c r="J340" s="301"/>
      <c r="K340" s="301"/>
      <c r="L340" s="301"/>
    </row>
    <row r="341" spans="1:12">
      <c r="A341" s="275"/>
      <c r="B341" s="275"/>
      <c r="C341" s="275"/>
      <c r="D341" s="276"/>
      <c r="E341" s="277"/>
      <c r="F341" s="294" t="s">
        <v>353</v>
      </c>
      <c r="G341" s="309">
        <f t="shared" ref="G341:I341" si="188">+G343</f>
        <v>2444313.36</v>
      </c>
      <c r="H341" s="301">
        <f t="shared" si="188"/>
        <v>2544326.7999999998</v>
      </c>
      <c r="I341" s="301">
        <f t="shared" si="188"/>
        <v>2634972.7999999998</v>
      </c>
      <c r="J341" s="301">
        <f t="shared" ref="J341:L341" si="189">+J343</f>
        <v>2710330.8</v>
      </c>
      <c r="K341" s="301">
        <f t="shared" si="189"/>
        <v>3187969.9149233666</v>
      </c>
      <c r="L341" s="301">
        <f t="shared" si="189"/>
        <v>3506448.0739983865</v>
      </c>
    </row>
    <row r="342" spans="1:12" ht="25.5">
      <c r="A342" s="275"/>
      <c r="B342" s="275"/>
      <c r="C342" s="275"/>
      <c r="D342" s="276"/>
      <c r="E342" s="277"/>
      <c r="F342" s="276" t="s">
        <v>1032</v>
      </c>
      <c r="G342" s="307"/>
      <c r="H342" s="301"/>
      <c r="I342" s="301"/>
      <c r="J342" s="301"/>
      <c r="K342" s="301"/>
      <c r="L342" s="301"/>
    </row>
    <row r="343" spans="1:12">
      <c r="A343" s="275"/>
      <c r="B343" s="275"/>
      <c r="C343" s="275"/>
      <c r="D343" s="276"/>
      <c r="E343" s="277"/>
      <c r="F343" s="276" t="s">
        <v>1033</v>
      </c>
      <c r="G343" s="302">
        <f t="shared" ref="G343:L346" si="190">+G344</f>
        <v>2444313.36</v>
      </c>
      <c r="H343" s="301">
        <f t="shared" si="190"/>
        <v>2544326.7999999998</v>
      </c>
      <c r="I343" s="301">
        <f t="shared" si="190"/>
        <v>2634972.7999999998</v>
      </c>
      <c r="J343" s="301">
        <f t="shared" si="190"/>
        <v>2710330.8</v>
      </c>
      <c r="K343" s="301">
        <f t="shared" si="190"/>
        <v>3187969.9149233666</v>
      </c>
      <c r="L343" s="301">
        <f t="shared" si="190"/>
        <v>3506448.0739983865</v>
      </c>
    </row>
    <row r="344" spans="1:12">
      <c r="A344" s="275"/>
      <c r="B344" s="275"/>
      <c r="C344" s="275"/>
      <c r="D344" s="276"/>
      <c r="E344" s="277"/>
      <c r="F344" s="276" t="s">
        <v>1034</v>
      </c>
      <c r="G344" s="302">
        <f t="shared" si="190"/>
        <v>2444313.36</v>
      </c>
      <c r="H344" s="301">
        <f t="shared" si="190"/>
        <v>2544326.7999999998</v>
      </c>
      <c r="I344" s="301">
        <f t="shared" si="190"/>
        <v>2634972.7999999998</v>
      </c>
      <c r="J344" s="301">
        <f t="shared" si="190"/>
        <v>2710330.8</v>
      </c>
      <c r="K344" s="301">
        <f t="shared" si="190"/>
        <v>3187969.9149233666</v>
      </c>
      <c r="L344" s="301">
        <f t="shared" si="190"/>
        <v>3506448.0739983865</v>
      </c>
    </row>
    <row r="345" spans="1:12">
      <c r="A345" s="275"/>
      <c r="B345" s="275"/>
      <c r="C345" s="275"/>
      <c r="D345" s="276"/>
      <c r="E345" s="277"/>
      <c r="F345" s="276" t="s">
        <v>1064</v>
      </c>
      <c r="G345" s="302">
        <f t="shared" si="190"/>
        <v>2444313.36</v>
      </c>
      <c r="H345" s="301">
        <f t="shared" si="190"/>
        <v>2544326.7999999998</v>
      </c>
      <c r="I345" s="301">
        <f t="shared" si="190"/>
        <v>2634972.7999999998</v>
      </c>
      <c r="J345" s="301">
        <f t="shared" si="190"/>
        <v>2710330.8</v>
      </c>
      <c r="K345" s="301">
        <f t="shared" si="190"/>
        <v>3187969.9149233666</v>
      </c>
      <c r="L345" s="301">
        <f t="shared" si="190"/>
        <v>3506448.0739983865</v>
      </c>
    </row>
    <row r="346" spans="1:12">
      <c r="A346" s="275"/>
      <c r="B346" s="275"/>
      <c r="C346" s="275"/>
      <c r="D346" s="276"/>
      <c r="E346" s="277"/>
      <c r="F346" s="276" t="s">
        <v>1065</v>
      </c>
      <c r="G346" s="302">
        <f t="shared" si="190"/>
        <v>2444313.36</v>
      </c>
      <c r="H346" s="301">
        <f t="shared" si="190"/>
        <v>2544326.7999999998</v>
      </c>
      <c r="I346" s="301">
        <f t="shared" si="190"/>
        <v>2634972.7999999998</v>
      </c>
      <c r="J346" s="301">
        <f t="shared" si="190"/>
        <v>2710330.8</v>
      </c>
      <c r="K346" s="301">
        <f t="shared" si="190"/>
        <v>3187969.9149233666</v>
      </c>
      <c r="L346" s="301">
        <f t="shared" si="190"/>
        <v>3506448.0739983865</v>
      </c>
    </row>
    <row r="347" spans="1:12">
      <c r="A347" s="275"/>
      <c r="B347" s="275"/>
      <c r="C347" s="275"/>
      <c r="D347" s="276"/>
      <c r="E347" s="277"/>
      <c r="F347" s="297" t="s">
        <v>1095</v>
      </c>
      <c r="G347" s="302">
        <v>2444313.36</v>
      </c>
      <c r="H347" s="373">
        <f>+'Հ3 Մաս 1'!G53</f>
        <v>2544326.7999999998</v>
      </c>
      <c r="I347" s="373">
        <f>+'Հ3 Մաս 1'!H53</f>
        <v>2634972.7999999998</v>
      </c>
      <c r="J347" s="373">
        <f>+'Հ3 Մաս 1'!P53</f>
        <v>2710330.8</v>
      </c>
      <c r="K347" s="373">
        <f>+'Հ3 Մաս 1'!Q53</f>
        <v>3187969.9149233666</v>
      </c>
      <c r="L347" s="373">
        <f>+'Հ3 Մաս 1'!R53</f>
        <v>3506448.0739983865</v>
      </c>
    </row>
    <row r="348" spans="1:12" ht="25.5">
      <c r="A348" s="290" t="s">
        <v>1086</v>
      </c>
      <c r="B348" s="290" t="s">
        <v>1091</v>
      </c>
      <c r="C348" s="290" t="s">
        <v>1093</v>
      </c>
      <c r="D348" s="276"/>
      <c r="E348" s="277" t="s">
        <v>1096</v>
      </c>
      <c r="F348" s="276" t="s">
        <v>1097</v>
      </c>
      <c r="G348" s="302">
        <f t="shared" ref="G348:I348" si="191">+G350+G357+G364</f>
        <v>6827247.5</v>
      </c>
      <c r="H348" s="301">
        <f t="shared" si="191"/>
        <v>6859835.8300000001</v>
      </c>
      <c r="I348" s="301">
        <f t="shared" si="191"/>
        <v>7086754.5</v>
      </c>
      <c r="J348" s="301">
        <f t="shared" ref="J348:L348" si="192">+J350+J357+J364</f>
        <v>7250555.1000000006</v>
      </c>
      <c r="K348" s="301">
        <f t="shared" si="192"/>
        <v>8591378.8900000006</v>
      </c>
      <c r="L348" s="301">
        <f t="shared" si="192"/>
        <v>9445984.5099999998</v>
      </c>
    </row>
    <row r="349" spans="1:12">
      <c r="A349" s="275"/>
      <c r="B349" s="275"/>
      <c r="C349" s="275"/>
      <c r="D349" s="276"/>
      <c r="E349" s="277"/>
      <c r="F349" s="276" t="s">
        <v>73</v>
      </c>
      <c r="G349" s="307"/>
      <c r="H349" s="301"/>
      <c r="I349" s="301"/>
      <c r="J349" s="301"/>
      <c r="K349" s="301"/>
      <c r="L349" s="301"/>
    </row>
    <row r="350" spans="1:12">
      <c r="A350" s="275"/>
      <c r="B350" s="275"/>
      <c r="C350" s="275"/>
      <c r="D350" s="276"/>
      <c r="E350" s="277"/>
      <c r="F350" s="294" t="s">
        <v>353</v>
      </c>
      <c r="G350" s="309">
        <f t="shared" ref="G350:I350" si="193">+G352</f>
        <v>6707945.2000000002</v>
      </c>
      <c r="H350" s="301">
        <f t="shared" si="193"/>
        <v>6742701.3300000001</v>
      </c>
      <c r="I350" s="301">
        <f t="shared" si="193"/>
        <v>7062381.7000000002</v>
      </c>
      <c r="J350" s="301">
        <f t="shared" ref="J350:L350" si="194">+J352</f>
        <v>7226182.3000000007</v>
      </c>
      <c r="K350" s="301">
        <f t="shared" si="194"/>
        <v>8545295.4900000002</v>
      </c>
      <c r="L350" s="301">
        <f t="shared" si="194"/>
        <v>9399901.1099999994</v>
      </c>
    </row>
    <row r="351" spans="1:12" ht="25.5">
      <c r="A351" s="275"/>
      <c r="B351" s="275"/>
      <c r="C351" s="275"/>
      <c r="D351" s="276"/>
      <c r="E351" s="277"/>
      <c r="F351" s="276" t="s">
        <v>1032</v>
      </c>
      <c r="G351" s="307"/>
      <c r="H351" s="301"/>
      <c r="I351" s="301"/>
      <c r="J351" s="301"/>
      <c r="K351" s="301"/>
      <c r="L351" s="301"/>
    </row>
    <row r="352" spans="1:12">
      <c r="A352" s="275"/>
      <c r="B352" s="275"/>
      <c r="C352" s="275"/>
      <c r="D352" s="276"/>
      <c r="E352" s="277"/>
      <c r="F352" s="276" t="s">
        <v>1033</v>
      </c>
      <c r="G352" s="302">
        <f t="shared" ref="G352:L355" si="195">+G353</f>
        <v>6707945.2000000002</v>
      </c>
      <c r="H352" s="301">
        <f t="shared" si="195"/>
        <v>6742701.3300000001</v>
      </c>
      <c r="I352" s="301">
        <f t="shared" si="195"/>
        <v>7062381.7000000002</v>
      </c>
      <c r="J352" s="301">
        <f t="shared" si="195"/>
        <v>7226182.3000000007</v>
      </c>
      <c r="K352" s="301">
        <f t="shared" si="195"/>
        <v>8545295.4900000002</v>
      </c>
      <c r="L352" s="301">
        <f t="shared" si="195"/>
        <v>9399901.1099999994</v>
      </c>
    </row>
    <row r="353" spans="1:12">
      <c r="A353" s="275"/>
      <c r="B353" s="275"/>
      <c r="C353" s="275"/>
      <c r="D353" s="276"/>
      <c r="E353" s="277"/>
      <c r="F353" s="276" t="s">
        <v>1034</v>
      </c>
      <c r="G353" s="302">
        <f t="shared" si="195"/>
        <v>6707945.2000000002</v>
      </c>
      <c r="H353" s="301">
        <f t="shared" si="195"/>
        <v>6742701.3300000001</v>
      </c>
      <c r="I353" s="301">
        <f t="shared" si="195"/>
        <v>7062381.7000000002</v>
      </c>
      <c r="J353" s="301">
        <f t="shared" si="195"/>
        <v>7226182.3000000007</v>
      </c>
      <c r="K353" s="301">
        <f t="shared" si="195"/>
        <v>8545295.4900000002</v>
      </c>
      <c r="L353" s="301">
        <f t="shared" si="195"/>
        <v>9399901.1099999994</v>
      </c>
    </row>
    <row r="354" spans="1:12">
      <c r="A354" s="275"/>
      <c r="B354" s="275"/>
      <c r="C354" s="275"/>
      <c r="D354" s="276"/>
      <c r="E354" s="277"/>
      <c r="F354" s="276" t="s">
        <v>1064</v>
      </c>
      <c r="G354" s="302">
        <f t="shared" si="195"/>
        <v>6707945.2000000002</v>
      </c>
      <c r="H354" s="301">
        <f t="shared" si="195"/>
        <v>6742701.3300000001</v>
      </c>
      <c r="I354" s="301">
        <f t="shared" si="195"/>
        <v>7062381.7000000002</v>
      </c>
      <c r="J354" s="301">
        <f t="shared" si="195"/>
        <v>7226182.3000000007</v>
      </c>
      <c r="K354" s="301">
        <f t="shared" si="195"/>
        <v>8545295.4900000002</v>
      </c>
      <c r="L354" s="301">
        <f t="shared" si="195"/>
        <v>9399901.1099999994</v>
      </c>
    </row>
    <row r="355" spans="1:12">
      <c r="A355" s="275"/>
      <c r="B355" s="275"/>
      <c r="C355" s="275"/>
      <c r="D355" s="276"/>
      <c r="E355" s="277"/>
      <c r="F355" s="276" t="s">
        <v>1065</v>
      </c>
      <c r="G355" s="302">
        <f t="shared" si="195"/>
        <v>6707945.2000000002</v>
      </c>
      <c r="H355" s="301">
        <f t="shared" si="195"/>
        <v>6742701.3300000001</v>
      </c>
      <c r="I355" s="301">
        <f t="shared" si="195"/>
        <v>7062381.7000000002</v>
      </c>
      <c r="J355" s="301">
        <f t="shared" si="195"/>
        <v>7226182.3000000007</v>
      </c>
      <c r="K355" s="301">
        <f t="shared" si="195"/>
        <v>8545295.4900000002</v>
      </c>
      <c r="L355" s="301">
        <f t="shared" si="195"/>
        <v>9399901.1099999994</v>
      </c>
    </row>
    <row r="356" spans="1:12">
      <c r="A356" s="275"/>
      <c r="B356" s="275"/>
      <c r="C356" s="275"/>
      <c r="D356" s="276"/>
      <c r="E356" s="277"/>
      <c r="F356" s="297" t="s">
        <v>1095</v>
      </c>
      <c r="G356" s="302">
        <v>6707945.2000000002</v>
      </c>
      <c r="H356" s="373">
        <f>+'Հ3 Մաս 1'!G55</f>
        <v>6742701.3300000001</v>
      </c>
      <c r="I356" s="373">
        <f>+'Հ3 Մաս 1'!H55</f>
        <v>7062381.7000000002</v>
      </c>
      <c r="J356" s="373">
        <f>+'Հ3 Մաս 1'!P55</f>
        <v>7226182.3000000007</v>
      </c>
      <c r="K356" s="373">
        <f>+'Հ3 Մաս 1'!Q55</f>
        <v>8545295.4900000002</v>
      </c>
      <c r="L356" s="373">
        <f>+'Հ3 Մաս 1'!R55</f>
        <v>9399901.1099999994</v>
      </c>
    </row>
    <row r="357" spans="1:12" ht="12.75" customHeight="1" outlineLevel="1">
      <c r="A357" s="275"/>
      <c r="B357" s="275"/>
      <c r="C357" s="275"/>
      <c r="D357" s="276"/>
      <c r="E357" s="277"/>
      <c r="F357" s="316" t="s">
        <v>355</v>
      </c>
      <c r="G357" s="309">
        <f t="shared" ref="G357:I357" si="196">+G359</f>
        <v>93420.1</v>
      </c>
      <c r="H357" s="301">
        <f t="shared" si="196"/>
        <v>93524.7</v>
      </c>
      <c r="I357" s="301">
        <f t="shared" si="196"/>
        <v>0</v>
      </c>
      <c r="J357" s="301">
        <f t="shared" ref="J357:L357" si="197">+J359</f>
        <v>0</v>
      </c>
      <c r="K357" s="301">
        <f t="shared" si="197"/>
        <v>0</v>
      </c>
      <c r="L357" s="301">
        <f t="shared" si="197"/>
        <v>0</v>
      </c>
    </row>
    <row r="358" spans="1:12" ht="12.75" customHeight="1" outlineLevel="1">
      <c r="A358" s="275"/>
      <c r="B358" s="275"/>
      <c r="C358" s="275"/>
      <c r="D358" s="276"/>
      <c r="E358" s="277"/>
      <c r="F358" s="276" t="s">
        <v>1032</v>
      </c>
      <c r="G358" s="307"/>
      <c r="H358" s="301"/>
      <c r="I358" s="301"/>
      <c r="J358" s="301"/>
      <c r="K358" s="301"/>
      <c r="L358" s="301"/>
    </row>
    <row r="359" spans="1:12" ht="12.75" customHeight="1" outlineLevel="1">
      <c r="A359" s="275"/>
      <c r="B359" s="275"/>
      <c r="C359" s="275"/>
      <c r="D359" s="276"/>
      <c r="E359" s="277"/>
      <c r="F359" s="276" t="s">
        <v>1033</v>
      </c>
      <c r="G359" s="302">
        <f t="shared" ref="G359:L362" si="198">+G360</f>
        <v>93420.1</v>
      </c>
      <c r="H359" s="301">
        <f t="shared" si="198"/>
        <v>93524.7</v>
      </c>
      <c r="I359" s="301">
        <f t="shared" si="198"/>
        <v>0</v>
      </c>
      <c r="J359" s="301">
        <f t="shared" si="198"/>
        <v>0</v>
      </c>
      <c r="K359" s="301">
        <f t="shared" si="198"/>
        <v>0</v>
      </c>
      <c r="L359" s="301">
        <f t="shared" si="198"/>
        <v>0</v>
      </c>
    </row>
    <row r="360" spans="1:12" ht="12.75" customHeight="1" outlineLevel="1">
      <c r="A360" s="275"/>
      <c r="B360" s="275"/>
      <c r="C360" s="275"/>
      <c r="D360" s="276"/>
      <c r="E360" s="277"/>
      <c r="F360" s="276" t="s">
        <v>1034</v>
      </c>
      <c r="G360" s="302">
        <f t="shared" si="198"/>
        <v>93420.1</v>
      </c>
      <c r="H360" s="301">
        <f t="shared" si="198"/>
        <v>93524.7</v>
      </c>
      <c r="I360" s="301">
        <f t="shared" si="198"/>
        <v>0</v>
      </c>
      <c r="J360" s="301">
        <f t="shared" si="198"/>
        <v>0</v>
      </c>
      <c r="K360" s="301">
        <f t="shared" si="198"/>
        <v>0</v>
      </c>
      <c r="L360" s="301">
        <f t="shared" si="198"/>
        <v>0</v>
      </c>
    </row>
    <row r="361" spans="1:12" ht="12.75" customHeight="1" outlineLevel="1">
      <c r="A361" s="275"/>
      <c r="B361" s="275"/>
      <c r="C361" s="275"/>
      <c r="D361" s="276"/>
      <c r="E361" s="277"/>
      <c r="F361" s="276" t="s">
        <v>1064</v>
      </c>
      <c r="G361" s="302">
        <f t="shared" si="198"/>
        <v>93420.1</v>
      </c>
      <c r="H361" s="301">
        <f t="shared" si="198"/>
        <v>93524.7</v>
      </c>
      <c r="I361" s="301">
        <f t="shared" si="198"/>
        <v>0</v>
      </c>
      <c r="J361" s="301">
        <f t="shared" si="198"/>
        <v>0</v>
      </c>
      <c r="K361" s="301">
        <f t="shared" si="198"/>
        <v>0</v>
      </c>
      <c r="L361" s="301">
        <f t="shared" si="198"/>
        <v>0</v>
      </c>
    </row>
    <row r="362" spans="1:12" ht="12.75" customHeight="1" outlineLevel="1">
      <c r="A362" s="275"/>
      <c r="B362" s="275"/>
      <c r="C362" s="275"/>
      <c r="D362" s="276"/>
      <c r="E362" s="277"/>
      <c r="F362" s="276" t="s">
        <v>1065</v>
      </c>
      <c r="G362" s="302">
        <f t="shared" si="198"/>
        <v>93420.1</v>
      </c>
      <c r="H362" s="301">
        <f t="shared" si="198"/>
        <v>93524.7</v>
      </c>
      <c r="I362" s="301">
        <f t="shared" si="198"/>
        <v>0</v>
      </c>
      <c r="J362" s="301">
        <f t="shared" si="198"/>
        <v>0</v>
      </c>
      <c r="K362" s="301">
        <f t="shared" si="198"/>
        <v>0</v>
      </c>
      <c r="L362" s="301">
        <f t="shared" si="198"/>
        <v>0</v>
      </c>
    </row>
    <row r="363" spans="1:12" ht="12.75" customHeight="1" outlineLevel="1">
      <c r="A363" s="275"/>
      <c r="B363" s="275"/>
      <c r="C363" s="275"/>
      <c r="D363" s="276"/>
      <c r="E363" s="277"/>
      <c r="F363" s="297" t="s">
        <v>1095</v>
      </c>
      <c r="G363" s="302">
        <v>93420.1</v>
      </c>
      <c r="H363" s="373">
        <f>+'Հ3 Մաս 1'!G56</f>
        <v>93524.7</v>
      </c>
      <c r="I363" s="373">
        <f>+'Հ3 Մաս 1'!H56</f>
        <v>0</v>
      </c>
      <c r="J363" s="373">
        <f>+'Հ3 Մաս 1'!P56</f>
        <v>0</v>
      </c>
      <c r="K363" s="373">
        <f>+'Հ3 Մաս 1'!Q56</f>
        <v>0</v>
      </c>
      <c r="L363" s="373">
        <f>+'Հ3 Մաս 1'!R56</f>
        <v>0</v>
      </c>
    </row>
    <row r="364" spans="1:12" ht="25.5">
      <c r="A364" s="275"/>
      <c r="B364" s="275"/>
      <c r="C364" s="275"/>
      <c r="D364" s="276"/>
      <c r="E364" s="277"/>
      <c r="F364" s="316" t="s">
        <v>356</v>
      </c>
      <c r="G364" s="309">
        <f t="shared" ref="G364:I364" si="199">+G366</f>
        <v>25882.2</v>
      </c>
      <c r="H364" s="301">
        <f t="shared" si="199"/>
        <v>23609.8</v>
      </c>
      <c r="I364" s="301">
        <f t="shared" si="199"/>
        <v>24372.799999999999</v>
      </c>
      <c r="J364" s="301">
        <f t="shared" ref="J364:L364" si="200">+J366</f>
        <v>24372.799999999999</v>
      </c>
      <c r="K364" s="301">
        <f t="shared" si="200"/>
        <v>46083.4</v>
      </c>
      <c r="L364" s="301">
        <f t="shared" si="200"/>
        <v>46083.4</v>
      </c>
    </row>
    <row r="365" spans="1:12" ht="25.5">
      <c r="A365" s="275"/>
      <c r="B365" s="275"/>
      <c r="C365" s="275"/>
      <c r="D365" s="276"/>
      <c r="E365" s="277"/>
      <c r="F365" s="276" t="s">
        <v>1032</v>
      </c>
      <c r="G365" s="307"/>
      <c r="H365" s="301"/>
      <c r="I365" s="301"/>
      <c r="J365" s="301"/>
      <c r="K365" s="301"/>
      <c r="L365" s="301"/>
    </row>
    <row r="366" spans="1:12">
      <c r="A366" s="275"/>
      <c r="B366" s="275"/>
      <c r="C366" s="275"/>
      <c r="D366" s="276"/>
      <c r="E366" s="277"/>
      <c r="F366" s="276" t="s">
        <v>1033</v>
      </c>
      <c r="G366" s="302">
        <f t="shared" ref="G366:L369" si="201">+G367</f>
        <v>25882.2</v>
      </c>
      <c r="H366" s="301">
        <f t="shared" si="201"/>
        <v>23609.8</v>
      </c>
      <c r="I366" s="301">
        <f t="shared" si="201"/>
        <v>24372.799999999999</v>
      </c>
      <c r="J366" s="301">
        <f t="shared" si="201"/>
        <v>24372.799999999999</v>
      </c>
      <c r="K366" s="301">
        <f t="shared" si="201"/>
        <v>46083.4</v>
      </c>
      <c r="L366" s="301">
        <f t="shared" si="201"/>
        <v>46083.4</v>
      </c>
    </row>
    <row r="367" spans="1:12">
      <c r="A367" s="275"/>
      <c r="B367" s="275"/>
      <c r="C367" s="275"/>
      <c r="D367" s="276"/>
      <c r="E367" s="277"/>
      <c r="F367" s="276" t="s">
        <v>1034</v>
      </c>
      <c r="G367" s="302">
        <f t="shared" si="201"/>
        <v>25882.2</v>
      </c>
      <c r="H367" s="301">
        <f t="shared" si="201"/>
        <v>23609.8</v>
      </c>
      <c r="I367" s="301">
        <f t="shared" si="201"/>
        <v>24372.799999999999</v>
      </c>
      <c r="J367" s="301">
        <f t="shared" si="201"/>
        <v>24372.799999999999</v>
      </c>
      <c r="K367" s="301">
        <f t="shared" si="201"/>
        <v>46083.4</v>
      </c>
      <c r="L367" s="301">
        <f t="shared" si="201"/>
        <v>46083.4</v>
      </c>
    </row>
    <row r="368" spans="1:12">
      <c r="A368" s="275"/>
      <c r="B368" s="275"/>
      <c r="C368" s="275"/>
      <c r="D368" s="276"/>
      <c r="E368" s="277"/>
      <c r="F368" s="276" t="s">
        <v>1064</v>
      </c>
      <c r="G368" s="302">
        <f t="shared" si="201"/>
        <v>25882.2</v>
      </c>
      <c r="H368" s="301">
        <f t="shared" si="201"/>
        <v>23609.8</v>
      </c>
      <c r="I368" s="301">
        <f t="shared" si="201"/>
        <v>24372.799999999999</v>
      </c>
      <c r="J368" s="301">
        <f t="shared" si="201"/>
        <v>24372.799999999999</v>
      </c>
      <c r="K368" s="301">
        <f t="shared" si="201"/>
        <v>46083.4</v>
      </c>
      <c r="L368" s="301">
        <f t="shared" si="201"/>
        <v>46083.4</v>
      </c>
    </row>
    <row r="369" spans="1:12">
      <c r="A369" s="275"/>
      <c r="B369" s="275"/>
      <c r="C369" s="275"/>
      <c r="D369" s="276"/>
      <c r="E369" s="277"/>
      <c r="F369" s="276" t="s">
        <v>1065</v>
      </c>
      <c r="G369" s="302">
        <f t="shared" si="201"/>
        <v>25882.2</v>
      </c>
      <c r="H369" s="301">
        <f t="shared" si="201"/>
        <v>23609.8</v>
      </c>
      <c r="I369" s="301">
        <f t="shared" si="201"/>
        <v>24372.799999999999</v>
      </c>
      <c r="J369" s="301">
        <f t="shared" si="201"/>
        <v>24372.799999999999</v>
      </c>
      <c r="K369" s="301">
        <f t="shared" si="201"/>
        <v>46083.4</v>
      </c>
      <c r="L369" s="301">
        <f t="shared" si="201"/>
        <v>46083.4</v>
      </c>
    </row>
    <row r="370" spans="1:12">
      <c r="A370" s="275"/>
      <c r="B370" s="275"/>
      <c r="C370" s="275"/>
      <c r="D370" s="276"/>
      <c r="E370" s="277"/>
      <c r="F370" s="297" t="s">
        <v>1095</v>
      </c>
      <c r="G370" s="302">
        <v>25882.2</v>
      </c>
      <c r="H370" s="373">
        <f>+'Հ3 Մաս 1'!G57</f>
        <v>23609.8</v>
      </c>
      <c r="I370" s="373">
        <f>+'Հ3 Մաս 1'!H57</f>
        <v>24372.799999999999</v>
      </c>
      <c r="J370" s="373">
        <f>+'Հ3 Մաս 1'!P57</f>
        <v>24372.799999999999</v>
      </c>
      <c r="K370" s="373">
        <f>+'Հ3 Մաս 1'!Q57</f>
        <v>46083.4</v>
      </c>
      <c r="L370" s="373">
        <f>+'Հ3 Մաս 1'!R57</f>
        <v>46083.4</v>
      </c>
    </row>
    <row r="371" spans="1:12" ht="51">
      <c r="A371" s="290" t="s">
        <v>1086</v>
      </c>
      <c r="B371" s="290" t="s">
        <v>1091</v>
      </c>
      <c r="C371" s="290" t="s">
        <v>1093</v>
      </c>
      <c r="D371" s="276"/>
      <c r="E371" s="277" t="s">
        <v>1098</v>
      </c>
      <c r="F371" s="276" t="s">
        <v>1099</v>
      </c>
      <c r="G371" s="302">
        <f>+G373+G380</f>
        <v>28867.13</v>
      </c>
      <c r="H371" s="301">
        <f t="shared" ref="H371:I371" si="202">+H373+H380</f>
        <v>403914.58</v>
      </c>
      <c r="I371" s="301">
        <f t="shared" si="202"/>
        <v>535560</v>
      </c>
      <c r="J371" s="301">
        <f t="shared" ref="J371:L371" si="203">+J373+J380</f>
        <v>1175127.2</v>
      </c>
      <c r="K371" s="301">
        <f t="shared" si="203"/>
        <v>1846147.2</v>
      </c>
      <c r="L371" s="301">
        <f t="shared" si="203"/>
        <v>2561827.2000000002</v>
      </c>
    </row>
    <row r="372" spans="1:12">
      <c r="A372" s="275"/>
      <c r="B372" s="275"/>
      <c r="C372" s="275"/>
      <c r="D372" s="276"/>
      <c r="E372" s="277"/>
      <c r="F372" s="276" t="s">
        <v>73</v>
      </c>
      <c r="G372" s="307"/>
      <c r="H372" s="301"/>
      <c r="I372" s="301"/>
      <c r="J372" s="301"/>
      <c r="K372" s="301"/>
      <c r="L372" s="301"/>
    </row>
    <row r="373" spans="1:12">
      <c r="A373" s="275"/>
      <c r="B373" s="275"/>
      <c r="C373" s="275"/>
      <c r="D373" s="276"/>
      <c r="E373" s="277"/>
      <c r="F373" s="294" t="s">
        <v>353</v>
      </c>
      <c r="G373" s="309">
        <f t="shared" ref="G373:I373" si="204">+G375</f>
        <v>28867.13</v>
      </c>
      <c r="H373" s="301">
        <f t="shared" si="204"/>
        <v>403914.58</v>
      </c>
      <c r="I373" s="301">
        <f t="shared" si="204"/>
        <v>518400</v>
      </c>
      <c r="J373" s="301">
        <f t="shared" ref="J373:L373" si="205">+J375</f>
        <v>1157967.2</v>
      </c>
      <c r="K373" s="301">
        <f t="shared" si="205"/>
        <v>1828987.2</v>
      </c>
      <c r="L373" s="301">
        <f t="shared" si="205"/>
        <v>2544667.2000000002</v>
      </c>
    </row>
    <row r="374" spans="1:12" ht="25.5">
      <c r="A374" s="275"/>
      <c r="B374" s="275"/>
      <c r="C374" s="275"/>
      <c r="D374" s="276"/>
      <c r="E374" s="277"/>
      <c r="F374" s="276" t="s">
        <v>1032</v>
      </c>
      <c r="G374" s="307"/>
      <c r="H374" s="301"/>
      <c r="I374" s="301"/>
      <c r="J374" s="301"/>
      <c r="K374" s="301"/>
      <c r="L374" s="301"/>
    </row>
    <row r="375" spans="1:12">
      <c r="A375" s="275"/>
      <c r="B375" s="275"/>
      <c r="C375" s="275"/>
      <c r="D375" s="276"/>
      <c r="E375" s="277"/>
      <c r="F375" s="276" t="s">
        <v>1033</v>
      </c>
      <c r="G375" s="302">
        <f t="shared" ref="G375:L378" si="206">+G376</f>
        <v>28867.13</v>
      </c>
      <c r="H375" s="301">
        <f t="shared" si="206"/>
        <v>403914.58</v>
      </c>
      <c r="I375" s="301">
        <f t="shared" si="206"/>
        <v>518400</v>
      </c>
      <c r="J375" s="301">
        <f t="shared" si="206"/>
        <v>1157967.2</v>
      </c>
      <c r="K375" s="301">
        <f t="shared" si="206"/>
        <v>1828987.2</v>
      </c>
      <c r="L375" s="301">
        <f t="shared" si="206"/>
        <v>2544667.2000000002</v>
      </c>
    </row>
    <row r="376" spans="1:12">
      <c r="A376" s="275"/>
      <c r="B376" s="275"/>
      <c r="C376" s="275"/>
      <c r="D376" s="276"/>
      <c r="E376" s="277"/>
      <c r="F376" s="276" t="s">
        <v>1034</v>
      </c>
      <c r="G376" s="302">
        <f t="shared" si="206"/>
        <v>28867.13</v>
      </c>
      <c r="H376" s="301">
        <f t="shared" si="206"/>
        <v>403914.58</v>
      </c>
      <c r="I376" s="301">
        <f t="shared" si="206"/>
        <v>518400</v>
      </c>
      <c r="J376" s="301">
        <f t="shared" si="206"/>
        <v>1157967.2</v>
      </c>
      <c r="K376" s="301">
        <f t="shared" si="206"/>
        <v>1828987.2</v>
      </c>
      <c r="L376" s="301">
        <f t="shared" si="206"/>
        <v>2544667.2000000002</v>
      </c>
    </row>
    <row r="377" spans="1:12">
      <c r="A377" s="275"/>
      <c r="B377" s="275"/>
      <c r="C377" s="275"/>
      <c r="D377" s="276"/>
      <c r="E377" s="277"/>
      <c r="F377" s="276" t="s">
        <v>1064</v>
      </c>
      <c r="G377" s="302">
        <f t="shared" si="206"/>
        <v>28867.13</v>
      </c>
      <c r="H377" s="301">
        <f t="shared" si="206"/>
        <v>403914.58</v>
      </c>
      <c r="I377" s="301">
        <f t="shared" si="206"/>
        <v>518400</v>
      </c>
      <c r="J377" s="301">
        <f t="shared" si="206"/>
        <v>1157967.2</v>
      </c>
      <c r="K377" s="301">
        <f t="shared" si="206"/>
        <v>1828987.2</v>
      </c>
      <c r="L377" s="301">
        <f t="shared" si="206"/>
        <v>2544667.2000000002</v>
      </c>
    </row>
    <row r="378" spans="1:12">
      <c r="A378" s="275"/>
      <c r="B378" s="275"/>
      <c r="C378" s="275"/>
      <c r="D378" s="276"/>
      <c r="E378" s="277"/>
      <c r="F378" s="276" t="s">
        <v>1065</v>
      </c>
      <c r="G378" s="302">
        <f t="shared" si="206"/>
        <v>28867.13</v>
      </c>
      <c r="H378" s="301">
        <f t="shared" si="206"/>
        <v>403914.58</v>
      </c>
      <c r="I378" s="301">
        <f t="shared" si="206"/>
        <v>518400</v>
      </c>
      <c r="J378" s="301">
        <f t="shared" si="206"/>
        <v>1157967.2</v>
      </c>
      <c r="K378" s="301">
        <f t="shared" si="206"/>
        <v>1828987.2</v>
      </c>
      <c r="L378" s="301">
        <f t="shared" si="206"/>
        <v>2544667.2000000002</v>
      </c>
    </row>
    <row r="379" spans="1:12">
      <c r="A379" s="275"/>
      <c r="B379" s="275"/>
      <c r="C379" s="275"/>
      <c r="D379" s="276"/>
      <c r="E379" s="277"/>
      <c r="F379" s="304" t="s">
        <v>1100</v>
      </c>
      <c r="G379" s="302">
        <v>28867.13</v>
      </c>
      <c r="H379" s="373">
        <f>+'Հ3 Մաս 1'!G59</f>
        <v>403914.58</v>
      </c>
      <c r="I379" s="373">
        <f>+'Հ3 Մաս 1'!H59</f>
        <v>518400</v>
      </c>
      <c r="J379" s="373">
        <f>+'Հ3 Մաս 1'!P59</f>
        <v>1157967.2</v>
      </c>
      <c r="K379" s="373">
        <f>+'Հ3 Մաս 1'!Q59</f>
        <v>1828987.2</v>
      </c>
      <c r="L379" s="373">
        <f>+'Հ3 Մաս 1'!R59</f>
        <v>2544667.2000000002</v>
      </c>
    </row>
    <row r="380" spans="1:12">
      <c r="A380" s="275"/>
      <c r="B380" s="275"/>
      <c r="C380" s="275"/>
      <c r="D380" s="276"/>
      <c r="E380" s="277"/>
      <c r="F380" s="316" t="s">
        <v>355</v>
      </c>
      <c r="G380" s="309">
        <f t="shared" ref="G380:I380" si="207">+G382</f>
        <v>0</v>
      </c>
      <c r="H380" s="301">
        <f t="shared" si="207"/>
        <v>0</v>
      </c>
      <c r="I380" s="301">
        <f t="shared" si="207"/>
        <v>17160</v>
      </c>
      <c r="J380" s="301">
        <f t="shared" ref="J380:L380" si="208">+J382</f>
        <v>17160</v>
      </c>
      <c r="K380" s="301">
        <f t="shared" si="208"/>
        <v>17160</v>
      </c>
      <c r="L380" s="301">
        <f t="shared" si="208"/>
        <v>17160</v>
      </c>
    </row>
    <row r="381" spans="1:12" ht="25.5">
      <c r="A381" s="275"/>
      <c r="B381" s="275"/>
      <c r="C381" s="275"/>
      <c r="D381" s="276"/>
      <c r="E381" s="277"/>
      <c r="F381" s="276" t="s">
        <v>1032</v>
      </c>
      <c r="G381" s="307"/>
      <c r="H381" s="301"/>
      <c r="I381" s="301"/>
      <c r="J381" s="301"/>
      <c r="K381" s="301"/>
      <c r="L381" s="301"/>
    </row>
    <row r="382" spans="1:12">
      <c r="A382" s="275"/>
      <c r="B382" s="275"/>
      <c r="C382" s="275"/>
      <c r="D382" s="276"/>
      <c r="E382" s="277"/>
      <c r="F382" s="276" t="s">
        <v>1033</v>
      </c>
      <c r="G382" s="302">
        <f t="shared" ref="G382:L385" si="209">+G383</f>
        <v>0</v>
      </c>
      <c r="H382" s="301">
        <f t="shared" si="209"/>
        <v>0</v>
      </c>
      <c r="I382" s="301">
        <f t="shared" si="209"/>
        <v>17160</v>
      </c>
      <c r="J382" s="301">
        <f t="shared" si="209"/>
        <v>17160</v>
      </c>
      <c r="K382" s="301">
        <f t="shared" si="209"/>
        <v>17160</v>
      </c>
      <c r="L382" s="301">
        <f t="shared" si="209"/>
        <v>17160</v>
      </c>
    </row>
    <row r="383" spans="1:12">
      <c r="A383" s="275"/>
      <c r="B383" s="275"/>
      <c r="C383" s="275"/>
      <c r="D383" s="276"/>
      <c r="E383" s="277"/>
      <c r="F383" s="276" t="s">
        <v>1034</v>
      </c>
      <c r="G383" s="302">
        <f t="shared" si="209"/>
        <v>0</v>
      </c>
      <c r="H383" s="301">
        <f t="shared" si="209"/>
        <v>0</v>
      </c>
      <c r="I383" s="301">
        <f t="shared" si="209"/>
        <v>17160</v>
      </c>
      <c r="J383" s="301">
        <f t="shared" si="209"/>
        <v>17160</v>
      </c>
      <c r="K383" s="301">
        <f t="shared" si="209"/>
        <v>17160</v>
      </c>
      <c r="L383" s="301">
        <f t="shared" si="209"/>
        <v>17160</v>
      </c>
    </row>
    <row r="384" spans="1:12">
      <c r="A384" s="275"/>
      <c r="B384" s="275"/>
      <c r="C384" s="275"/>
      <c r="D384" s="276"/>
      <c r="E384" s="277"/>
      <c r="F384" s="276" t="s">
        <v>1064</v>
      </c>
      <c r="G384" s="302">
        <f t="shared" si="209"/>
        <v>0</v>
      </c>
      <c r="H384" s="301">
        <f t="shared" si="209"/>
        <v>0</v>
      </c>
      <c r="I384" s="301">
        <f t="shared" si="209"/>
        <v>17160</v>
      </c>
      <c r="J384" s="301">
        <f t="shared" si="209"/>
        <v>17160</v>
      </c>
      <c r="K384" s="301">
        <f t="shared" si="209"/>
        <v>17160</v>
      </c>
      <c r="L384" s="301">
        <f t="shared" si="209"/>
        <v>17160</v>
      </c>
    </row>
    <row r="385" spans="1:12">
      <c r="A385" s="275"/>
      <c r="B385" s="275"/>
      <c r="C385" s="275"/>
      <c r="D385" s="276"/>
      <c r="E385" s="277"/>
      <c r="F385" s="276" t="s">
        <v>1065</v>
      </c>
      <c r="G385" s="302">
        <f t="shared" si="209"/>
        <v>0</v>
      </c>
      <c r="H385" s="301">
        <f t="shared" si="209"/>
        <v>0</v>
      </c>
      <c r="I385" s="301">
        <f t="shared" si="209"/>
        <v>17160</v>
      </c>
      <c r="J385" s="301">
        <f t="shared" si="209"/>
        <v>17160</v>
      </c>
      <c r="K385" s="301">
        <f t="shared" si="209"/>
        <v>17160</v>
      </c>
      <c r="L385" s="301">
        <f t="shared" si="209"/>
        <v>17160</v>
      </c>
    </row>
    <row r="386" spans="1:12">
      <c r="A386" s="275"/>
      <c r="B386" s="275"/>
      <c r="C386" s="275"/>
      <c r="D386" s="276"/>
      <c r="E386" s="277"/>
      <c r="F386" s="304" t="s">
        <v>1100</v>
      </c>
      <c r="G386" s="302">
        <v>0</v>
      </c>
      <c r="H386" s="373">
        <f>+'Հ3 Մաս 1'!G60</f>
        <v>0</v>
      </c>
      <c r="I386" s="373">
        <f>+'Հ3 Մաս 1'!H60</f>
        <v>17160</v>
      </c>
      <c r="J386" s="373">
        <f>+'Հ3 Մաս 1'!P60</f>
        <v>17160</v>
      </c>
      <c r="K386" s="373">
        <f>+'Հ3 Մաս 1'!Q60</f>
        <v>17160</v>
      </c>
      <c r="L386" s="373">
        <f>+'Հ3 Մաս 1'!R60</f>
        <v>17160</v>
      </c>
    </row>
    <row r="387" spans="1:12" ht="38.25">
      <c r="A387" s="275"/>
      <c r="B387" s="275"/>
      <c r="C387" s="275"/>
      <c r="D387" s="276"/>
      <c r="E387" s="277" t="s">
        <v>1101</v>
      </c>
      <c r="F387" s="276" t="s">
        <v>1102</v>
      </c>
      <c r="G387" s="302">
        <f t="shared" ref="G387:I387" si="210">+G389</f>
        <v>490329.84</v>
      </c>
      <c r="H387" s="301">
        <f t="shared" si="210"/>
        <v>542895.17000000004</v>
      </c>
      <c r="I387" s="301">
        <f t="shared" si="210"/>
        <v>586899.30000000005</v>
      </c>
      <c r="J387" s="301">
        <f t="shared" ref="J387:L387" si="211">+J389</f>
        <v>586899.30000000005</v>
      </c>
      <c r="K387" s="301">
        <f t="shared" si="211"/>
        <v>662887.18999999994</v>
      </c>
      <c r="L387" s="301">
        <f t="shared" si="211"/>
        <v>662887.18999999994</v>
      </c>
    </row>
    <row r="388" spans="1:12">
      <c r="A388" s="275"/>
      <c r="B388" s="275"/>
      <c r="C388" s="275"/>
      <c r="D388" s="276"/>
      <c r="E388" s="277"/>
      <c r="F388" s="276" t="s">
        <v>73</v>
      </c>
      <c r="G388" s="307"/>
      <c r="H388" s="301"/>
      <c r="I388" s="301"/>
      <c r="J388" s="301"/>
      <c r="K388" s="301"/>
      <c r="L388" s="301"/>
    </row>
    <row r="389" spans="1:12">
      <c r="A389" s="275"/>
      <c r="B389" s="275"/>
      <c r="C389" s="275"/>
      <c r="D389" s="276"/>
      <c r="E389" s="277"/>
      <c r="F389" s="294" t="s">
        <v>353</v>
      </c>
      <c r="G389" s="309">
        <f t="shared" ref="G389:I389" si="212">+G391</f>
        <v>490329.84</v>
      </c>
      <c r="H389" s="301">
        <f t="shared" si="212"/>
        <v>542895.17000000004</v>
      </c>
      <c r="I389" s="301">
        <f t="shared" si="212"/>
        <v>586899.30000000005</v>
      </c>
      <c r="J389" s="301">
        <f t="shared" ref="J389:L389" si="213">+J391</f>
        <v>586899.30000000005</v>
      </c>
      <c r="K389" s="301">
        <f t="shared" si="213"/>
        <v>662887.18999999994</v>
      </c>
      <c r="L389" s="301">
        <f t="shared" si="213"/>
        <v>662887.18999999994</v>
      </c>
    </row>
    <row r="390" spans="1:12" ht="25.5">
      <c r="A390" s="275"/>
      <c r="B390" s="275"/>
      <c r="C390" s="275"/>
      <c r="D390" s="276"/>
      <c r="E390" s="277"/>
      <c r="F390" s="276" t="s">
        <v>1032</v>
      </c>
      <c r="G390" s="307"/>
      <c r="H390" s="301"/>
      <c r="I390" s="301"/>
      <c r="J390" s="301"/>
      <c r="K390" s="301"/>
      <c r="L390" s="301"/>
    </row>
    <row r="391" spans="1:12">
      <c r="A391" s="275"/>
      <c r="B391" s="275"/>
      <c r="C391" s="275"/>
      <c r="D391" s="276"/>
      <c r="E391" s="277"/>
      <c r="F391" s="276" t="s">
        <v>1033</v>
      </c>
      <c r="G391" s="302">
        <f t="shared" ref="G391:L394" si="214">+G392</f>
        <v>490329.84</v>
      </c>
      <c r="H391" s="301">
        <f t="shared" si="214"/>
        <v>542895.17000000004</v>
      </c>
      <c r="I391" s="301">
        <f t="shared" si="214"/>
        <v>586899.30000000005</v>
      </c>
      <c r="J391" s="301">
        <f t="shared" si="214"/>
        <v>586899.30000000005</v>
      </c>
      <c r="K391" s="301">
        <f t="shared" si="214"/>
        <v>662887.18999999994</v>
      </c>
      <c r="L391" s="301">
        <f t="shared" si="214"/>
        <v>662887.18999999994</v>
      </c>
    </row>
    <row r="392" spans="1:12">
      <c r="A392" s="275"/>
      <c r="B392" s="275"/>
      <c r="C392" s="275"/>
      <c r="D392" s="276"/>
      <c r="E392" s="277"/>
      <c r="F392" s="276" t="s">
        <v>1034</v>
      </c>
      <c r="G392" s="302">
        <f t="shared" si="214"/>
        <v>490329.84</v>
      </c>
      <c r="H392" s="301">
        <f t="shared" si="214"/>
        <v>542895.17000000004</v>
      </c>
      <c r="I392" s="301">
        <f t="shared" si="214"/>
        <v>586899.30000000005</v>
      </c>
      <c r="J392" s="301">
        <f t="shared" si="214"/>
        <v>586899.30000000005</v>
      </c>
      <c r="K392" s="301">
        <f t="shared" si="214"/>
        <v>662887.18999999994</v>
      </c>
      <c r="L392" s="301">
        <f t="shared" si="214"/>
        <v>662887.18999999994</v>
      </c>
    </row>
    <row r="393" spans="1:12">
      <c r="A393" s="275"/>
      <c r="B393" s="275"/>
      <c r="C393" s="275"/>
      <c r="D393" s="276"/>
      <c r="E393" s="277"/>
      <c r="F393" s="276" t="s">
        <v>1064</v>
      </c>
      <c r="G393" s="302">
        <f t="shared" si="214"/>
        <v>490329.84</v>
      </c>
      <c r="H393" s="301">
        <f t="shared" si="214"/>
        <v>542895.17000000004</v>
      </c>
      <c r="I393" s="301">
        <f t="shared" si="214"/>
        <v>586899.30000000005</v>
      </c>
      <c r="J393" s="301">
        <f t="shared" si="214"/>
        <v>586899.30000000005</v>
      </c>
      <c r="K393" s="301">
        <f t="shared" si="214"/>
        <v>662887.18999999994</v>
      </c>
      <c r="L393" s="301">
        <f t="shared" si="214"/>
        <v>662887.18999999994</v>
      </c>
    </row>
    <row r="394" spans="1:12">
      <c r="A394" s="275"/>
      <c r="B394" s="275"/>
      <c r="C394" s="275"/>
      <c r="D394" s="276"/>
      <c r="E394" s="277"/>
      <c r="F394" s="276" t="s">
        <v>1065</v>
      </c>
      <c r="G394" s="302">
        <f t="shared" si="214"/>
        <v>490329.84</v>
      </c>
      <c r="H394" s="301">
        <f t="shared" si="214"/>
        <v>542895.17000000004</v>
      </c>
      <c r="I394" s="301">
        <f t="shared" si="214"/>
        <v>586899.30000000005</v>
      </c>
      <c r="J394" s="301">
        <f t="shared" si="214"/>
        <v>586899.30000000005</v>
      </c>
      <c r="K394" s="301">
        <f t="shared" si="214"/>
        <v>662887.18999999994</v>
      </c>
      <c r="L394" s="301">
        <f t="shared" si="214"/>
        <v>662887.18999999994</v>
      </c>
    </row>
    <row r="395" spans="1:12">
      <c r="A395" s="275"/>
      <c r="B395" s="275"/>
      <c r="C395" s="275"/>
      <c r="D395" s="276"/>
      <c r="E395" s="277"/>
      <c r="F395" s="304" t="s">
        <v>1100</v>
      </c>
      <c r="G395" s="302">
        <v>490329.84</v>
      </c>
      <c r="H395" s="373">
        <f>+'Հ3 Մաս 1'!G61</f>
        <v>542895.17000000004</v>
      </c>
      <c r="I395" s="373">
        <f>+'Հ3 Մաս 1'!H61</f>
        <v>586899.30000000005</v>
      </c>
      <c r="J395" s="373">
        <f>+'Հ3 Մաս 1'!P61</f>
        <v>586899.30000000005</v>
      </c>
      <c r="K395" s="373">
        <f>+'Հ3 Մաս 1'!Q61</f>
        <v>662887.18999999994</v>
      </c>
      <c r="L395" s="373">
        <f>+'Հ3 Մաս 1'!R61</f>
        <v>662887.18999999994</v>
      </c>
    </row>
    <row r="396" spans="1:12" ht="51">
      <c r="A396" s="290" t="s">
        <v>1086</v>
      </c>
      <c r="B396" s="290" t="s">
        <v>1091</v>
      </c>
      <c r="C396" s="290" t="s">
        <v>1029</v>
      </c>
      <c r="D396" s="276"/>
      <c r="E396" s="277" t="s">
        <v>1103</v>
      </c>
      <c r="F396" s="276" t="s">
        <v>1104</v>
      </c>
      <c r="G396" s="302">
        <f>+G398+G405</f>
        <v>58613.66</v>
      </c>
      <c r="H396" s="301">
        <f t="shared" ref="H396:I396" si="215">+H398+H405</f>
        <v>151143.22</v>
      </c>
      <c r="I396" s="301">
        <f t="shared" si="215"/>
        <v>335184</v>
      </c>
      <c r="J396" s="301">
        <f t="shared" ref="J396:L396" si="216">+J398+J405</f>
        <v>479688</v>
      </c>
      <c r="K396" s="301">
        <f t="shared" si="216"/>
        <v>572193.6</v>
      </c>
      <c r="L396" s="301">
        <f t="shared" si="216"/>
        <v>683200.3</v>
      </c>
    </row>
    <row r="397" spans="1:12">
      <c r="A397" s="275"/>
      <c r="B397" s="275"/>
      <c r="C397" s="275"/>
      <c r="D397" s="276"/>
      <c r="E397" s="277"/>
      <c r="F397" s="276" t="s">
        <v>73</v>
      </c>
      <c r="G397" s="307"/>
      <c r="H397" s="301"/>
      <c r="I397" s="301"/>
      <c r="J397" s="301"/>
      <c r="K397" s="301"/>
      <c r="L397" s="301"/>
    </row>
    <row r="398" spans="1:12">
      <c r="A398" s="275"/>
      <c r="B398" s="275"/>
      <c r="C398" s="275"/>
      <c r="D398" s="276"/>
      <c r="E398" s="277"/>
      <c r="F398" s="294" t="s">
        <v>353</v>
      </c>
      <c r="G398" s="309">
        <f t="shared" ref="G398:I398" si="217">+G400</f>
        <v>58613.66</v>
      </c>
      <c r="H398" s="301">
        <f t="shared" si="217"/>
        <v>151143.22</v>
      </c>
      <c r="I398" s="301">
        <f t="shared" si="217"/>
        <v>318024</v>
      </c>
      <c r="J398" s="301">
        <f t="shared" ref="J398:L398" si="218">+J400</f>
        <v>462528</v>
      </c>
      <c r="K398" s="301">
        <f t="shared" si="218"/>
        <v>555033.59999999998</v>
      </c>
      <c r="L398" s="301">
        <f t="shared" si="218"/>
        <v>666040.30000000005</v>
      </c>
    </row>
    <row r="399" spans="1:12" ht="25.5">
      <c r="A399" s="275"/>
      <c r="B399" s="275"/>
      <c r="C399" s="275"/>
      <c r="D399" s="276"/>
      <c r="E399" s="277"/>
      <c r="F399" s="276" t="s">
        <v>1032</v>
      </c>
      <c r="G399" s="307"/>
      <c r="H399" s="301"/>
      <c r="I399" s="301"/>
      <c r="J399" s="301"/>
      <c r="K399" s="301"/>
      <c r="L399" s="301"/>
    </row>
    <row r="400" spans="1:12">
      <c r="A400" s="275"/>
      <c r="B400" s="275"/>
      <c r="C400" s="275"/>
      <c r="D400" s="276"/>
      <c r="E400" s="277"/>
      <c r="F400" s="276" t="s">
        <v>1033</v>
      </c>
      <c r="G400" s="302">
        <f t="shared" ref="G400:L403" si="219">+G401</f>
        <v>58613.66</v>
      </c>
      <c r="H400" s="301">
        <f t="shared" si="219"/>
        <v>151143.22</v>
      </c>
      <c r="I400" s="301">
        <f t="shared" si="219"/>
        <v>318024</v>
      </c>
      <c r="J400" s="301">
        <f t="shared" si="219"/>
        <v>462528</v>
      </c>
      <c r="K400" s="301">
        <f t="shared" si="219"/>
        <v>555033.59999999998</v>
      </c>
      <c r="L400" s="301">
        <f t="shared" si="219"/>
        <v>666040.30000000005</v>
      </c>
    </row>
    <row r="401" spans="1:12">
      <c r="A401" s="275"/>
      <c r="B401" s="275"/>
      <c r="C401" s="275"/>
      <c r="D401" s="276"/>
      <c r="E401" s="277"/>
      <c r="F401" s="276" t="s">
        <v>1034</v>
      </c>
      <c r="G401" s="302">
        <f t="shared" si="219"/>
        <v>58613.66</v>
      </c>
      <c r="H401" s="301">
        <f t="shared" si="219"/>
        <v>151143.22</v>
      </c>
      <c r="I401" s="301">
        <f t="shared" si="219"/>
        <v>318024</v>
      </c>
      <c r="J401" s="301">
        <f t="shared" si="219"/>
        <v>462528</v>
      </c>
      <c r="K401" s="301">
        <f t="shared" si="219"/>
        <v>555033.59999999998</v>
      </c>
      <c r="L401" s="301">
        <f t="shared" si="219"/>
        <v>666040.30000000005</v>
      </c>
    </row>
    <row r="402" spans="1:12">
      <c r="A402" s="275"/>
      <c r="B402" s="275"/>
      <c r="C402" s="275"/>
      <c r="D402" s="276"/>
      <c r="E402" s="277"/>
      <c r="F402" s="276" t="s">
        <v>1064</v>
      </c>
      <c r="G402" s="302">
        <f t="shared" si="219"/>
        <v>58613.66</v>
      </c>
      <c r="H402" s="301">
        <f t="shared" si="219"/>
        <v>151143.22</v>
      </c>
      <c r="I402" s="301">
        <f t="shared" si="219"/>
        <v>318024</v>
      </c>
      <c r="J402" s="301">
        <f t="shared" si="219"/>
        <v>462528</v>
      </c>
      <c r="K402" s="301">
        <f t="shared" si="219"/>
        <v>555033.59999999998</v>
      </c>
      <c r="L402" s="301">
        <f t="shared" si="219"/>
        <v>666040.30000000005</v>
      </c>
    </row>
    <row r="403" spans="1:12">
      <c r="A403" s="275"/>
      <c r="B403" s="275"/>
      <c r="C403" s="275"/>
      <c r="D403" s="276"/>
      <c r="E403" s="277"/>
      <c r="F403" s="276" t="s">
        <v>1065</v>
      </c>
      <c r="G403" s="302">
        <f t="shared" si="219"/>
        <v>58613.66</v>
      </c>
      <c r="H403" s="301">
        <f t="shared" si="219"/>
        <v>151143.22</v>
      </c>
      <c r="I403" s="301">
        <f t="shared" si="219"/>
        <v>318024</v>
      </c>
      <c r="J403" s="301">
        <f t="shared" si="219"/>
        <v>462528</v>
      </c>
      <c r="K403" s="301">
        <f t="shared" si="219"/>
        <v>555033.59999999998</v>
      </c>
      <c r="L403" s="301">
        <f t="shared" si="219"/>
        <v>666040.30000000005</v>
      </c>
    </row>
    <row r="404" spans="1:12">
      <c r="A404" s="275"/>
      <c r="B404" s="275"/>
      <c r="C404" s="275"/>
      <c r="D404" s="276"/>
      <c r="E404" s="277"/>
      <c r="F404" s="304" t="s">
        <v>1100</v>
      </c>
      <c r="G404" s="302">
        <v>58613.66</v>
      </c>
      <c r="H404" s="373">
        <f>+'Հ3 Մաս 1'!G63</f>
        <v>151143.22</v>
      </c>
      <c r="I404" s="373">
        <f>+'Հ3 Մաս 1'!H63</f>
        <v>318024</v>
      </c>
      <c r="J404" s="373">
        <f>+'Հ3 Մաս 1'!P63</f>
        <v>462528</v>
      </c>
      <c r="K404" s="373">
        <f>+'Հ3 Մաս 1'!Q63</f>
        <v>555033.59999999998</v>
      </c>
      <c r="L404" s="373">
        <f>+'Հ3 Մաս 1'!R63</f>
        <v>666040.30000000005</v>
      </c>
    </row>
    <row r="405" spans="1:12">
      <c r="A405" s="275"/>
      <c r="B405" s="275"/>
      <c r="C405" s="275"/>
      <c r="D405" s="276"/>
      <c r="E405" s="277"/>
      <c r="F405" s="316" t="s">
        <v>355</v>
      </c>
      <c r="G405" s="309">
        <f t="shared" ref="G405:I405" si="220">+G407</f>
        <v>0</v>
      </c>
      <c r="H405" s="301">
        <f t="shared" si="220"/>
        <v>0</v>
      </c>
      <c r="I405" s="301">
        <f t="shared" si="220"/>
        <v>17160</v>
      </c>
      <c r="J405" s="301">
        <f t="shared" ref="J405:L405" si="221">+J407</f>
        <v>17160</v>
      </c>
      <c r="K405" s="301">
        <f t="shared" si="221"/>
        <v>17160</v>
      </c>
      <c r="L405" s="301">
        <f t="shared" si="221"/>
        <v>17160</v>
      </c>
    </row>
    <row r="406" spans="1:12" ht="25.5">
      <c r="A406" s="275"/>
      <c r="B406" s="275"/>
      <c r="C406" s="275"/>
      <c r="D406" s="276"/>
      <c r="E406" s="277"/>
      <c r="F406" s="276" t="s">
        <v>1032</v>
      </c>
      <c r="G406" s="307"/>
      <c r="H406" s="301"/>
      <c r="I406" s="301"/>
      <c r="J406" s="301"/>
      <c r="K406" s="301"/>
      <c r="L406" s="301"/>
    </row>
    <row r="407" spans="1:12">
      <c r="A407" s="275"/>
      <c r="B407" s="275"/>
      <c r="C407" s="275"/>
      <c r="D407" s="276"/>
      <c r="E407" s="277"/>
      <c r="F407" s="276" t="s">
        <v>1033</v>
      </c>
      <c r="G407" s="302">
        <f t="shared" ref="G407:L410" si="222">+G408</f>
        <v>0</v>
      </c>
      <c r="H407" s="301">
        <f t="shared" si="222"/>
        <v>0</v>
      </c>
      <c r="I407" s="301">
        <f t="shared" si="222"/>
        <v>17160</v>
      </c>
      <c r="J407" s="301">
        <f t="shared" si="222"/>
        <v>17160</v>
      </c>
      <c r="K407" s="301">
        <f t="shared" si="222"/>
        <v>17160</v>
      </c>
      <c r="L407" s="301">
        <f t="shared" si="222"/>
        <v>17160</v>
      </c>
    </row>
    <row r="408" spans="1:12">
      <c r="A408" s="275"/>
      <c r="B408" s="275"/>
      <c r="C408" s="275"/>
      <c r="D408" s="276"/>
      <c r="E408" s="277"/>
      <c r="F408" s="276" t="s">
        <v>1034</v>
      </c>
      <c r="G408" s="302">
        <f t="shared" si="222"/>
        <v>0</v>
      </c>
      <c r="H408" s="301">
        <f t="shared" si="222"/>
        <v>0</v>
      </c>
      <c r="I408" s="301">
        <f t="shared" si="222"/>
        <v>17160</v>
      </c>
      <c r="J408" s="301">
        <f t="shared" si="222"/>
        <v>17160</v>
      </c>
      <c r="K408" s="301">
        <f t="shared" si="222"/>
        <v>17160</v>
      </c>
      <c r="L408" s="301">
        <f t="shared" si="222"/>
        <v>17160</v>
      </c>
    </row>
    <row r="409" spans="1:12">
      <c r="A409" s="275"/>
      <c r="B409" s="275"/>
      <c r="C409" s="275"/>
      <c r="D409" s="276"/>
      <c r="E409" s="277"/>
      <c r="F409" s="276" t="s">
        <v>1064</v>
      </c>
      <c r="G409" s="302">
        <f t="shared" si="222"/>
        <v>0</v>
      </c>
      <c r="H409" s="301">
        <f t="shared" si="222"/>
        <v>0</v>
      </c>
      <c r="I409" s="301">
        <f t="shared" si="222"/>
        <v>17160</v>
      </c>
      <c r="J409" s="301">
        <f t="shared" si="222"/>
        <v>17160</v>
      </c>
      <c r="K409" s="301">
        <f t="shared" si="222"/>
        <v>17160</v>
      </c>
      <c r="L409" s="301">
        <f t="shared" si="222"/>
        <v>17160</v>
      </c>
    </row>
    <row r="410" spans="1:12">
      <c r="A410" s="275"/>
      <c r="B410" s="275"/>
      <c r="C410" s="275"/>
      <c r="D410" s="276"/>
      <c r="E410" s="277"/>
      <c r="F410" s="276" t="s">
        <v>1065</v>
      </c>
      <c r="G410" s="302">
        <f t="shared" si="222"/>
        <v>0</v>
      </c>
      <c r="H410" s="301">
        <f t="shared" si="222"/>
        <v>0</v>
      </c>
      <c r="I410" s="301">
        <f t="shared" si="222"/>
        <v>17160</v>
      </c>
      <c r="J410" s="301">
        <f t="shared" si="222"/>
        <v>17160</v>
      </c>
      <c r="K410" s="301">
        <f t="shared" si="222"/>
        <v>17160</v>
      </c>
      <c r="L410" s="301">
        <f t="shared" si="222"/>
        <v>17160</v>
      </c>
    </row>
    <row r="411" spans="1:12">
      <c r="A411" s="275"/>
      <c r="B411" s="275"/>
      <c r="C411" s="275"/>
      <c r="D411" s="276"/>
      <c r="E411" s="277"/>
      <c r="F411" s="304" t="s">
        <v>1100</v>
      </c>
      <c r="G411" s="302">
        <v>0</v>
      </c>
      <c r="H411" s="373">
        <f>+'Հ3 Մաս 1'!G64</f>
        <v>0</v>
      </c>
      <c r="I411" s="373">
        <f>+'Հ3 Մաս 1'!H64</f>
        <v>17160</v>
      </c>
      <c r="J411" s="373">
        <f>+'Հ3 Մաս 1'!P64</f>
        <v>17160</v>
      </c>
      <c r="K411" s="373">
        <f>+'Հ3 Մաս 1'!Q64</f>
        <v>17160</v>
      </c>
      <c r="L411" s="373">
        <f>+'Հ3 Մաս 1'!R64</f>
        <v>17160</v>
      </c>
    </row>
    <row r="412" spans="1:12" ht="51">
      <c r="A412" s="290" t="s">
        <v>1086</v>
      </c>
      <c r="B412" s="290" t="s">
        <v>1091</v>
      </c>
      <c r="C412" s="290" t="s">
        <v>1029</v>
      </c>
      <c r="D412" s="276"/>
      <c r="E412" s="277" t="s">
        <v>1105</v>
      </c>
      <c r="F412" s="276" t="s">
        <v>1106</v>
      </c>
      <c r="G412" s="302">
        <f t="shared" ref="G412:I412" si="223">+G414</f>
        <v>6760.33</v>
      </c>
      <c r="H412" s="301">
        <f t="shared" si="223"/>
        <v>3093</v>
      </c>
      <c r="I412" s="301">
        <f t="shared" si="223"/>
        <v>3389.7</v>
      </c>
      <c r="J412" s="301">
        <f t="shared" ref="J412:L412" si="224">+J414</f>
        <v>0</v>
      </c>
      <c r="K412" s="301">
        <f t="shared" si="224"/>
        <v>0</v>
      </c>
      <c r="L412" s="301">
        <f t="shared" si="224"/>
        <v>0</v>
      </c>
    </row>
    <row r="413" spans="1:12">
      <c r="A413" s="275"/>
      <c r="B413" s="275"/>
      <c r="C413" s="275"/>
      <c r="D413" s="276"/>
      <c r="E413" s="277"/>
      <c r="F413" s="276" t="s">
        <v>73</v>
      </c>
      <c r="G413" s="307"/>
      <c r="H413" s="301"/>
      <c r="I413" s="301"/>
      <c r="J413" s="301"/>
      <c r="K413" s="301"/>
      <c r="L413" s="301"/>
    </row>
    <row r="414" spans="1:12">
      <c r="A414" s="275"/>
      <c r="B414" s="275"/>
      <c r="C414" s="275"/>
      <c r="D414" s="276"/>
      <c r="E414" s="277"/>
      <c r="F414" s="294" t="s">
        <v>353</v>
      </c>
      <c r="G414" s="309">
        <f t="shared" ref="G414:I414" si="225">+G416</f>
        <v>6760.33</v>
      </c>
      <c r="H414" s="301">
        <f t="shared" si="225"/>
        <v>3093</v>
      </c>
      <c r="I414" s="301">
        <f t="shared" si="225"/>
        <v>3389.7</v>
      </c>
      <c r="J414" s="301">
        <f t="shared" ref="J414:L414" si="226">+J416</f>
        <v>0</v>
      </c>
      <c r="K414" s="301">
        <f t="shared" si="226"/>
        <v>0</v>
      </c>
      <c r="L414" s="301">
        <f t="shared" si="226"/>
        <v>0</v>
      </c>
    </row>
    <row r="415" spans="1:12" ht="25.5">
      <c r="A415" s="275"/>
      <c r="B415" s="275"/>
      <c r="C415" s="275"/>
      <c r="D415" s="276"/>
      <c r="E415" s="277"/>
      <c r="F415" s="276" t="s">
        <v>1032</v>
      </c>
      <c r="G415" s="307"/>
      <c r="H415" s="301"/>
      <c r="I415" s="301"/>
      <c r="J415" s="301"/>
      <c r="K415" s="301"/>
      <c r="L415" s="301"/>
    </row>
    <row r="416" spans="1:12">
      <c r="A416" s="275"/>
      <c r="B416" s="275"/>
      <c r="C416" s="275"/>
      <c r="D416" s="276"/>
      <c r="E416" s="277"/>
      <c r="F416" s="276" t="s">
        <v>1033</v>
      </c>
      <c r="G416" s="302">
        <f t="shared" ref="G416:L419" si="227">+G417</f>
        <v>6760.33</v>
      </c>
      <c r="H416" s="301">
        <f t="shared" si="227"/>
        <v>3093</v>
      </c>
      <c r="I416" s="301">
        <f t="shared" si="227"/>
        <v>3389.7</v>
      </c>
      <c r="J416" s="301">
        <f t="shared" si="227"/>
        <v>0</v>
      </c>
      <c r="K416" s="301">
        <f t="shared" si="227"/>
        <v>0</v>
      </c>
      <c r="L416" s="301">
        <f t="shared" si="227"/>
        <v>0</v>
      </c>
    </row>
    <row r="417" spans="1:12">
      <c r="A417" s="275"/>
      <c r="B417" s="275"/>
      <c r="C417" s="275"/>
      <c r="D417" s="276"/>
      <c r="E417" s="277"/>
      <c r="F417" s="276" t="s">
        <v>1034</v>
      </c>
      <c r="G417" s="302">
        <f t="shared" si="227"/>
        <v>6760.33</v>
      </c>
      <c r="H417" s="301">
        <f t="shared" si="227"/>
        <v>3093</v>
      </c>
      <c r="I417" s="301">
        <f t="shared" si="227"/>
        <v>3389.7</v>
      </c>
      <c r="J417" s="301">
        <f t="shared" si="227"/>
        <v>0</v>
      </c>
      <c r="K417" s="301">
        <f t="shared" si="227"/>
        <v>0</v>
      </c>
      <c r="L417" s="301">
        <f t="shared" si="227"/>
        <v>0</v>
      </c>
    </row>
    <row r="418" spans="1:12">
      <c r="A418" s="275"/>
      <c r="B418" s="275"/>
      <c r="C418" s="275"/>
      <c r="D418" s="276"/>
      <c r="E418" s="277"/>
      <c r="F418" s="276" t="s">
        <v>1064</v>
      </c>
      <c r="G418" s="302">
        <f t="shared" si="227"/>
        <v>6760.33</v>
      </c>
      <c r="H418" s="301">
        <f t="shared" si="227"/>
        <v>3093</v>
      </c>
      <c r="I418" s="301">
        <f t="shared" si="227"/>
        <v>3389.7</v>
      </c>
      <c r="J418" s="301">
        <f t="shared" si="227"/>
        <v>0</v>
      </c>
      <c r="K418" s="301">
        <f t="shared" si="227"/>
        <v>0</v>
      </c>
      <c r="L418" s="301">
        <f t="shared" si="227"/>
        <v>0</v>
      </c>
    </row>
    <row r="419" spans="1:12">
      <c r="A419" s="275"/>
      <c r="B419" s="275"/>
      <c r="C419" s="275"/>
      <c r="D419" s="276"/>
      <c r="E419" s="277"/>
      <c r="F419" s="276" t="s">
        <v>1065</v>
      </c>
      <c r="G419" s="302">
        <f t="shared" si="227"/>
        <v>6760.33</v>
      </c>
      <c r="H419" s="301">
        <f t="shared" si="227"/>
        <v>3093</v>
      </c>
      <c r="I419" s="301">
        <f t="shared" si="227"/>
        <v>3389.7</v>
      </c>
      <c r="J419" s="301">
        <f t="shared" si="227"/>
        <v>0</v>
      </c>
      <c r="K419" s="301">
        <f t="shared" si="227"/>
        <v>0</v>
      </c>
      <c r="L419" s="301">
        <f t="shared" si="227"/>
        <v>0</v>
      </c>
    </row>
    <row r="420" spans="1:12">
      <c r="A420" s="275"/>
      <c r="B420" s="275"/>
      <c r="C420" s="275"/>
      <c r="D420" s="276"/>
      <c r="E420" s="277"/>
      <c r="F420" s="304" t="s">
        <v>1100</v>
      </c>
      <c r="G420" s="302">
        <v>6760.33</v>
      </c>
      <c r="H420" s="373">
        <f>+'Հ3 Մաս 1'!G65</f>
        <v>3093</v>
      </c>
      <c r="I420" s="373">
        <f>+'Հ3 Մաս 1'!H65</f>
        <v>3389.7</v>
      </c>
      <c r="J420" s="373">
        <f>+'Հ3 Մաս 1'!P65</f>
        <v>0</v>
      </c>
      <c r="K420" s="373">
        <f>+'Հ3 Մաս 1'!Q65</f>
        <v>0</v>
      </c>
      <c r="L420" s="373">
        <f>+'Հ3 Մաս 1'!R65</f>
        <v>0</v>
      </c>
    </row>
    <row r="421" spans="1:12" ht="51">
      <c r="A421" s="290" t="s">
        <v>1086</v>
      </c>
      <c r="B421" s="290" t="s">
        <v>1091</v>
      </c>
      <c r="C421" s="290" t="s">
        <v>1093</v>
      </c>
      <c r="D421" s="276"/>
      <c r="E421" s="277" t="s">
        <v>1107</v>
      </c>
      <c r="F421" s="276" t="s">
        <v>1108</v>
      </c>
      <c r="G421" s="302">
        <f t="shared" ref="G421:I421" si="228">+G423</f>
        <v>190372.57</v>
      </c>
      <c r="H421" s="301">
        <f t="shared" si="228"/>
        <v>72055</v>
      </c>
      <c r="I421" s="301">
        <f t="shared" si="228"/>
        <v>67002</v>
      </c>
      <c r="J421" s="301">
        <f t="shared" ref="J421:L421" si="229">+J423</f>
        <v>24355.06</v>
      </c>
      <c r="K421" s="301">
        <f t="shared" si="229"/>
        <v>9342.1299999999992</v>
      </c>
      <c r="L421" s="301">
        <f t="shared" si="229"/>
        <v>0</v>
      </c>
    </row>
    <row r="422" spans="1:12">
      <c r="A422" s="275"/>
      <c r="B422" s="275"/>
      <c r="C422" s="275"/>
      <c r="D422" s="276"/>
      <c r="E422" s="277"/>
      <c r="F422" s="276" t="s">
        <v>73</v>
      </c>
      <c r="G422" s="307"/>
      <c r="H422" s="301"/>
      <c r="I422" s="301"/>
      <c r="J422" s="301"/>
      <c r="K422" s="301"/>
      <c r="L422" s="301"/>
    </row>
    <row r="423" spans="1:12">
      <c r="A423" s="275"/>
      <c r="B423" s="275"/>
      <c r="C423" s="275"/>
      <c r="D423" s="276"/>
      <c r="E423" s="277"/>
      <c r="F423" s="294" t="s">
        <v>353</v>
      </c>
      <c r="G423" s="309">
        <f t="shared" ref="G423:I423" si="230">+G425</f>
        <v>190372.57</v>
      </c>
      <c r="H423" s="301">
        <f t="shared" si="230"/>
        <v>72055</v>
      </c>
      <c r="I423" s="301">
        <f t="shared" si="230"/>
        <v>67002</v>
      </c>
      <c r="J423" s="301">
        <f t="shared" ref="J423:L423" si="231">+J425</f>
        <v>24355.06</v>
      </c>
      <c r="K423" s="301">
        <f t="shared" si="231"/>
        <v>9342.1299999999992</v>
      </c>
      <c r="L423" s="301">
        <f t="shared" si="231"/>
        <v>0</v>
      </c>
    </row>
    <row r="424" spans="1:12" ht="25.5">
      <c r="A424" s="275"/>
      <c r="B424" s="275"/>
      <c r="C424" s="275"/>
      <c r="D424" s="276"/>
      <c r="E424" s="277"/>
      <c r="F424" s="276" t="s">
        <v>1032</v>
      </c>
      <c r="G424" s="307"/>
      <c r="H424" s="301"/>
      <c r="I424" s="301"/>
      <c r="J424" s="301"/>
      <c r="K424" s="301"/>
      <c r="L424" s="301"/>
    </row>
    <row r="425" spans="1:12">
      <c r="A425" s="275"/>
      <c r="B425" s="275"/>
      <c r="C425" s="275"/>
      <c r="D425" s="276"/>
      <c r="E425" s="277"/>
      <c r="F425" s="276" t="s">
        <v>1033</v>
      </c>
      <c r="G425" s="302">
        <f t="shared" ref="G425:L428" si="232">+G426</f>
        <v>190372.57</v>
      </c>
      <c r="H425" s="301">
        <f t="shared" si="232"/>
        <v>72055</v>
      </c>
      <c r="I425" s="301">
        <f t="shared" si="232"/>
        <v>67002</v>
      </c>
      <c r="J425" s="301">
        <f t="shared" si="232"/>
        <v>24355.06</v>
      </c>
      <c r="K425" s="301">
        <f t="shared" si="232"/>
        <v>9342.1299999999992</v>
      </c>
      <c r="L425" s="301">
        <f t="shared" si="232"/>
        <v>0</v>
      </c>
    </row>
    <row r="426" spans="1:12">
      <c r="A426" s="275"/>
      <c r="B426" s="275"/>
      <c r="C426" s="275"/>
      <c r="D426" s="276"/>
      <c r="E426" s="277"/>
      <c r="F426" s="276" t="s">
        <v>1034</v>
      </c>
      <c r="G426" s="302">
        <f t="shared" si="232"/>
        <v>190372.57</v>
      </c>
      <c r="H426" s="301">
        <f t="shared" si="232"/>
        <v>72055</v>
      </c>
      <c r="I426" s="301">
        <f t="shared" si="232"/>
        <v>67002</v>
      </c>
      <c r="J426" s="301">
        <f t="shared" si="232"/>
        <v>24355.06</v>
      </c>
      <c r="K426" s="301">
        <f t="shared" si="232"/>
        <v>9342.1299999999992</v>
      </c>
      <c r="L426" s="301">
        <f t="shared" si="232"/>
        <v>0</v>
      </c>
    </row>
    <row r="427" spans="1:12">
      <c r="A427" s="275"/>
      <c r="B427" s="275"/>
      <c r="C427" s="275"/>
      <c r="D427" s="276"/>
      <c r="E427" s="277"/>
      <c r="F427" s="276" t="s">
        <v>1064</v>
      </c>
      <c r="G427" s="302">
        <f t="shared" si="232"/>
        <v>190372.57</v>
      </c>
      <c r="H427" s="301">
        <f t="shared" si="232"/>
        <v>72055</v>
      </c>
      <c r="I427" s="301">
        <f t="shared" si="232"/>
        <v>67002</v>
      </c>
      <c r="J427" s="301">
        <f t="shared" si="232"/>
        <v>24355.06</v>
      </c>
      <c r="K427" s="301">
        <f t="shared" si="232"/>
        <v>9342.1299999999992</v>
      </c>
      <c r="L427" s="301">
        <f t="shared" si="232"/>
        <v>0</v>
      </c>
    </row>
    <row r="428" spans="1:12">
      <c r="A428" s="275"/>
      <c r="B428" s="275"/>
      <c r="C428" s="275"/>
      <c r="D428" s="276"/>
      <c r="E428" s="277"/>
      <c r="F428" s="276" t="s">
        <v>1065</v>
      </c>
      <c r="G428" s="302">
        <f t="shared" si="232"/>
        <v>190372.57</v>
      </c>
      <c r="H428" s="301">
        <f t="shared" si="232"/>
        <v>72055</v>
      </c>
      <c r="I428" s="301">
        <f t="shared" si="232"/>
        <v>67002</v>
      </c>
      <c r="J428" s="301">
        <f t="shared" si="232"/>
        <v>24355.06</v>
      </c>
      <c r="K428" s="301">
        <f t="shared" si="232"/>
        <v>9342.1299999999992</v>
      </c>
      <c r="L428" s="301">
        <f t="shared" si="232"/>
        <v>0</v>
      </c>
    </row>
    <row r="429" spans="1:12">
      <c r="A429" s="275"/>
      <c r="B429" s="275"/>
      <c r="C429" s="275"/>
      <c r="D429" s="276"/>
      <c r="E429" s="277"/>
      <c r="F429" s="304" t="s">
        <v>1100</v>
      </c>
      <c r="G429" s="302">
        <v>190372.57</v>
      </c>
      <c r="H429" s="373">
        <f>+'Հ3 Մաս 1'!G66</f>
        <v>72055</v>
      </c>
      <c r="I429" s="373">
        <f>+'Հ3 Մաս 1'!H66</f>
        <v>67002</v>
      </c>
      <c r="J429" s="373">
        <f>+'Հ3 Մաս 1'!P66</f>
        <v>24355.06</v>
      </c>
      <c r="K429" s="373">
        <f>+'Հ3 Մաս 1'!Q66</f>
        <v>9342.1299999999992</v>
      </c>
      <c r="L429" s="373">
        <f>+'Հ3 Մաս 1'!R66</f>
        <v>0</v>
      </c>
    </row>
    <row r="430" spans="1:12" ht="51">
      <c r="A430" s="290" t="s">
        <v>1086</v>
      </c>
      <c r="B430" s="290" t="s">
        <v>1091</v>
      </c>
      <c r="C430" s="290" t="s">
        <v>1093</v>
      </c>
      <c r="D430" s="276"/>
      <c r="E430" s="277">
        <v>12015</v>
      </c>
      <c r="F430" s="276" t="s">
        <v>1109</v>
      </c>
      <c r="G430" s="302">
        <f t="shared" ref="G430:I430" si="233">+G432</f>
        <v>40929</v>
      </c>
      <c r="H430" s="301">
        <f t="shared" si="233"/>
        <v>67754</v>
      </c>
      <c r="I430" s="301">
        <f t="shared" si="233"/>
        <v>45064</v>
      </c>
      <c r="J430" s="301">
        <f t="shared" ref="J430:L430" si="234">+J432</f>
        <v>52285.8</v>
      </c>
      <c r="K430" s="301">
        <f t="shared" si="234"/>
        <v>57660.800000000003</v>
      </c>
      <c r="L430" s="301">
        <f t="shared" si="234"/>
        <v>60910.8</v>
      </c>
    </row>
    <row r="431" spans="1:12">
      <c r="A431" s="275"/>
      <c r="B431" s="275"/>
      <c r="C431" s="275"/>
      <c r="D431" s="276"/>
      <c r="E431" s="277"/>
      <c r="F431" s="276" t="s">
        <v>73</v>
      </c>
      <c r="G431" s="307"/>
      <c r="H431" s="301"/>
      <c r="I431" s="301"/>
      <c r="J431" s="301"/>
      <c r="K431" s="301"/>
      <c r="L431" s="301"/>
    </row>
    <row r="432" spans="1:12">
      <c r="A432" s="275"/>
      <c r="B432" s="275"/>
      <c r="C432" s="275"/>
      <c r="D432" s="276"/>
      <c r="E432" s="277"/>
      <c r="F432" s="294" t="s">
        <v>353</v>
      </c>
      <c r="G432" s="309">
        <f t="shared" ref="G432:I432" si="235">+G434</f>
        <v>40929</v>
      </c>
      <c r="H432" s="301">
        <f t="shared" si="235"/>
        <v>67754</v>
      </c>
      <c r="I432" s="301">
        <f t="shared" si="235"/>
        <v>45064</v>
      </c>
      <c r="J432" s="301">
        <f t="shared" ref="J432:L432" si="236">+J434</f>
        <v>52285.8</v>
      </c>
      <c r="K432" s="301">
        <f t="shared" si="236"/>
        <v>57660.800000000003</v>
      </c>
      <c r="L432" s="301">
        <f t="shared" si="236"/>
        <v>60910.8</v>
      </c>
    </row>
    <row r="433" spans="1:12" ht="25.5">
      <c r="A433" s="275"/>
      <c r="B433" s="275"/>
      <c r="C433" s="275"/>
      <c r="D433" s="276"/>
      <c r="E433" s="277"/>
      <c r="F433" s="276" t="s">
        <v>1032</v>
      </c>
      <c r="G433" s="307"/>
      <c r="H433" s="301"/>
      <c r="I433" s="301"/>
      <c r="J433" s="301"/>
      <c r="K433" s="301"/>
      <c r="L433" s="301"/>
    </row>
    <row r="434" spans="1:12">
      <c r="A434" s="275"/>
      <c r="B434" s="275"/>
      <c r="C434" s="275"/>
      <c r="D434" s="276"/>
      <c r="E434" s="277"/>
      <c r="F434" s="276" t="s">
        <v>1033</v>
      </c>
      <c r="G434" s="302">
        <f t="shared" ref="G434:L437" si="237">+G435</f>
        <v>40929</v>
      </c>
      <c r="H434" s="301">
        <f t="shared" si="237"/>
        <v>67754</v>
      </c>
      <c r="I434" s="301">
        <f t="shared" si="237"/>
        <v>45064</v>
      </c>
      <c r="J434" s="301">
        <f t="shared" si="237"/>
        <v>52285.8</v>
      </c>
      <c r="K434" s="301">
        <f t="shared" si="237"/>
        <v>57660.800000000003</v>
      </c>
      <c r="L434" s="301">
        <f t="shared" si="237"/>
        <v>60910.8</v>
      </c>
    </row>
    <row r="435" spans="1:12">
      <c r="A435" s="275"/>
      <c r="B435" s="275"/>
      <c r="C435" s="275"/>
      <c r="D435" s="276"/>
      <c r="E435" s="277"/>
      <c r="F435" s="276" t="s">
        <v>1034</v>
      </c>
      <c r="G435" s="302">
        <f t="shared" si="237"/>
        <v>40929</v>
      </c>
      <c r="H435" s="301">
        <f t="shared" si="237"/>
        <v>67754</v>
      </c>
      <c r="I435" s="301">
        <f t="shared" si="237"/>
        <v>45064</v>
      </c>
      <c r="J435" s="301">
        <f t="shared" si="237"/>
        <v>52285.8</v>
      </c>
      <c r="K435" s="301">
        <f t="shared" si="237"/>
        <v>57660.800000000003</v>
      </c>
      <c r="L435" s="301">
        <f t="shared" si="237"/>
        <v>60910.8</v>
      </c>
    </row>
    <row r="436" spans="1:12">
      <c r="A436" s="275"/>
      <c r="B436" s="275"/>
      <c r="C436" s="275"/>
      <c r="D436" s="276"/>
      <c r="E436" s="277"/>
      <c r="F436" s="276" t="s">
        <v>1237</v>
      </c>
      <c r="G436" s="302">
        <f t="shared" si="237"/>
        <v>40929</v>
      </c>
      <c r="H436" s="301">
        <f t="shared" si="237"/>
        <v>67754</v>
      </c>
      <c r="I436" s="301">
        <f t="shared" si="237"/>
        <v>45064</v>
      </c>
      <c r="J436" s="301">
        <f t="shared" si="237"/>
        <v>52285.8</v>
      </c>
      <c r="K436" s="301">
        <f t="shared" si="237"/>
        <v>57660.800000000003</v>
      </c>
      <c r="L436" s="301">
        <f t="shared" si="237"/>
        <v>60910.8</v>
      </c>
    </row>
    <row r="437" spans="1:12">
      <c r="A437" s="275"/>
      <c r="B437" s="275"/>
      <c r="C437" s="275"/>
      <c r="D437" s="276"/>
      <c r="E437" s="277"/>
      <c r="F437" s="276" t="s">
        <v>1238</v>
      </c>
      <c r="G437" s="302">
        <f t="shared" si="237"/>
        <v>40929</v>
      </c>
      <c r="H437" s="301">
        <f t="shared" si="237"/>
        <v>67754</v>
      </c>
      <c r="I437" s="301">
        <f t="shared" si="237"/>
        <v>45064</v>
      </c>
      <c r="J437" s="301">
        <f t="shared" si="237"/>
        <v>52285.8</v>
      </c>
      <c r="K437" s="301">
        <f t="shared" si="237"/>
        <v>57660.800000000003</v>
      </c>
      <c r="L437" s="301">
        <f t="shared" si="237"/>
        <v>60910.8</v>
      </c>
    </row>
    <row r="438" spans="1:12">
      <c r="A438" s="275"/>
      <c r="B438" s="275"/>
      <c r="C438" s="275"/>
      <c r="D438" s="276"/>
      <c r="E438" s="277"/>
      <c r="F438" s="304" t="s">
        <v>1095</v>
      </c>
      <c r="G438" s="302">
        <v>40929</v>
      </c>
      <c r="H438" s="373">
        <f>+'Հ3 Մաս 1'!G67</f>
        <v>67754</v>
      </c>
      <c r="I438" s="373">
        <f>+'Հ3 Մաս 1'!H67</f>
        <v>45064</v>
      </c>
      <c r="J438" s="373">
        <f>+'Հ3 Մաս 1'!P67</f>
        <v>52285.8</v>
      </c>
      <c r="K438" s="373">
        <f>+'Հ3 Մաս 1'!Q67</f>
        <v>57660.800000000003</v>
      </c>
      <c r="L438" s="373">
        <f>+'Հ3 Մաս 1'!R67</f>
        <v>60910.8</v>
      </c>
    </row>
    <row r="439" spans="1:12" ht="51">
      <c r="A439" s="290" t="s">
        <v>1086</v>
      </c>
      <c r="B439" s="290" t="s">
        <v>1091</v>
      </c>
      <c r="C439" s="290" t="s">
        <v>1093</v>
      </c>
      <c r="D439" s="276"/>
      <c r="E439" s="277" t="s">
        <v>1110</v>
      </c>
      <c r="F439" s="276" t="s">
        <v>1111</v>
      </c>
      <c r="G439" s="302">
        <f t="shared" ref="G439:I439" si="238">+G441</f>
        <v>0</v>
      </c>
      <c r="H439" s="301">
        <f t="shared" si="238"/>
        <v>0</v>
      </c>
      <c r="I439" s="301">
        <f t="shared" si="238"/>
        <v>142740</v>
      </c>
      <c r="J439" s="301">
        <f t="shared" ref="J439:L439" si="239">+J441</f>
        <v>63000</v>
      </c>
      <c r="K439" s="301">
        <f t="shared" si="239"/>
        <v>119700</v>
      </c>
      <c r="L439" s="301">
        <f t="shared" si="239"/>
        <v>204750</v>
      </c>
    </row>
    <row r="440" spans="1:12">
      <c r="A440" s="275"/>
      <c r="B440" s="275"/>
      <c r="C440" s="275"/>
      <c r="D440" s="276"/>
      <c r="E440" s="277"/>
      <c r="F440" s="276" t="s">
        <v>73</v>
      </c>
      <c r="G440" s="307"/>
      <c r="H440" s="301"/>
      <c r="I440" s="301"/>
      <c r="J440" s="301"/>
      <c r="K440" s="301"/>
      <c r="L440" s="301"/>
    </row>
    <row r="441" spans="1:12">
      <c r="A441" s="275"/>
      <c r="B441" s="275"/>
      <c r="C441" s="275"/>
      <c r="D441" s="276"/>
      <c r="E441" s="277"/>
      <c r="F441" s="294" t="s">
        <v>353</v>
      </c>
      <c r="G441" s="309">
        <f t="shared" ref="G441:I441" si="240">+G443</f>
        <v>0</v>
      </c>
      <c r="H441" s="301">
        <f t="shared" si="240"/>
        <v>0</v>
      </c>
      <c r="I441" s="301">
        <f t="shared" si="240"/>
        <v>142740</v>
      </c>
      <c r="J441" s="301">
        <f t="shared" ref="J441:L441" si="241">+J443</f>
        <v>63000</v>
      </c>
      <c r="K441" s="301">
        <f t="shared" si="241"/>
        <v>119700</v>
      </c>
      <c r="L441" s="301">
        <f t="shared" si="241"/>
        <v>204750</v>
      </c>
    </row>
    <row r="442" spans="1:12" ht="25.5">
      <c r="A442" s="275"/>
      <c r="B442" s="275"/>
      <c r="C442" s="275"/>
      <c r="D442" s="276"/>
      <c r="E442" s="277"/>
      <c r="F442" s="276" t="s">
        <v>1032</v>
      </c>
      <c r="G442" s="307"/>
      <c r="H442" s="301"/>
      <c r="I442" s="301"/>
      <c r="J442" s="301"/>
      <c r="K442" s="301"/>
      <c r="L442" s="301"/>
    </row>
    <row r="443" spans="1:12">
      <c r="A443" s="275"/>
      <c r="B443" s="275"/>
      <c r="C443" s="275"/>
      <c r="D443" s="276"/>
      <c r="E443" s="277"/>
      <c r="F443" s="276" t="s">
        <v>1033</v>
      </c>
      <c r="G443" s="302">
        <f t="shared" ref="G443:L446" si="242">+G444</f>
        <v>0</v>
      </c>
      <c r="H443" s="301">
        <f t="shared" si="242"/>
        <v>0</v>
      </c>
      <c r="I443" s="301">
        <f t="shared" si="242"/>
        <v>142740</v>
      </c>
      <c r="J443" s="301">
        <f t="shared" si="242"/>
        <v>63000</v>
      </c>
      <c r="K443" s="301">
        <f t="shared" si="242"/>
        <v>119700</v>
      </c>
      <c r="L443" s="301">
        <f t="shared" si="242"/>
        <v>204750</v>
      </c>
    </row>
    <row r="444" spans="1:12">
      <c r="A444" s="275"/>
      <c r="B444" s="275"/>
      <c r="C444" s="275"/>
      <c r="D444" s="276"/>
      <c r="E444" s="277"/>
      <c r="F444" s="276" t="s">
        <v>1034</v>
      </c>
      <c r="G444" s="302">
        <f t="shared" si="242"/>
        <v>0</v>
      </c>
      <c r="H444" s="301">
        <f t="shared" si="242"/>
        <v>0</v>
      </c>
      <c r="I444" s="301">
        <f t="shared" si="242"/>
        <v>142740</v>
      </c>
      <c r="J444" s="301">
        <f t="shared" si="242"/>
        <v>63000</v>
      </c>
      <c r="K444" s="301">
        <f t="shared" si="242"/>
        <v>119700</v>
      </c>
      <c r="L444" s="301">
        <f t="shared" si="242"/>
        <v>204750</v>
      </c>
    </row>
    <row r="445" spans="1:12">
      <c r="A445" s="275"/>
      <c r="B445" s="275"/>
      <c r="C445" s="275"/>
      <c r="D445" s="276"/>
      <c r="E445" s="277"/>
      <c r="F445" s="276" t="s">
        <v>1064</v>
      </c>
      <c r="G445" s="302">
        <f t="shared" si="242"/>
        <v>0</v>
      </c>
      <c r="H445" s="301">
        <f t="shared" si="242"/>
        <v>0</v>
      </c>
      <c r="I445" s="301">
        <f t="shared" si="242"/>
        <v>142740</v>
      </c>
      <c r="J445" s="301">
        <f t="shared" si="242"/>
        <v>63000</v>
      </c>
      <c r="K445" s="301">
        <f t="shared" si="242"/>
        <v>119700</v>
      </c>
      <c r="L445" s="301">
        <f t="shared" si="242"/>
        <v>204750</v>
      </c>
    </row>
    <row r="446" spans="1:12">
      <c r="A446" s="275"/>
      <c r="B446" s="275"/>
      <c r="C446" s="275"/>
      <c r="D446" s="276"/>
      <c r="E446" s="277"/>
      <c r="F446" s="276" t="s">
        <v>1065</v>
      </c>
      <c r="G446" s="302">
        <f t="shared" si="242"/>
        <v>0</v>
      </c>
      <c r="H446" s="301">
        <f t="shared" si="242"/>
        <v>0</v>
      </c>
      <c r="I446" s="301">
        <f t="shared" si="242"/>
        <v>142740</v>
      </c>
      <c r="J446" s="301">
        <f t="shared" si="242"/>
        <v>63000</v>
      </c>
      <c r="K446" s="301">
        <f t="shared" si="242"/>
        <v>119700</v>
      </c>
      <c r="L446" s="301">
        <f t="shared" si="242"/>
        <v>204750</v>
      </c>
    </row>
    <row r="447" spans="1:12">
      <c r="A447" s="275"/>
      <c r="B447" s="275"/>
      <c r="C447" s="275"/>
      <c r="D447" s="276"/>
      <c r="E447" s="277"/>
      <c r="F447" s="304" t="s">
        <v>1100</v>
      </c>
      <c r="G447" s="302"/>
      <c r="H447" s="373">
        <f>+'Հ3 Մաս 1'!G68</f>
        <v>0</v>
      </c>
      <c r="I447" s="373">
        <f>+'Հ3 Մաս 1'!H68</f>
        <v>142740</v>
      </c>
      <c r="J447" s="373">
        <f>+'Հ3 Մաս 1'!P68</f>
        <v>63000</v>
      </c>
      <c r="K447" s="373">
        <f>+'Հ3 Մաս 1'!Q68</f>
        <v>119700</v>
      </c>
      <c r="L447" s="373">
        <f>+'Հ3 Մաս 1'!R68</f>
        <v>204750</v>
      </c>
    </row>
    <row r="448" spans="1:12" ht="38.25">
      <c r="A448" s="290" t="s">
        <v>1086</v>
      </c>
      <c r="B448" s="290" t="s">
        <v>1091</v>
      </c>
      <c r="C448" s="290" t="s">
        <v>1093</v>
      </c>
      <c r="D448" s="276"/>
      <c r="E448" s="277" t="s">
        <v>1112</v>
      </c>
      <c r="F448" s="276" t="s">
        <v>1113</v>
      </c>
      <c r="G448" s="302">
        <f t="shared" ref="G448:I448" si="243">+G450</f>
        <v>0</v>
      </c>
      <c r="H448" s="301">
        <f t="shared" si="243"/>
        <v>0</v>
      </c>
      <c r="I448" s="301">
        <f t="shared" si="243"/>
        <v>114192</v>
      </c>
      <c r="J448" s="301">
        <f t="shared" ref="J448:L448" si="244">+J450</f>
        <v>51000</v>
      </c>
      <c r="K448" s="301">
        <f t="shared" si="244"/>
        <v>96900</v>
      </c>
      <c r="L448" s="301">
        <f t="shared" si="244"/>
        <v>165750</v>
      </c>
    </row>
    <row r="449" spans="1:12">
      <c r="A449" s="275"/>
      <c r="B449" s="275"/>
      <c r="C449" s="275"/>
      <c r="D449" s="276"/>
      <c r="E449" s="277"/>
      <c r="F449" s="276" t="s">
        <v>73</v>
      </c>
      <c r="G449" s="307"/>
      <c r="H449" s="301"/>
      <c r="I449" s="301"/>
      <c r="J449" s="301"/>
      <c r="K449" s="301"/>
      <c r="L449" s="301"/>
    </row>
    <row r="450" spans="1:12">
      <c r="A450" s="275"/>
      <c r="B450" s="275"/>
      <c r="C450" s="275"/>
      <c r="D450" s="276"/>
      <c r="E450" s="277"/>
      <c r="F450" s="294" t="s">
        <v>353</v>
      </c>
      <c r="G450" s="309">
        <f t="shared" ref="G450:I450" si="245">+G452</f>
        <v>0</v>
      </c>
      <c r="H450" s="301">
        <f t="shared" si="245"/>
        <v>0</v>
      </c>
      <c r="I450" s="301">
        <f t="shared" si="245"/>
        <v>114192</v>
      </c>
      <c r="J450" s="301">
        <f t="shared" ref="J450:L450" si="246">+J452</f>
        <v>51000</v>
      </c>
      <c r="K450" s="301">
        <f t="shared" si="246"/>
        <v>96900</v>
      </c>
      <c r="L450" s="301">
        <f t="shared" si="246"/>
        <v>165750</v>
      </c>
    </row>
    <row r="451" spans="1:12" ht="25.5">
      <c r="A451" s="275"/>
      <c r="B451" s="275"/>
      <c r="C451" s="275"/>
      <c r="D451" s="276"/>
      <c r="E451" s="277"/>
      <c r="F451" s="276" t="s">
        <v>1032</v>
      </c>
      <c r="G451" s="307"/>
      <c r="H451" s="301"/>
      <c r="I451" s="301"/>
      <c r="J451" s="301"/>
      <c r="K451" s="301"/>
      <c r="L451" s="301"/>
    </row>
    <row r="452" spans="1:12">
      <c r="A452" s="275"/>
      <c r="B452" s="275"/>
      <c r="C452" s="275"/>
      <c r="D452" s="276"/>
      <c r="E452" s="277"/>
      <c r="F452" s="276" t="s">
        <v>1033</v>
      </c>
      <c r="G452" s="302">
        <f t="shared" ref="G452:L455" si="247">+G453</f>
        <v>0</v>
      </c>
      <c r="H452" s="301">
        <f t="shared" si="247"/>
        <v>0</v>
      </c>
      <c r="I452" s="301">
        <f t="shared" si="247"/>
        <v>114192</v>
      </c>
      <c r="J452" s="301">
        <f t="shared" si="247"/>
        <v>51000</v>
      </c>
      <c r="K452" s="301">
        <f t="shared" si="247"/>
        <v>96900</v>
      </c>
      <c r="L452" s="301">
        <f t="shared" si="247"/>
        <v>165750</v>
      </c>
    </row>
    <row r="453" spans="1:12">
      <c r="A453" s="275"/>
      <c r="B453" s="275"/>
      <c r="C453" s="275"/>
      <c r="D453" s="276"/>
      <c r="E453" s="277"/>
      <c r="F453" s="276" t="s">
        <v>1034</v>
      </c>
      <c r="G453" s="302">
        <f t="shared" si="247"/>
        <v>0</v>
      </c>
      <c r="H453" s="301">
        <f t="shared" si="247"/>
        <v>0</v>
      </c>
      <c r="I453" s="301">
        <f t="shared" si="247"/>
        <v>114192</v>
      </c>
      <c r="J453" s="301">
        <f t="shared" si="247"/>
        <v>51000</v>
      </c>
      <c r="K453" s="301">
        <f t="shared" si="247"/>
        <v>96900</v>
      </c>
      <c r="L453" s="301">
        <f t="shared" si="247"/>
        <v>165750</v>
      </c>
    </row>
    <row r="454" spans="1:12">
      <c r="A454" s="275"/>
      <c r="B454" s="275"/>
      <c r="C454" s="275"/>
      <c r="D454" s="276"/>
      <c r="E454" s="277"/>
      <c r="F454" s="276" t="s">
        <v>1064</v>
      </c>
      <c r="G454" s="302">
        <f t="shared" si="247"/>
        <v>0</v>
      </c>
      <c r="H454" s="301">
        <f t="shared" si="247"/>
        <v>0</v>
      </c>
      <c r="I454" s="301">
        <f t="shared" si="247"/>
        <v>114192</v>
      </c>
      <c r="J454" s="301">
        <f t="shared" si="247"/>
        <v>51000</v>
      </c>
      <c r="K454" s="301">
        <f t="shared" si="247"/>
        <v>96900</v>
      </c>
      <c r="L454" s="301">
        <f t="shared" si="247"/>
        <v>165750</v>
      </c>
    </row>
    <row r="455" spans="1:12">
      <c r="A455" s="275"/>
      <c r="B455" s="275"/>
      <c r="C455" s="275"/>
      <c r="D455" s="276"/>
      <c r="E455" s="277"/>
      <c r="F455" s="276" t="s">
        <v>1065</v>
      </c>
      <c r="G455" s="302">
        <f t="shared" si="247"/>
        <v>0</v>
      </c>
      <c r="H455" s="301">
        <f t="shared" si="247"/>
        <v>0</v>
      </c>
      <c r="I455" s="301">
        <f t="shared" si="247"/>
        <v>114192</v>
      </c>
      <c r="J455" s="301">
        <f t="shared" si="247"/>
        <v>51000</v>
      </c>
      <c r="K455" s="301">
        <f t="shared" si="247"/>
        <v>96900</v>
      </c>
      <c r="L455" s="301">
        <f t="shared" si="247"/>
        <v>165750</v>
      </c>
    </row>
    <row r="456" spans="1:12">
      <c r="A456" s="275"/>
      <c r="B456" s="275"/>
      <c r="C456" s="275"/>
      <c r="D456" s="276"/>
      <c r="E456" s="277"/>
      <c r="F456" s="304" t="s">
        <v>1100</v>
      </c>
      <c r="G456" s="302"/>
      <c r="H456" s="373">
        <f>+'Հ3 Մաս 1'!G69</f>
        <v>0</v>
      </c>
      <c r="I456" s="373">
        <f>+'Հ3 Մաս 1'!H69</f>
        <v>114192</v>
      </c>
      <c r="J456" s="373">
        <f>+'Հ3 Մաս 1'!P69</f>
        <v>51000</v>
      </c>
      <c r="K456" s="373">
        <f>+'Հ3 Մաս 1'!Q69</f>
        <v>96900</v>
      </c>
      <c r="L456" s="373">
        <f>+'Հ3 Մաս 1'!R69</f>
        <v>165750</v>
      </c>
    </row>
    <row r="457" spans="1:12" ht="25.5">
      <c r="A457" s="290" t="s">
        <v>1086</v>
      </c>
      <c r="B457" s="290" t="s">
        <v>1087</v>
      </c>
      <c r="C457" s="290" t="s">
        <v>1088</v>
      </c>
      <c r="D457" s="276"/>
      <c r="E457" s="277" t="s">
        <v>1081</v>
      </c>
      <c r="F457" s="276" t="s">
        <v>1114</v>
      </c>
      <c r="G457" s="288">
        <f t="shared" ref="G457:I457" si="248">+G459+G472</f>
        <v>550815.84</v>
      </c>
      <c r="H457" s="301">
        <f>+H459+H472</f>
        <v>669355.80000000005</v>
      </c>
      <c r="I457" s="301">
        <f t="shared" si="248"/>
        <v>929092.8</v>
      </c>
      <c r="J457" s="301">
        <f t="shared" ref="J457:L457" si="249">+J459+J472</f>
        <v>240574.78</v>
      </c>
      <c r="K457" s="301">
        <f t="shared" si="249"/>
        <v>149865.64799999999</v>
      </c>
      <c r="L457" s="301">
        <f t="shared" si="249"/>
        <v>224798.47200000001</v>
      </c>
    </row>
    <row r="458" spans="1:12">
      <c r="A458" s="275"/>
      <c r="B458" s="275"/>
      <c r="C458" s="275"/>
      <c r="D458" s="276"/>
      <c r="E458" s="277"/>
      <c r="F458" s="276" t="s">
        <v>73</v>
      </c>
      <c r="G458" s="292"/>
      <c r="H458" s="301"/>
      <c r="I458" s="301"/>
      <c r="J458" s="301"/>
      <c r="K458" s="301"/>
      <c r="L458" s="301"/>
    </row>
    <row r="459" spans="1:12">
      <c r="A459" s="275"/>
      <c r="B459" s="275"/>
      <c r="C459" s="275"/>
      <c r="D459" s="276"/>
      <c r="E459" s="277"/>
      <c r="F459" s="294" t="s">
        <v>353</v>
      </c>
      <c r="G459" s="295">
        <f t="shared" ref="G459:L459" si="250">+G461</f>
        <v>496705.56</v>
      </c>
      <c r="H459" s="301">
        <f t="shared" si="250"/>
        <v>587306.05000000005</v>
      </c>
      <c r="I459" s="301">
        <f t="shared" si="250"/>
        <v>929092.8</v>
      </c>
      <c r="J459" s="301">
        <f t="shared" si="250"/>
        <v>240574.78</v>
      </c>
      <c r="K459" s="301">
        <f t="shared" si="250"/>
        <v>149865.64799999999</v>
      </c>
      <c r="L459" s="301">
        <f t="shared" si="250"/>
        <v>224798.47200000001</v>
      </c>
    </row>
    <row r="460" spans="1:12" ht="25.5">
      <c r="A460" s="275"/>
      <c r="B460" s="275"/>
      <c r="C460" s="275"/>
      <c r="D460" s="276"/>
      <c r="E460" s="277"/>
      <c r="F460" s="276" t="s">
        <v>1032</v>
      </c>
      <c r="G460" s="292"/>
      <c r="H460" s="301"/>
      <c r="I460" s="301"/>
      <c r="J460" s="301"/>
      <c r="K460" s="301"/>
      <c r="L460" s="301"/>
    </row>
    <row r="461" spans="1:12">
      <c r="A461" s="275"/>
      <c r="B461" s="275"/>
      <c r="C461" s="275"/>
      <c r="D461" s="276"/>
      <c r="E461" s="277"/>
      <c r="F461" s="276" t="s">
        <v>1033</v>
      </c>
      <c r="G461" s="288">
        <f>+G462+G468</f>
        <v>496705.56</v>
      </c>
      <c r="H461" s="301">
        <f t="shared" ref="G461:L464" si="251">+H462</f>
        <v>587306.05000000005</v>
      </c>
      <c r="I461" s="301">
        <f t="shared" si="251"/>
        <v>929092.8</v>
      </c>
      <c r="J461" s="301">
        <f t="shared" si="251"/>
        <v>240574.78</v>
      </c>
      <c r="K461" s="301">
        <f t="shared" si="251"/>
        <v>149865.64799999999</v>
      </c>
      <c r="L461" s="301">
        <f t="shared" si="251"/>
        <v>224798.47200000001</v>
      </c>
    </row>
    <row r="462" spans="1:12" s="272" customFormat="1">
      <c r="A462" s="275"/>
      <c r="B462" s="275"/>
      <c r="C462" s="275"/>
      <c r="D462" s="276"/>
      <c r="E462" s="277"/>
      <c r="F462" s="276" t="s">
        <v>1075</v>
      </c>
      <c r="G462" s="288">
        <f t="shared" si="251"/>
        <v>486627.42</v>
      </c>
      <c r="H462" s="301">
        <f t="shared" si="251"/>
        <v>587306.05000000005</v>
      </c>
      <c r="I462" s="301">
        <f t="shared" si="251"/>
        <v>929092.8</v>
      </c>
      <c r="J462" s="301">
        <f t="shared" si="251"/>
        <v>240574.78</v>
      </c>
      <c r="K462" s="301">
        <f t="shared" si="251"/>
        <v>149865.64799999999</v>
      </c>
      <c r="L462" s="301">
        <f t="shared" si="251"/>
        <v>224798.47200000001</v>
      </c>
    </row>
    <row r="463" spans="1:12" s="272" customFormat="1">
      <c r="A463" s="275"/>
      <c r="B463" s="275"/>
      <c r="C463" s="275"/>
      <c r="D463" s="276"/>
      <c r="E463" s="277"/>
      <c r="F463" s="276" t="s">
        <v>1076</v>
      </c>
      <c r="G463" s="288">
        <f t="shared" ref="G463:I463" si="252">+G464+G466</f>
        <v>486627.42</v>
      </c>
      <c r="H463" s="301">
        <f>+H464+H466+H471</f>
        <v>587306.05000000005</v>
      </c>
      <c r="I463" s="301">
        <f t="shared" si="252"/>
        <v>929092.8</v>
      </c>
      <c r="J463" s="301">
        <f t="shared" ref="J463:L463" si="253">+J464+J466</f>
        <v>240574.78</v>
      </c>
      <c r="K463" s="301">
        <f t="shared" si="253"/>
        <v>149865.64799999999</v>
      </c>
      <c r="L463" s="301">
        <f t="shared" si="253"/>
        <v>224798.47200000001</v>
      </c>
    </row>
    <row r="464" spans="1:12" s="272" customFormat="1">
      <c r="A464" s="275"/>
      <c r="B464" s="275"/>
      <c r="C464" s="275"/>
      <c r="D464" s="276"/>
      <c r="E464" s="277"/>
      <c r="F464" s="276" t="s">
        <v>1079</v>
      </c>
      <c r="G464" s="288">
        <f t="shared" si="251"/>
        <v>484828.42</v>
      </c>
      <c r="H464" s="301">
        <f t="shared" si="251"/>
        <v>490709.9</v>
      </c>
      <c r="I464" s="301">
        <f t="shared" si="251"/>
        <v>929092.8</v>
      </c>
      <c r="J464" s="301">
        <f t="shared" si="251"/>
        <v>222534.71</v>
      </c>
      <c r="K464" s="301">
        <f t="shared" si="251"/>
        <v>149865.64799999999</v>
      </c>
      <c r="L464" s="301">
        <f t="shared" si="251"/>
        <v>224798.47200000001</v>
      </c>
    </row>
    <row r="465" spans="1:12" s="272" customFormat="1">
      <c r="A465" s="275"/>
      <c r="B465" s="275"/>
      <c r="C465" s="275"/>
      <c r="D465" s="276"/>
      <c r="E465" s="277"/>
      <c r="F465" s="311" t="s">
        <v>1080</v>
      </c>
      <c r="G465" s="288">
        <v>484828.42</v>
      </c>
      <c r="H465" s="376">
        <v>490709.9</v>
      </c>
      <c r="I465" s="376">
        <v>929092.8</v>
      </c>
      <c r="J465" s="501">
        <v>222534.71</v>
      </c>
      <c r="K465" s="501">
        <v>149865.64799999999</v>
      </c>
      <c r="L465" s="501">
        <v>224798.47200000001</v>
      </c>
    </row>
    <row r="466" spans="1:12" s="272" customFormat="1">
      <c r="A466" s="275"/>
      <c r="B466" s="275"/>
      <c r="C466" s="275"/>
      <c r="D466" s="276"/>
      <c r="E466" s="277"/>
      <c r="F466" s="292" t="s">
        <v>1115</v>
      </c>
      <c r="G466" s="288">
        <f t="shared" ref="G466:L466" si="254">+G467</f>
        <v>1799</v>
      </c>
      <c r="H466" s="312">
        <f t="shared" si="254"/>
        <v>66927.399999999994</v>
      </c>
      <c r="I466" s="312">
        <f t="shared" si="254"/>
        <v>0</v>
      </c>
      <c r="J466" s="301">
        <f t="shared" si="254"/>
        <v>18040.07</v>
      </c>
      <c r="K466" s="301">
        <f t="shared" si="254"/>
        <v>0</v>
      </c>
      <c r="L466" s="301">
        <f t="shared" si="254"/>
        <v>0</v>
      </c>
    </row>
    <row r="467" spans="1:12" s="272" customFormat="1">
      <c r="A467" s="275"/>
      <c r="B467" s="275"/>
      <c r="C467" s="275"/>
      <c r="D467" s="276"/>
      <c r="E467" s="277"/>
      <c r="F467" s="311" t="s">
        <v>1116</v>
      </c>
      <c r="G467" s="288">
        <v>1799</v>
      </c>
      <c r="H467" s="376">
        <v>66927.399999999994</v>
      </c>
      <c r="I467" s="376">
        <v>0</v>
      </c>
      <c r="J467" s="501">
        <v>18040.07</v>
      </c>
      <c r="K467" s="501">
        <v>0</v>
      </c>
      <c r="L467" s="501">
        <v>0</v>
      </c>
    </row>
    <row r="468" spans="1:12" s="272" customFormat="1">
      <c r="A468" s="275"/>
      <c r="B468" s="275"/>
      <c r="C468" s="275"/>
      <c r="D468" s="276"/>
      <c r="E468" s="277"/>
      <c r="F468" s="292" t="s">
        <v>1034</v>
      </c>
      <c r="G468" s="288">
        <f t="shared" ref="G468:L470" si="255">+G469</f>
        <v>10078.14</v>
      </c>
      <c r="H468" s="301">
        <f t="shared" si="255"/>
        <v>29668.75</v>
      </c>
      <c r="I468" s="301">
        <f t="shared" si="255"/>
        <v>0</v>
      </c>
      <c r="J468" s="301">
        <f t="shared" si="255"/>
        <v>0</v>
      </c>
      <c r="K468" s="301">
        <f t="shared" si="255"/>
        <v>0</v>
      </c>
      <c r="L468" s="301">
        <f t="shared" si="255"/>
        <v>0</v>
      </c>
    </row>
    <row r="469" spans="1:12" s="272" customFormat="1">
      <c r="A469" s="275"/>
      <c r="B469" s="275"/>
      <c r="C469" s="275"/>
      <c r="D469" s="276"/>
      <c r="E469" s="277"/>
      <c r="F469" s="292" t="s">
        <v>1035</v>
      </c>
      <c r="G469" s="288">
        <f t="shared" si="255"/>
        <v>10078.14</v>
      </c>
      <c r="H469" s="301">
        <f t="shared" si="255"/>
        <v>29668.75</v>
      </c>
      <c r="I469" s="301">
        <f t="shared" si="255"/>
        <v>0</v>
      </c>
      <c r="J469" s="301">
        <f t="shared" si="255"/>
        <v>0</v>
      </c>
      <c r="K469" s="301">
        <f t="shared" si="255"/>
        <v>0</v>
      </c>
      <c r="L469" s="301">
        <f t="shared" si="255"/>
        <v>0</v>
      </c>
    </row>
    <row r="470" spans="1:12" s="272" customFormat="1">
      <c r="A470" s="275"/>
      <c r="B470" s="275"/>
      <c r="C470" s="275"/>
      <c r="D470" s="276"/>
      <c r="E470" s="277"/>
      <c r="F470" s="292" t="s">
        <v>1117</v>
      </c>
      <c r="G470" s="288">
        <f t="shared" si="255"/>
        <v>10078.14</v>
      </c>
      <c r="H470" s="301">
        <f t="shared" si="255"/>
        <v>29668.75</v>
      </c>
      <c r="I470" s="301">
        <f t="shared" si="255"/>
        <v>0</v>
      </c>
      <c r="J470" s="301">
        <f t="shared" si="255"/>
        <v>0</v>
      </c>
      <c r="K470" s="301">
        <f t="shared" si="255"/>
        <v>0</v>
      </c>
      <c r="L470" s="301">
        <f t="shared" si="255"/>
        <v>0</v>
      </c>
    </row>
    <row r="471" spans="1:12" s="272" customFormat="1" ht="25.5">
      <c r="A471" s="275"/>
      <c r="B471" s="275"/>
      <c r="C471" s="275"/>
      <c r="D471" s="276"/>
      <c r="E471" s="277"/>
      <c r="F471" s="299" t="s">
        <v>1118</v>
      </c>
      <c r="G471" s="288">
        <v>10078.14</v>
      </c>
      <c r="H471" s="373">
        <v>29668.75</v>
      </c>
      <c r="I471" s="301">
        <v>0</v>
      </c>
      <c r="J471" s="301">
        <v>0</v>
      </c>
      <c r="K471" s="301">
        <v>0</v>
      </c>
      <c r="L471" s="301">
        <v>0</v>
      </c>
    </row>
    <row r="472" spans="1:12" s="272" customFormat="1">
      <c r="A472" s="275"/>
      <c r="B472" s="275"/>
      <c r="C472" s="275"/>
      <c r="D472" s="276"/>
      <c r="E472" s="277"/>
      <c r="F472" s="315" t="s">
        <v>412</v>
      </c>
      <c r="G472" s="295">
        <f t="shared" ref="G472:I472" si="256">+G474</f>
        <v>54110.28</v>
      </c>
      <c r="H472" s="301">
        <f>+H474</f>
        <v>82049.75</v>
      </c>
      <c r="I472" s="301">
        <f t="shared" si="256"/>
        <v>0</v>
      </c>
      <c r="J472" s="301">
        <f t="shared" ref="J472:L472" si="257">+J474</f>
        <v>0</v>
      </c>
      <c r="K472" s="301">
        <f t="shared" si="257"/>
        <v>0</v>
      </c>
      <c r="L472" s="301">
        <f t="shared" si="257"/>
        <v>0</v>
      </c>
    </row>
    <row r="473" spans="1:12" s="272" customFormat="1" ht="25.5">
      <c r="A473" s="275"/>
      <c r="B473" s="275"/>
      <c r="C473" s="275"/>
      <c r="D473" s="276"/>
      <c r="E473" s="277"/>
      <c r="F473" s="276" t="s">
        <v>1032</v>
      </c>
      <c r="G473" s="292"/>
      <c r="H473" s="301"/>
      <c r="I473" s="301"/>
      <c r="J473" s="301"/>
      <c r="K473" s="301"/>
      <c r="L473" s="301"/>
    </row>
    <row r="474" spans="1:12" s="272" customFormat="1">
      <c r="A474" s="275"/>
      <c r="B474" s="275"/>
      <c r="C474" s="275"/>
      <c r="D474" s="276"/>
      <c r="E474" s="277"/>
      <c r="F474" s="276" t="s">
        <v>1033</v>
      </c>
      <c r="G474" s="288">
        <f t="shared" ref="G474:L477" si="258">+G475</f>
        <v>54110.28</v>
      </c>
      <c r="H474" s="301">
        <f t="shared" si="258"/>
        <v>82049.75</v>
      </c>
      <c r="I474" s="301">
        <f t="shared" si="258"/>
        <v>0</v>
      </c>
      <c r="J474" s="301">
        <f t="shared" si="258"/>
        <v>0</v>
      </c>
      <c r="K474" s="301">
        <f t="shared" si="258"/>
        <v>0</v>
      </c>
      <c r="L474" s="301">
        <f t="shared" si="258"/>
        <v>0</v>
      </c>
    </row>
    <row r="475" spans="1:12" s="272" customFormat="1">
      <c r="A475" s="275"/>
      <c r="B475" s="275"/>
      <c r="C475" s="275"/>
      <c r="D475" s="276"/>
      <c r="E475" s="277"/>
      <c r="F475" s="276" t="s">
        <v>1075</v>
      </c>
      <c r="G475" s="288">
        <f t="shared" si="258"/>
        <v>54110.28</v>
      </c>
      <c r="H475" s="301">
        <f t="shared" si="258"/>
        <v>82049.75</v>
      </c>
      <c r="I475" s="301">
        <f t="shared" si="258"/>
        <v>0</v>
      </c>
      <c r="J475" s="301">
        <f t="shared" si="258"/>
        <v>0</v>
      </c>
      <c r="K475" s="301">
        <f t="shared" si="258"/>
        <v>0</v>
      </c>
      <c r="L475" s="301">
        <f t="shared" si="258"/>
        <v>0</v>
      </c>
    </row>
    <row r="476" spans="1:12" s="272" customFormat="1">
      <c r="A476" s="275"/>
      <c r="B476" s="275"/>
      <c r="C476" s="275"/>
      <c r="D476" s="276"/>
      <c r="E476" s="277"/>
      <c r="F476" s="276" t="s">
        <v>1076</v>
      </c>
      <c r="G476" s="288">
        <f t="shared" si="258"/>
        <v>54110.28</v>
      </c>
      <c r="H476" s="301">
        <f t="shared" si="258"/>
        <v>82049.75</v>
      </c>
      <c r="I476" s="301">
        <f t="shared" si="258"/>
        <v>0</v>
      </c>
      <c r="J476" s="301">
        <f t="shared" si="258"/>
        <v>0</v>
      </c>
      <c r="K476" s="301">
        <f t="shared" si="258"/>
        <v>0</v>
      </c>
      <c r="L476" s="301">
        <f t="shared" si="258"/>
        <v>0</v>
      </c>
    </row>
    <row r="477" spans="1:12" s="272" customFormat="1">
      <c r="A477" s="275"/>
      <c r="B477" s="275"/>
      <c r="C477" s="275"/>
      <c r="D477" s="276"/>
      <c r="E477" s="277"/>
      <c r="F477" s="276" t="s">
        <v>1079</v>
      </c>
      <c r="G477" s="288">
        <f t="shared" si="258"/>
        <v>54110.28</v>
      </c>
      <c r="H477" s="301">
        <f>+H478+H480</f>
        <v>82049.75</v>
      </c>
      <c r="I477" s="301">
        <f t="shared" si="258"/>
        <v>0</v>
      </c>
      <c r="J477" s="301">
        <f t="shared" si="258"/>
        <v>0</v>
      </c>
      <c r="K477" s="301">
        <f t="shared" si="258"/>
        <v>0</v>
      </c>
      <c r="L477" s="301">
        <f t="shared" si="258"/>
        <v>0</v>
      </c>
    </row>
    <row r="478" spans="1:12" s="272" customFormat="1" ht="25.5" customHeight="1">
      <c r="A478" s="275"/>
      <c r="B478" s="275"/>
      <c r="C478" s="275"/>
      <c r="D478" s="276"/>
      <c r="E478" s="277"/>
      <c r="F478" s="311" t="s">
        <v>1080</v>
      </c>
      <c r="G478" s="288">
        <v>54110.28</v>
      </c>
      <c r="H478" s="373">
        <v>76149.75</v>
      </c>
      <c r="I478" s="374">
        <f>+'Հ3 Մաս 1'!H72</f>
        <v>0</v>
      </c>
      <c r="J478" s="501">
        <v>0</v>
      </c>
      <c r="K478" s="501">
        <v>0</v>
      </c>
      <c r="L478" s="501">
        <v>0</v>
      </c>
    </row>
    <row r="479" spans="1:12" s="272" customFormat="1" ht="12.75" customHeight="1">
      <c r="A479" s="275"/>
      <c r="B479" s="275"/>
      <c r="C479" s="275"/>
      <c r="D479" s="276"/>
      <c r="E479" s="277"/>
      <c r="F479" s="276" t="s">
        <v>1115</v>
      </c>
      <c r="G479" s="302">
        <f t="shared" ref="G479:L479" si="259">+G480</f>
        <v>0</v>
      </c>
      <c r="H479" s="301">
        <f t="shared" si="259"/>
        <v>5900</v>
      </c>
      <c r="I479" s="301">
        <f t="shared" si="259"/>
        <v>0</v>
      </c>
      <c r="J479" s="301">
        <f t="shared" si="259"/>
        <v>0</v>
      </c>
      <c r="K479" s="301">
        <f t="shared" si="259"/>
        <v>0</v>
      </c>
      <c r="L479" s="301">
        <f t="shared" si="259"/>
        <v>0</v>
      </c>
    </row>
    <row r="480" spans="1:12" s="272" customFormat="1" ht="15" customHeight="1">
      <c r="A480" s="275"/>
      <c r="B480" s="275"/>
      <c r="C480" s="275"/>
      <c r="D480" s="276"/>
      <c r="E480" s="277"/>
      <c r="F480" s="276" t="s">
        <v>1116</v>
      </c>
      <c r="G480" s="302">
        <v>0</v>
      </c>
      <c r="H480" s="373">
        <v>5900</v>
      </c>
      <c r="I480" s="301">
        <v>0</v>
      </c>
      <c r="J480" s="503">
        <v>0</v>
      </c>
      <c r="K480" s="503">
        <v>0</v>
      </c>
      <c r="L480" s="503">
        <v>0</v>
      </c>
    </row>
    <row r="481" spans="1:12" s="272" customFormat="1" ht="25.5">
      <c r="A481" s="290" t="s">
        <v>1086</v>
      </c>
      <c r="B481" s="290" t="s">
        <v>1087</v>
      </c>
      <c r="C481" s="290" t="s">
        <v>1088</v>
      </c>
      <c r="D481" s="276"/>
      <c r="E481" s="292" t="s">
        <v>1119</v>
      </c>
      <c r="F481" s="292" t="s">
        <v>1120</v>
      </c>
      <c r="G481" s="302">
        <f t="shared" ref="G481:I481" si="260">+G483</f>
        <v>16435.2</v>
      </c>
      <c r="H481" s="301">
        <f t="shared" si="260"/>
        <v>114175.37</v>
      </c>
      <c r="I481" s="301">
        <f t="shared" si="260"/>
        <v>252985</v>
      </c>
      <c r="J481" s="301">
        <f t="shared" ref="J481:L481" si="261">+J483</f>
        <v>0</v>
      </c>
      <c r="K481" s="301">
        <f t="shared" si="261"/>
        <v>0</v>
      </c>
      <c r="L481" s="301">
        <f t="shared" si="261"/>
        <v>0</v>
      </c>
    </row>
    <row r="482" spans="1:12" s="272" customFormat="1">
      <c r="A482" s="275"/>
      <c r="B482" s="275"/>
      <c r="C482" s="275"/>
      <c r="D482" s="276"/>
      <c r="E482" s="292"/>
      <c r="F482" s="292" t="s">
        <v>73</v>
      </c>
      <c r="G482" s="317"/>
      <c r="H482" s="301"/>
      <c r="I482" s="301"/>
      <c r="J482" s="301"/>
      <c r="K482" s="301"/>
      <c r="L482" s="301"/>
    </row>
    <row r="483" spans="1:12" s="272" customFormat="1">
      <c r="A483" s="275"/>
      <c r="B483" s="275"/>
      <c r="C483" s="275"/>
      <c r="D483" s="276"/>
      <c r="E483" s="292"/>
      <c r="F483" s="308" t="s">
        <v>353</v>
      </c>
      <c r="G483" s="309">
        <f t="shared" ref="G483:I483" si="262">+G485</f>
        <v>16435.2</v>
      </c>
      <c r="H483" s="301">
        <f t="shared" si="262"/>
        <v>114175.37</v>
      </c>
      <c r="I483" s="301">
        <f t="shared" si="262"/>
        <v>252985</v>
      </c>
      <c r="J483" s="301">
        <f t="shared" ref="J483:L483" si="263">+J485</f>
        <v>0</v>
      </c>
      <c r="K483" s="301">
        <f t="shared" si="263"/>
        <v>0</v>
      </c>
      <c r="L483" s="301">
        <f t="shared" si="263"/>
        <v>0</v>
      </c>
    </row>
    <row r="484" spans="1:12" s="272" customFormat="1" ht="25.5">
      <c r="A484" s="275"/>
      <c r="B484" s="275"/>
      <c r="C484" s="275"/>
      <c r="D484" s="276"/>
      <c r="E484" s="292"/>
      <c r="F484" s="292" t="s">
        <v>1032</v>
      </c>
      <c r="G484" s="317"/>
      <c r="H484" s="301"/>
      <c r="I484" s="301"/>
      <c r="J484" s="301"/>
      <c r="K484" s="301"/>
      <c r="L484" s="301"/>
    </row>
    <row r="485" spans="1:12" s="272" customFormat="1">
      <c r="A485" s="275"/>
      <c r="B485" s="275"/>
      <c r="C485" s="275"/>
      <c r="D485" s="276"/>
      <c r="E485" s="292"/>
      <c r="F485" s="292" t="s">
        <v>1033</v>
      </c>
      <c r="G485" s="302">
        <f t="shared" ref="G485:L488" si="264">+G486</f>
        <v>16435.2</v>
      </c>
      <c r="H485" s="301">
        <f t="shared" si="264"/>
        <v>114175.37</v>
      </c>
      <c r="I485" s="301">
        <f t="shared" si="264"/>
        <v>252985</v>
      </c>
      <c r="J485" s="301">
        <f t="shared" si="264"/>
        <v>0</v>
      </c>
      <c r="K485" s="301">
        <f t="shared" si="264"/>
        <v>0</v>
      </c>
      <c r="L485" s="301">
        <f t="shared" si="264"/>
        <v>0</v>
      </c>
    </row>
    <row r="486" spans="1:12" s="272" customFormat="1">
      <c r="A486" s="275"/>
      <c r="B486" s="275"/>
      <c r="C486" s="275"/>
      <c r="D486" s="276"/>
      <c r="E486" s="292"/>
      <c r="F486" s="292" t="s">
        <v>1075</v>
      </c>
      <c r="G486" s="302">
        <f t="shared" si="264"/>
        <v>16435.2</v>
      </c>
      <c r="H486" s="301">
        <f t="shared" si="264"/>
        <v>114175.37</v>
      </c>
      <c r="I486" s="301">
        <f t="shared" si="264"/>
        <v>252985</v>
      </c>
      <c r="J486" s="301">
        <f t="shared" si="264"/>
        <v>0</v>
      </c>
      <c r="K486" s="301">
        <f t="shared" si="264"/>
        <v>0</v>
      </c>
      <c r="L486" s="301">
        <f t="shared" si="264"/>
        <v>0</v>
      </c>
    </row>
    <row r="487" spans="1:12" s="272" customFormat="1">
      <c r="A487" s="275"/>
      <c r="B487" s="275"/>
      <c r="C487" s="275"/>
      <c r="D487" s="276"/>
      <c r="E487" s="292"/>
      <c r="F487" s="292" t="s">
        <v>1076</v>
      </c>
      <c r="G487" s="302">
        <f t="shared" si="264"/>
        <v>16435.2</v>
      </c>
      <c r="H487" s="301">
        <f t="shared" si="264"/>
        <v>114175.37</v>
      </c>
      <c r="I487" s="301">
        <f t="shared" si="264"/>
        <v>252985</v>
      </c>
      <c r="J487" s="301">
        <f t="shared" si="264"/>
        <v>0</v>
      </c>
      <c r="K487" s="301">
        <f t="shared" si="264"/>
        <v>0</v>
      </c>
      <c r="L487" s="301">
        <f t="shared" si="264"/>
        <v>0</v>
      </c>
    </row>
    <row r="488" spans="1:12" s="272" customFormat="1">
      <c r="A488" s="275"/>
      <c r="B488" s="275"/>
      <c r="C488" s="275"/>
      <c r="D488" s="276"/>
      <c r="E488" s="292"/>
      <c r="F488" s="292" t="s">
        <v>1077</v>
      </c>
      <c r="G488" s="302">
        <f t="shared" si="264"/>
        <v>16435.2</v>
      </c>
      <c r="H488" s="301">
        <f t="shared" si="264"/>
        <v>114175.37</v>
      </c>
      <c r="I488" s="301">
        <f t="shared" si="264"/>
        <v>252985</v>
      </c>
      <c r="J488" s="301">
        <f t="shared" si="264"/>
        <v>0</v>
      </c>
      <c r="K488" s="301">
        <f t="shared" si="264"/>
        <v>0</v>
      </c>
      <c r="L488" s="301">
        <f t="shared" si="264"/>
        <v>0</v>
      </c>
    </row>
    <row r="489" spans="1:12" s="272" customFormat="1">
      <c r="A489" s="275"/>
      <c r="B489" s="275"/>
      <c r="C489" s="275"/>
      <c r="D489" s="276"/>
      <c r="E489" s="292"/>
      <c r="F489" s="299" t="s">
        <v>1078</v>
      </c>
      <c r="G489" s="302">
        <v>16435.2</v>
      </c>
      <c r="H489" s="373">
        <f>+'Հ3 Մաս 1'!G73</f>
        <v>114175.37</v>
      </c>
      <c r="I489" s="373">
        <f>+'Հ3 Մաս 1'!H73</f>
        <v>252985</v>
      </c>
      <c r="J489" s="373">
        <f>+'Հ3 Մաս 1'!P73</f>
        <v>0</v>
      </c>
      <c r="K489" s="373">
        <f>+'Հ3 Մաս 1'!Q73</f>
        <v>0</v>
      </c>
      <c r="L489" s="373">
        <f>+'Հ3 Մաս 1'!R73</f>
        <v>0</v>
      </c>
    </row>
    <row r="490" spans="1:12" s="272" customFormat="1" ht="25.5">
      <c r="A490" s="290" t="s">
        <v>1086</v>
      </c>
      <c r="B490" s="290" t="s">
        <v>1087</v>
      </c>
      <c r="C490" s="290" t="s">
        <v>1088</v>
      </c>
      <c r="D490" s="276"/>
      <c r="E490" s="277" t="s">
        <v>1121</v>
      </c>
      <c r="F490" s="276" t="s">
        <v>1122</v>
      </c>
      <c r="G490" s="302">
        <f>+G492+G501</f>
        <v>503868.4</v>
      </c>
      <c r="H490" s="301">
        <f t="shared" ref="H490:I490" si="265">+H492+H501</f>
        <v>458690.79</v>
      </c>
      <c r="I490" s="301">
        <f t="shared" si="265"/>
        <v>1583760.5</v>
      </c>
      <c r="J490" s="301">
        <f t="shared" ref="J490:L490" si="266">+J492+J501</f>
        <v>0</v>
      </c>
      <c r="K490" s="301">
        <f t="shared" si="266"/>
        <v>0</v>
      </c>
      <c r="L490" s="301">
        <f t="shared" si="266"/>
        <v>0</v>
      </c>
    </row>
    <row r="491" spans="1:12" s="272" customFormat="1">
      <c r="A491" s="275"/>
      <c r="B491" s="275"/>
      <c r="C491" s="275"/>
      <c r="D491" s="276"/>
      <c r="E491" s="277"/>
      <c r="F491" s="276" t="s">
        <v>73</v>
      </c>
      <c r="G491" s="317"/>
      <c r="H491" s="301"/>
      <c r="I491" s="301"/>
      <c r="J491" s="301"/>
      <c r="K491" s="301"/>
      <c r="L491" s="301"/>
    </row>
    <row r="492" spans="1:12" s="272" customFormat="1">
      <c r="A492" s="275"/>
      <c r="B492" s="275"/>
      <c r="C492" s="275"/>
      <c r="D492" s="276"/>
      <c r="E492" s="277"/>
      <c r="F492" s="315" t="s">
        <v>1123</v>
      </c>
      <c r="G492" s="309">
        <f t="shared" ref="G492:I492" si="267">+G494</f>
        <v>0</v>
      </c>
      <c r="H492" s="301">
        <f t="shared" si="267"/>
        <v>0</v>
      </c>
      <c r="I492" s="301">
        <f t="shared" si="267"/>
        <v>195957.1</v>
      </c>
      <c r="J492" s="301">
        <f t="shared" ref="J492:L492" si="268">+J494</f>
        <v>0</v>
      </c>
      <c r="K492" s="301">
        <f t="shared" si="268"/>
        <v>0</v>
      </c>
      <c r="L492" s="301">
        <f t="shared" si="268"/>
        <v>0</v>
      </c>
    </row>
    <row r="493" spans="1:12" s="272" customFormat="1" ht="25.5">
      <c r="A493" s="275"/>
      <c r="B493" s="275"/>
      <c r="C493" s="275"/>
      <c r="D493" s="276"/>
      <c r="E493" s="277"/>
      <c r="F493" s="276" t="s">
        <v>1032</v>
      </c>
      <c r="G493" s="317"/>
      <c r="H493" s="301"/>
      <c r="I493" s="301"/>
      <c r="J493" s="301"/>
      <c r="K493" s="301"/>
      <c r="L493" s="301"/>
    </row>
    <row r="494" spans="1:12" s="272" customFormat="1">
      <c r="A494" s="275"/>
      <c r="B494" s="275"/>
      <c r="C494" s="275"/>
      <c r="D494" s="276"/>
      <c r="E494" s="277"/>
      <c r="F494" s="276" t="s">
        <v>1033</v>
      </c>
      <c r="G494" s="302">
        <f t="shared" ref="G494:L497" si="269">+G495</f>
        <v>0</v>
      </c>
      <c r="H494" s="301">
        <f t="shared" si="269"/>
        <v>0</v>
      </c>
      <c r="I494" s="301">
        <f>+I495</f>
        <v>195957.1</v>
      </c>
      <c r="J494" s="301">
        <f>+J495</f>
        <v>0</v>
      </c>
      <c r="K494" s="301">
        <f>+K495</f>
        <v>0</v>
      </c>
      <c r="L494" s="301">
        <f>+L495</f>
        <v>0</v>
      </c>
    </row>
    <row r="495" spans="1:12" s="272" customFormat="1">
      <c r="A495" s="275"/>
      <c r="B495" s="275"/>
      <c r="C495" s="275"/>
      <c r="D495" s="276"/>
      <c r="E495" s="277"/>
      <c r="F495" s="276" t="s">
        <v>1075</v>
      </c>
      <c r="G495" s="302">
        <f t="shared" si="269"/>
        <v>0</v>
      </c>
      <c r="H495" s="301">
        <f t="shared" si="269"/>
        <v>0</v>
      </c>
      <c r="I495" s="301">
        <f t="shared" si="269"/>
        <v>195957.1</v>
      </c>
      <c r="J495" s="301">
        <f t="shared" si="269"/>
        <v>0</v>
      </c>
      <c r="K495" s="301">
        <f t="shared" si="269"/>
        <v>0</v>
      </c>
      <c r="L495" s="301">
        <f t="shared" si="269"/>
        <v>0</v>
      </c>
    </row>
    <row r="496" spans="1:12" s="272" customFormat="1">
      <c r="A496" s="275"/>
      <c r="B496" s="275"/>
      <c r="C496" s="275"/>
      <c r="D496" s="276"/>
      <c r="E496" s="277"/>
      <c r="F496" s="276" t="s">
        <v>1076</v>
      </c>
      <c r="G496" s="302">
        <f>+G497</f>
        <v>0</v>
      </c>
      <c r="H496" s="301">
        <f t="shared" si="269"/>
        <v>0</v>
      </c>
      <c r="I496" s="301">
        <f>+I497+I499</f>
        <v>195957.1</v>
      </c>
      <c r="J496" s="301">
        <f>+J497+J499</f>
        <v>0</v>
      </c>
      <c r="K496" s="301">
        <f>+K497+K499</f>
        <v>0</v>
      </c>
      <c r="L496" s="301">
        <f>+L497+L499</f>
        <v>0</v>
      </c>
    </row>
    <row r="497" spans="1:12" s="272" customFormat="1">
      <c r="A497" s="275"/>
      <c r="B497" s="275"/>
      <c r="C497" s="275"/>
      <c r="D497" s="276"/>
      <c r="E497" s="277"/>
      <c r="F497" s="276" t="s">
        <v>1079</v>
      </c>
      <c r="G497" s="302">
        <f>+G498</f>
        <v>0</v>
      </c>
      <c r="H497" s="301">
        <f t="shared" si="269"/>
        <v>0</v>
      </c>
      <c r="I497" s="301">
        <f t="shared" si="269"/>
        <v>195957.1</v>
      </c>
      <c r="J497" s="301">
        <f t="shared" si="269"/>
        <v>0</v>
      </c>
      <c r="K497" s="301">
        <f t="shared" si="269"/>
        <v>0</v>
      </c>
      <c r="L497" s="301">
        <f t="shared" si="269"/>
        <v>0</v>
      </c>
    </row>
    <row r="498" spans="1:12" s="272" customFormat="1">
      <c r="A498" s="275"/>
      <c r="B498" s="275"/>
      <c r="C498" s="275"/>
      <c r="D498" s="276"/>
      <c r="E498" s="277"/>
      <c r="F498" s="311" t="s">
        <v>1124</v>
      </c>
      <c r="G498" s="302">
        <v>0</v>
      </c>
      <c r="H498" s="373">
        <f>+'Հ3 Մաս 1'!G75</f>
        <v>0</v>
      </c>
      <c r="I498" s="373">
        <f>+'Հ3 Մաս 1'!H75</f>
        <v>195957.1</v>
      </c>
      <c r="J498" s="330">
        <f>+'Հ3 Մաս 1'!P75</f>
        <v>0</v>
      </c>
      <c r="K498" s="330">
        <f>+'Հ3 Մաս 1'!Q75</f>
        <v>0</v>
      </c>
      <c r="L498" s="330">
        <f>+'Հ3 Մաս 1'!R75</f>
        <v>0</v>
      </c>
    </row>
    <row r="499" spans="1:12" s="272" customFormat="1">
      <c r="A499" s="275"/>
      <c r="B499" s="275"/>
      <c r="C499" s="275"/>
      <c r="D499" s="276"/>
      <c r="E499" s="277"/>
      <c r="F499" s="292" t="s">
        <v>1115</v>
      </c>
      <c r="G499" s="302">
        <f>+G500</f>
        <v>0</v>
      </c>
      <c r="H499" s="301">
        <v>0</v>
      </c>
      <c r="I499" s="301">
        <f>+I500</f>
        <v>0</v>
      </c>
      <c r="J499" s="301">
        <f>+J500</f>
        <v>0</v>
      </c>
      <c r="K499" s="301">
        <f>+K500</f>
        <v>0</v>
      </c>
      <c r="L499" s="301">
        <f>+L500</f>
        <v>0</v>
      </c>
    </row>
    <row r="500" spans="1:12" s="272" customFormat="1">
      <c r="A500" s="275"/>
      <c r="B500" s="275"/>
      <c r="C500" s="275"/>
      <c r="D500" s="276"/>
      <c r="E500" s="277"/>
      <c r="F500" s="299" t="s">
        <v>1116</v>
      </c>
      <c r="G500" s="302">
        <v>0</v>
      </c>
      <c r="H500" s="301">
        <v>0</v>
      </c>
      <c r="I500" s="301">
        <v>0</v>
      </c>
      <c r="J500" s="330">
        <v>0</v>
      </c>
      <c r="K500" s="330">
        <v>0</v>
      </c>
      <c r="L500" s="330">
        <v>0</v>
      </c>
    </row>
    <row r="501" spans="1:12" s="272" customFormat="1">
      <c r="A501" s="275"/>
      <c r="B501" s="275"/>
      <c r="C501" s="275"/>
      <c r="D501" s="276"/>
      <c r="E501" s="277"/>
      <c r="F501" s="315" t="s">
        <v>412</v>
      </c>
      <c r="G501" s="309">
        <f t="shared" ref="G501:I501" si="270">+G503</f>
        <v>503868.4</v>
      </c>
      <c r="H501" s="301">
        <f t="shared" si="270"/>
        <v>458690.79</v>
      </c>
      <c r="I501" s="301">
        <f t="shared" si="270"/>
        <v>1387803.4</v>
      </c>
      <c r="J501" s="301">
        <f t="shared" ref="J501:L501" si="271">+J503</f>
        <v>0</v>
      </c>
      <c r="K501" s="301">
        <f t="shared" si="271"/>
        <v>0</v>
      </c>
      <c r="L501" s="301">
        <f t="shared" si="271"/>
        <v>0</v>
      </c>
    </row>
    <row r="502" spans="1:12" s="272" customFormat="1" ht="25.5">
      <c r="A502" s="275"/>
      <c r="B502" s="275"/>
      <c r="C502" s="275"/>
      <c r="D502" s="276"/>
      <c r="E502" s="277"/>
      <c r="F502" s="276" t="s">
        <v>1032</v>
      </c>
      <c r="G502" s="317"/>
      <c r="H502" s="301"/>
      <c r="I502" s="301"/>
      <c r="J502" s="301"/>
      <c r="K502" s="301"/>
      <c r="L502" s="301"/>
    </row>
    <row r="503" spans="1:12" s="272" customFormat="1">
      <c r="A503" s="275"/>
      <c r="B503" s="275"/>
      <c r="C503" s="275"/>
      <c r="D503" s="276"/>
      <c r="E503" s="277"/>
      <c r="F503" s="276" t="s">
        <v>1033</v>
      </c>
      <c r="G503" s="302">
        <f t="shared" ref="G503:L504" si="272">+G504</f>
        <v>503868.4</v>
      </c>
      <c r="H503" s="301">
        <f t="shared" si="272"/>
        <v>458690.79</v>
      </c>
      <c r="I503" s="301">
        <f t="shared" si="272"/>
        <v>1387803.4</v>
      </c>
      <c r="J503" s="301">
        <f t="shared" si="272"/>
        <v>0</v>
      </c>
      <c r="K503" s="301">
        <f t="shared" si="272"/>
        <v>0</v>
      </c>
      <c r="L503" s="301">
        <f t="shared" si="272"/>
        <v>0</v>
      </c>
    </row>
    <row r="504" spans="1:12" s="272" customFormat="1">
      <c r="A504" s="275"/>
      <c r="B504" s="275"/>
      <c r="C504" s="275"/>
      <c r="D504" s="276"/>
      <c r="E504" s="277"/>
      <c r="F504" s="276" t="s">
        <v>1075</v>
      </c>
      <c r="G504" s="302">
        <f t="shared" si="272"/>
        <v>503868.4</v>
      </c>
      <c r="H504" s="301">
        <f t="shared" si="272"/>
        <v>458690.79</v>
      </c>
      <c r="I504" s="301">
        <f t="shared" si="272"/>
        <v>1387803.4</v>
      </c>
      <c r="J504" s="301">
        <f t="shared" si="272"/>
        <v>0</v>
      </c>
      <c r="K504" s="301">
        <f t="shared" si="272"/>
        <v>0</v>
      </c>
      <c r="L504" s="301">
        <f t="shared" si="272"/>
        <v>0</v>
      </c>
    </row>
    <row r="505" spans="1:12" s="272" customFormat="1">
      <c r="A505" s="275"/>
      <c r="B505" s="275"/>
      <c r="C505" s="275"/>
      <c r="D505" s="276"/>
      <c r="E505" s="277"/>
      <c r="F505" s="276" t="s">
        <v>1076</v>
      </c>
      <c r="G505" s="302">
        <f t="shared" ref="G505:I505" si="273">+G506+G508</f>
        <v>503868.4</v>
      </c>
      <c r="H505" s="301">
        <f t="shared" si="273"/>
        <v>458690.79</v>
      </c>
      <c r="I505" s="301">
        <f t="shared" si="273"/>
        <v>1387803.4</v>
      </c>
      <c r="J505" s="301">
        <f t="shared" ref="J505:L505" si="274">+J506+J508</f>
        <v>0</v>
      </c>
      <c r="K505" s="301">
        <f t="shared" si="274"/>
        <v>0</v>
      </c>
      <c r="L505" s="301">
        <f t="shared" si="274"/>
        <v>0</v>
      </c>
    </row>
    <row r="506" spans="1:12" s="272" customFormat="1">
      <c r="A506" s="275"/>
      <c r="B506" s="275"/>
      <c r="C506" s="275"/>
      <c r="D506" s="276"/>
      <c r="E506" s="277"/>
      <c r="F506" s="276" t="s">
        <v>1079</v>
      </c>
      <c r="G506" s="302">
        <f t="shared" ref="G506:L506" si="275">+G507</f>
        <v>503868.4</v>
      </c>
      <c r="H506" s="301">
        <f t="shared" si="275"/>
        <v>458690.79</v>
      </c>
      <c r="I506" s="301">
        <f t="shared" si="275"/>
        <v>1225336</v>
      </c>
      <c r="J506" s="301">
        <f t="shared" si="275"/>
        <v>0</v>
      </c>
      <c r="K506" s="301">
        <f t="shared" si="275"/>
        <v>0</v>
      </c>
      <c r="L506" s="301">
        <f t="shared" si="275"/>
        <v>0</v>
      </c>
    </row>
    <row r="507" spans="1:12" s="272" customFormat="1">
      <c r="A507" s="275"/>
      <c r="B507" s="275"/>
      <c r="C507" s="275"/>
      <c r="D507" s="276"/>
      <c r="E507" s="277"/>
      <c r="F507" s="311" t="s">
        <v>1124</v>
      </c>
      <c r="G507" s="302">
        <v>503868.4</v>
      </c>
      <c r="H507" s="373">
        <v>458690.79</v>
      </c>
      <c r="I507" s="376">
        <v>1225336</v>
      </c>
      <c r="J507" s="374">
        <f>+'Հ3 Մաս 1'!P75</f>
        <v>0</v>
      </c>
      <c r="K507" s="374">
        <f>+'Հ3 Մաս 1'!Q75</f>
        <v>0</v>
      </c>
      <c r="L507" s="374">
        <f>+'Հ3 Մաս 1'!R75</f>
        <v>0</v>
      </c>
    </row>
    <row r="508" spans="1:12" s="272" customFormat="1">
      <c r="A508" s="275"/>
      <c r="B508" s="275"/>
      <c r="C508" s="275"/>
      <c r="D508" s="276"/>
      <c r="E508" s="277"/>
      <c r="F508" s="292" t="s">
        <v>1115</v>
      </c>
      <c r="G508" s="302">
        <f t="shared" ref="G508:L508" si="276">+G509</f>
        <v>0</v>
      </c>
      <c r="H508" s="301">
        <f t="shared" si="276"/>
        <v>0</v>
      </c>
      <c r="I508" s="312">
        <f t="shared" si="276"/>
        <v>162467.4</v>
      </c>
      <c r="J508" s="301">
        <f t="shared" si="276"/>
        <v>0</v>
      </c>
      <c r="K508" s="301">
        <f t="shared" si="276"/>
        <v>0</v>
      </c>
      <c r="L508" s="301">
        <f t="shared" si="276"/>
        <v>0</v>
      </c>
    </row>
    <row r="509" spans="1:12" s="272" customFormat="1">
      <c r="A509" s="275"/>
      <c r="B509" s="275"/>
      <c r="C509" s="275"/>
      <c r="D509" s="276"/>
      <c r="E509" s="277"/>
      <c r="F509" s="299" t="s">
        <v>1116</v>
      </c>
      <c r="G509" s="302">
        <v>0</v>
      </c>
      <c r="H509" s="373"/>
      <c r="I509" s="376">
        <v>162467.4</v>
      </c>
      <c r="J509" s="374"/>
      <c r="K509" s="374"/>
      <c r="L509" s="374"/>
    </row>
    <row r="510" spans="1:12" s="272" customFormat="1" ht="38.25" outlineLevel="1">
      <c r="A510" s="275"/>
      <c r="B510" s="275"/>
      <c r="C510" s="275"/>
      <c r="D510" s="292"/>
      <c r="E510" s="307" t="s">
        <v>1125</v>
      </c>
      <c r="F510" s="320" t="s">
        <v>1126</v>
      </c>
      <c r="G510" s="302">
        <f t="shared" ref="G510:I510" si="277">+G512</f>
        <v>0</v>
      </c>
      <c r="H510" s="301">
        <f t="shared" si="277"/>
        <v>0</v>
      </c>
      <c r="I510" s="301">
        <f t="shared" si="277"/>
        <v>0</v>
      </c>
      <c r="J510" s="301">
        <f t="shared" ref="J510:L510" si="278">+J512</f>
        <v>0</v>
      </c>
      <c r="K510" s="301">
        <f t="shared" si="278"/>
        <v>30000</v>
      </c>
      <c r="L510" s="301">
        <f t="shared" si="278"/>
        <v>30000</v>
      </c>
    </row>
    <row r="511" spans="1:12" s="272" customFormat="1" outlineLevel="1">
      <c r="A511" s="275"/>
      <c r="B511" s="275"/>
      <c r="C511" s="275"/>
      <c r="D511" s="292"/>
      <c r="E511" s="307"/>
      <c r="F511" s="292" t="s">
        <v>73</v>
      </c>
      <c r="G511" s="307"/>
      <c r="H511" s="301"/>
      <c r="I511" s="301"/>
      <c r="J511" s="301"/>
      <c r="K511" s="301"/>
      <c r="L511" s="301"/>
    </row>
    <row r="512" spans="1:12" s="272" customFormat="1" outlineLevel="1">
      <c r="A512" s="275"/>
      <c r="B512" s="275"/>
      <c r="C512" s="275"/>
      <c r="D512" s="292"/>
      <c r="E512" s="307"/>
      <c r="F512" s="323" t="s">
        <v>353</v>
      </c>
      <c r="G512" s="309">
        <f t="shared" ref="G512:I512" si="279">+G514</f>
        <v>0</v>
      </c>
      <c r="H512" s="301">
        <f t="shared" si="279"/>
        <v>0</v>
      </c>
      <c r="I512" s="301">
        <f t="shared" si="279"/>
        <v>0</v>
      </c>
      <c r="J512" s="301">
        <f t="shared" ref="J512:L512" si="280">+J514</f>
        <v>0</v>
      </c>
      <c r="K512" s="301">
        <f t="shared" si="280"/>
        <v>30000</v>
      </c>
      <c r="L512" s="301">
        <f t="shared" si="280"/>
        <v>30000</v>
      </c>
    </row>
    <row r="513" spans="1:12" s="272" customFormat="1" ht="25.5" outlineLevel="1">
      <c r="A513" s="275"/>
      <c r="B513" s="275"/>
      <c r="C513" s="275"/>
      <c r="D513" s="292"/>
      <c r="E513" s="307"/>
      <c r="F513" s="292" t="s">
        <v>1032</v>
      </c>
      <c r="G513" s="307"/>
      <c r="H513" s="301"/>
      <c r="I513" s="301"/>
      <c r="J513" s="301"/>
      <c r="K513" s="301"/>
      <c r="L513" s="301"/>
    </row>
    <row r="514" spans="1:12" s="272" customFormat="1" outlineLevel="1">
      <c r="A514" s="275"/>
      <c r="B514" s="275"/>
      <c r="C514" s="275"/>
      <c r="D514" s="292"/>
      <c r="E514" s="307"/>
      <c r="F514" s="292" t="s">
        <v>1033</v>
      </c>
      <c r="G514" s="302">
        <f t="shared" ref="G514:L515" si="281">+G515</f>
        <v>0</v>
      </c>
      <c r="H514" s="301">
        <f t="shared" si="281"/>
        <v>0</v>
      </c>
      <c r="I514" s="301">
        <f t="shared" si="281"/>
        <v>0</v>
      </c>
      <c r="J514" s="301">
        <f t="shared" si="281"/>
        <v>0</v>
      </c>
      <c r="K514" s="301">
        <f t="shared" si="281"/>
        <v>30000</v>
      </c>
      <c r="L514" s="301">
        <f t="shared" si="281"/>
        <v>30000</v>
      </c>
    </row>
    <row r="515" spans="1:12" s="272" customFormat="1" outlineLevel="1">
      <c r="A515" s="275"/>
      <c r="B515" s="275"/>
      <c r="C515" s="275"/>
      <c r="D515" s="292"/>
      <c r="E515" s="307"/>
      <c r="F515" s="292" t="s">
        <v>1034</v>
      </c>
      <c r="G515" s="302">
        <f t="shared" si="281"/>
        <v>0</v>
      </c>
      <c r="H515" s="301">
        <f t="shared" si="281"/>
        <v>0</v>
      </c>
      <c r="I515" s="301">
        <f t="shared" si="281"/>
        <v>0</v>
      </c>
      <c r="J515" s="301">
        <f t="shared" si="281"/>
        <v>0</v>
      </c>
      <c r="K515" s="301">
        <f t="shared" si="281"/>
        <v>30000</v>
      </c>
      <c r="L515" s="301">
        <f t="shared" si="281"/>
        <v>30000</v>
      </c>
    </row>
    <row r="516" spans="1:12" s="272" customFormat="1" outlineLevel="1">
      <c r="A516" s="275"/>
      <c r="B516" s="275"/>
      <c r="C516" s="275"/>
      <c r="D516" s="292"/>
      <c r="E516" s="307"/>
      <c r="F516" s="292" t="s">
        <v>1035</v>
      </c>
      <c r="G516" s="302">
        <f t="shared" ref="G516:I516" si="282">+G517+G519</f>
        <v>0</v>
      </c>
      <c r="H516" s="301">
        <f t="shared" si="282"/>
        <v>0</v>
      </c>
      <c r="I516" s="301">
        <f t="shared" si="282"/>
        <v>0</v>
      </c>
      <c r="J516" s="301">
        <f t="shared" ref="J516:L516" si="283">+J517+J519</f>
        <v>0</v>
      </c>
      <c r="K516" s="301">
        <f t="shared" si="283"/>
        <v>30000</v>
      </c>
      <c r="L516" s="301">
        <f t="shared" si="283"/>
        <v>30000</v>
      </c>
    </row>
    <row r="517" spans="1:12" s="272" customFormat="1" outlineLevel="1">
      <c r="A517" s="275"/>
      <c r="B517" s="275"/>
      <c r="C517" s="275"/>
      <c r="D517" s="292"/>
      <c r="E517" s="307"/>
      <c r="F517" s="292" t="s">
        <v>1036</v>
      </c>
      <c r="G517" s="302">
        <f t="shared" ref="G517:L517" si="284">+G518</f>
        <v>0</v>
      </c>
      <c r="H517" s="301">
        <f t="shared" si="284"/>
        <v>0</v>
      </c>
      <c r="I517" s="301">
        <f t="shared" si="284"/>
        <v>0</v>
      </c>
      <c r="J517" s="301">
        <f t="shared" si="284"/>
        <v>0</v>
      </c>
      <c r="K517" s="301">
        <f t="shared" si="284"/>
        <v>0</v>
      </c>
      <c r="L517" s="301">
        <f t="shared" si="284"/>
        <v>0</v>
      </c>
    </row>
    <row r="518" spans="1:12" s="272" customFormat="1" ht="25.5" outlineLevel="1">
      <c r="A518" s="275"/>
      <c r="B518" s="275"/>
      <c r="C518" s="275"/>
      <c r="D518" s="292"/>
      <c r="E518" s="307"/>
      <c r="F518" s="297" t="s">
        <v>1050</v>
      </c>
      <c r="G518" s="302"/>
      <c r="H518" s="301"/>
      <c r="I518" s="301">
        <v>0</v>
      </c>
      <c r="J518" s="301">
        <v>0</v>
      </c>
      <c r="K518" s="301">
        <v>0</v>
      </c>
      <c r="L518" s="301">
        <v>0</v>
      </c>
    </row>
    <row r="519" spans="1:12" s="272" customFormat="1" outlineLevel="1">
      <c r="A519" s="275"/>
      <c r="B519" s="275"/>
      <c r="C519" s="275"/>
      <c r="D519" s="292"/>
      <c r="E519" s="307"/>
      <c r="F519" s="292" t="s">
        <v>1117</v>
      </c>
      <c r="G519" s="302">
        <f t="shared" ref="G519:L519" si="285">+G520</f>
        <v>0</v>
      </c>
      <c r="H519" s="301">
        <f t="shared" si="285"/>
        <v>0</v>
      </c>
      <c r="I519" s="301">
        <f t="shared" si="285"/>
        <v>0</v>
      </c>
      <c r="J519" s="301">
        <f t="shared" si="285"/>
        <v>0</v>
      </c>
      <c r="K519" s="301">
        <f t="shared" si="285"/>
        <v>30000</v>
      </c>
      <c r="L519" s="301">
        <f t="shared" si="285"/>
        <v>30000</v>
      </c>
    </row>
    <row r="520" spans="1:12" s="272" customFormat="1" ht="25.5" outlineLevel="1">
      <c r="A520" s="275"/>
      <c r="B520" s="275"/>
      <c r="C520" s="275"/>
      <c r="D520" s="292"/>
      <c r="E520" s="307"/>
      <c r="F520" s="297" t="s">
        <v>1118</v>
      </c>
      <c r="G520" s="302"/>
      <c r="H520" s="301">
        <f>+'Հ3 Մաս 1'!G77</f>
        <v>0</v>
      </c>
      <c r="I520" s="301">
        <f>+'Հ3 Մաս 1'!H77</f>
        <v>0</v>
      </c>
      <c r="J520" s="301">
        <f>+'Հ3 Մաս 1'!P77</f>
        <v>0</v>
      </c>
      <c r="K520" s="301">
        <f>+'Հ3 Մաս 1'!Q77</f>
        <v>30000</v>
      </c>
      <c r="L520" s="301">
        <f>+'Հ3 Մաս 1'!R77</f>
        <v>30000</v>
      </c>
    </row>
    <row r="521" spans="1:12" s="287" customFormat="1">
      <c r="A521" s="283"/>
      <c r="B521" s="283"/>
      <c r="C521" s="283"/>
      <c r="D521" s="283" t="s">
        <v>1127</v>
      </c>
      <c r="E521" s="283"/>
      <c r="F521" s="283" t="s">
        <v>1128</v>
      </c>
      <c r="G521" s="284">
        <f t="shared" ref="G521" si="286">+G525+G534+G543+G552+G574+G583+G565</f>
        <v>794744.81</v>
      </c>
      <c r="H521" s="285">
        <f>+H525+H534+H543+H552+H574+H583+H565+H610+H619</f>
        <v>810197.1</v>
      </c>
      <c r="I521" s="285">
        <f t="shared" ref="I521:L521" si="287">+I525+I534+I543+I552+I574+I583+I565+I610+I619</f>
        <v>1376635.9</v>
      </c>
      <c r="J521" s="285">
        <f t="shared" si="287"/>
        <v>1617871.2896</v>
      </c>
      <c r="K521" s="285">
        <f t="shared" si="287"/>
        <v>5532924.6439999994</v>
      </c>
      <c r="L521" s="285">
        <f t="shared" si="287"/>
        <v>4599895.9000000004</v>
      </c>
    </row>
    <row r="522" spans="1:12" s="272" customFormat="1">
      <c r="A522" s="275"/>
      <c r="B522" s="275"/>
      <c r="C522" s="275"/>
      <c r="D522" s="276"/>
      <c r="E522" s="277"/>
      <c r="F522" s="276" t="s">
        <v>1025</v>
      </c>
      <c r="G522" s="302"/>
      <c r="H522" s="373">
        <v>810197.11</v>
      </c>
      <c r="I522" s="373">
        <v>1376635.9</v>
      </c>
      <c r="J522" s="373">
        <f>+'Հ3 Մաս 1'!P79</f>
        <v>1617871.2896</v>
      </c>
      <c r="K522" s="373">
        <f>+'Հ3 Մաս 1'!Q79</f>
        <v>5532924.6439999994</v>
      </c>
      <c r="L522" s="373">
        <f>+'Հ3 Մաս 1'!R79</f>
        <v>4599895.9000000004</v>
      </c>
    </row>
    <row r="523" spans="1:12" s="272" customFormat="1">
      <c r="A523" s="275"/>
      <c r="B523" s="275"/>
      <c r="C523" s="275"/>
      <c r="D523" s="276"/>
      <c r="E523" s="277"/>
      <c r="F523" s="276"/>
      <c r="G523" s="302"/>
      <c r="H523" s="373">
        <f>+H521-H522</f>
        <v>-1.0000000009313226E-2</v>
      </c>
      <c r="I523" s="373">
        <f t="shared" ref="I523:L523" si="288">+I521-I522</f>
        <v>0</v>
      </c>
      <c r="J523" s="373">
        <f t="shared" si="288"/>
        <v>0</v>
      </c>
      <c r="K523" s="373">
        <f t="shared" si="288"/>
        <v>0</v>
      </c>
      <c r="L523" s="373">
        <f t="shared" si="288"/>
        <v>0</v>
      </c>
    </row>
    <row r="524" spans="1:12" s="272" customFormat="1">
      <c r="A524" s="275"/>
      <c r="B524" s="275"/>
      <c r="C524" s="275"/>
      <c r="D524" s="276"/>
      <c r="E524" s="277"/>
      <c r="F524" s="276"/>
      <c r="G524" s="302"/>
      <c r="H524" s="301"/>
      <c r="I524" s="301"/>
      <c r="J524" s="301"/>
      <c r="K524" s="301"/>
      <c r="L524" s="301"/>
    </row>
    <row r="525" spans="1:12" s="272" customFormat="1" ht="25.5">
      <c r="A525" s="290" t="s">
        <v>1129</v>
      </c>
      <c r="B525" s="290" t="s">
        <v>1093</v>
      </c>
      <c r="C525" s="290" t="s">
        <v>1087</v>
      </c>
      <c r="D525" s="276"/>
      <c r="E525" s="277" t="s">
        <v>1030</v>
      </c>
      <c r="F525" s="276" t="s">
        <v>1130</v>
      </c>
      <c r="G525" s="302">
        <f t="shared" ref="G525:I525" si="289">+G527</f>
        <v>469457.86</v>
      </c>
      <c r="H525" s="301">
        <f t="shared" si="289"/>
        <v>476001.6</v>
      </c>
      <c r="I525" s="301">
        <f t="shared" si="289"/>
        <v>478882</v>
      </c>
      <c r="J525" s="301">
        <f t="shared" ref="J525:L525" si="290">+J527</f>
        <v>478882</v>
      </c>
      <c r="K525" s="301">
        <f t="shared" si="290"/>
        <v>478882</v>
      </c>
      <c r="L525" s="301">
        <f t="shared" si="290"/>
        <v>478882</v>
      </c>
    </row>
    <row r="526" spans="1:12" s="272" customFormat="1">
      <c r="A526" s="275"/>
      <c r="B526" s="275"/>
      <c r="C526" s="275"/>
      <c r="D526" s="276"/>
      <c r="E526" s="277"/>
      <c r="F526" s="276" t="s">
        <v>73</v>
      </c>
      <c r="G526" s="307"/>
      <c r="H526" s="301"/>
      <c r="I526" s="301"/>
      <c r="J526" s="301"/>
      <c r="K526" s="301"/>
      <c r="L526" s="301"/>
    </row>
    <row r="527" spans="1:12" s="272" customFormat="1">
      <c r="A527" s="275"/>
      <c r="B527" s="275"/>
      <c r="C527" s="275"/>
      <c r="D527" s="276"/>
      <c r="E527" s="277"/>
      <c r="F527" s="294" t="s">
        <v>353</v>
      </c>
      <c r="G527" s="309">
        <f t="shared" ref="G527:I527" si="291">+G529</f>
        <v>469457.86</v>
      </c>
      <c r="H527" s="301">
        <f t="shared" si="291"/>
        <v>476001.6</v>
      </c>
      <c r="I527" s="301">
        <f t="shared" si="291"/>
        <v>478882</v>
      </c>
      <c r="J527" s="301">
        <f t="shared" ref="J527:L527" si="292">+J529</f>
        <v>478882</v>
      </c>
      <c r="K527" s="301">
        <f t="shared" si="292"/>
        <v>478882</v>
      </c>
      <c r="L527" s="301">
        <f t="shared" si="292"/>
        <v>478882</v>
      </c>
    </row>
    <row r="528" spans="1:12" ht="25.5">
      <c r="A528" s="275"/>
      <c r="B528" s="275"/>
      <c r="C528" s="275"/>
      <c r="D528" s="276"/>
      <c r="E528" s="277"/>
      <c r="F528" s="276" t="s">
        <v>1032</v>
      </c>
      <c r="G528" s="307"/>
      <c r="H528" s="301"/>
      <c r="I528" s="301"/>
      <c r="J528" s="301"/>
      <c r="K528" s="301"/>
      <c r="L528" s="301"/>
    </row>
    <row r="529" spans="1:12">
      <c r="A529" s="275"/>
      <c r="B529" s="275"/>
      <c r="C529" s="275"/>
      <c r="D529" s="276"/>
      <c r="E529" s="277"/>
      <c r="F529" s="276" t="s">
        <v>1033</v>
      </c>
      <c r="G529" s="302">
        <f t="shared" ref="G529:L532" si="293">+G530</f>
        <v>469457.86</v>
      </c>
      <c r="H529" s="301">
        <f t="shared" si="293"/>
        <v>476001.6</v>
      </c>
      <c r="I529" s="301">
        <f t="shared" si="293"/>
        <v>478882</v>
      </c>
      <c r="J529" s="301">
        <f t="shared" si="293"/>
        <v>478882</v>
      </c>
      <c r="K529" s="301">
        <f t="shared" si="293"/>
        <v>478882</v>
      </c>
      <c r="L529" s="301">
        <f t="shared" si="293"/>
        <v>478882</v>
      </c>
    </row>
    <row r="530" spans="1:12">
      <c r="A530" s="275"/>
      <c r="B530" s="275"/>
      <c r="C530" s="275"/>
      <c r="D530" s="276"/>
      <c r="E530" s="277"/>
      <c r="F530" s="276" t="s">
        <v>1034</v>
      </c>
      <c r="G530" s="302">
        <f t="shared" si="293"/>
        <v>469457.86</v>
      </c>
      <c r="H530" s="301">
        <f t="shared" si="293"/>
        <v>476001.6</v>
      </c>
      <c r="I530" s="301">
        <f t="shared" si="293"/>
        <v>478882</v>
      </c>
      <c r="J530" s="301">
        <f t="shared" si="293"/>
        <v>478882</v>
      </c>
      <c r="K530" s="301">
        <f t="shared" si="293"/>
        <v>478882</v>
      </c>
      <c r="L530" s="301">
        <f t="shared" si="293"/>
        <v>478882</v>
      </c>
    </row>
    <row r="531" spans="1:12">
      <c r="A531" s="275"/>
      <c r="B531" s="275"/>
      <c r="C531" s="275"/>
      <c r="D531" s="276"/>
      <c r="E531" s="277"/>
      <c r="F531" s="276" t="s">
        <v>1035</v>
      </c>
      <c r="G531" s="302">
        <f t="shared" si="293"/>
        <v>469457.86</v>
      </c>
      <c r="H531" s="301">
        <f t="shared" si="293"/>
        <v>476001.6</v>
      </c>
      <c r="I531" s="301">
        <f t="shared" si="293"/>
        <v>478882</v>
      </c>
      <c r="J531" s="301">
        <f t="shared" si="293"/>
        <v>478882</v>
      </c>
      <c r="K531" s="301">
        <f t="shared" si="293"/>
        <v>478882</v>
      </c>
      <c r="L531" s="301">
        <f t="shared" si="293"/>
        <v>478882</v>
      </c>
    </row>
    <row r="532" spans="1:12">
      <c r="A532" s="275"/>
      <c r="B532" s="275"/>
      <c r="C532" s="275"/>
      <c r="D532" s="276"/>
      <c r="E532" s="277"/>
      <c r="F532" s="276" t="s">
        <v>1036</v>
      </c>
      <c r="G532" s="302">
        <f t="shared" si="293"/>
        <v>469457.86</v>
      </c>
      <c r="H532" s="301">
        <f t="shared" si="293"/>
        <v>476001.6</v>
      </c>
      <c r="I532" s="301">
        <f t="shared" si="293"/>
        <v>478882</v>
      </c>
      <c r="J532" s="301">
        <f t="shared" si="293"/>
        <v>478882</v>
      </c>
      <c r="K532" s="301">
        <f t="shared" si="293"/>
        <v>478882</v>
      </c>
      <c r="L532" s="301">
        <f t="shared" si="293"/>
        <v>478882</v>
      </c>
    </row>
    <row r="533" spans="1:12">
      <c r="A533" s="275"/>
      <c r="B533" s="275"/>
      <c r="C533" s="275"/>
      <c r="D533" s="276"/>
      <c r="E533" s="277"/>
      <c r="F533" s="300" t="s">
        <v>1037</v>
      </c>
      <c r="G533" s="302">
        <v>469457.86</v>
      </c>
      <c r="H533" s="373">
        <f>+'Հ3 Մաս 1'!G82</f>
        <v>476001.6</v>
      </c>
      <c r="I533" s="373">
        <f>+'Հ3 Մաս 1'!H82</f>
        <v>478882</v>
      </c>
      <c r="J533" s="373">
        <f>+'Հ3 Մաս 1'!P82</f>
        <v>478882</v>
      </c>
      <c r="K533" s="373">
        <f>+'Հ3 Մաս 1'!Q82</f>
        <v>478882</v>
      </c>
      <c r="L533" s="373">
        <f>+'Հ3 Մաս 1'!R82</f>
        <v>478882</v>
      </c>
    </row>
    <row r="534" spans="1:12" ht="25.5">
      <c r="A534" s="290" t="s">
        <v>1129</v>
      </c>
      <c r="B534" s="290" t="s">
        <v>1093</v>
      </c>
      <c r="C534" s="290" t="s">
        <v>1087</v>
      </c>
      <c r="D534" s="276"/>
      <c r="E534" s="277" t="s">
        <v>1038</v>
      </c>
      <c r="F534" s="276" t="s">
        <v>1131</v>
      </c>
      <c r="G534" s="302">
        <f t="shared" ref="G534:I534" si="294">+G536</f>
        <v>82495.3</v>
      </c>
      <c r="H534" s="301">
        <f t="shared" si="294"/>
        <v>71556.899999999994</v>
      </c>
      <c r="I534" s="301">
        <f t="shared" si="294"/>
        <v>81059</v>
      </c>
      <c r="J534" s="301">
        <f t="shared" ref="J534:L534" si="295">+J536</f>
        <v>126000.5</v>
      </c>
      <c r="K534" s="301">
        <f t="shared" si="295"/>
        <v>146030.9</v>
      </c>
      <c r="L534" s="301">
        <f t="shared" si="295"/>
        <v>146373.6</v>
      </c>
    </row>
    <row r="535" spans="1:12">
      <c r="A535" s="275"/>
      <c r="B535" s="275"/>
      <c r="C535" s="275"/>
      <c r="D535" s="276"/>
      <c r="E535" s="277"/>
      <c r="F535" s="276" t="s">
        <v>73</v>
      </c>
      <c r="G535" s="307"/>
      <c r="H535" s="301"/>
      <c r="I535" s="301"/>
      <c r="J535" s="301"/>
      <c r="K535" s="301"/>
      <c r="L535" s="301"/>
    </row>
    <row r="536" spans="1:12">
      <c r="A536" s="275"/>
      <c r="B536" s="275"/>
      <c r="C536" s="275"/>
      <c r="D536" s="276"/>
      <c r="E536" s="277"/>
      <c r="F536" s="294" t="s">
        <v>353</v>
      </c>
      <c r="G536" s="309">
        <f t="shared" ref="G536:I536" si="296">+G538</f>
        <v>82495.3</v>
      </c>
      <c r="H536" s="301">
        <f t="shared" si="296"/>
        <v>71556.899999999994</v>
      </c>
      <c r="I536" s="301">
        <f t="shared" si="296"/>
        <v>81059</v>
      </c>
      <c r="J536" s="301">
        <f t="shared" ref="J536:L536" si="297">+J538</f>
        <v>126000.5</v>
      </c>
      <c r="K536" s="301">
        <f t="shared" si="297"/>
        <v>146030.9</v>
      </c>
      <c r="L536" s="301">
        <f t="shared" si="297"/>
        <v>146373.6</v>
      </c>
    </row>
    <row r="537" spans="1:12" ht="25.5">
      <c r="A537" s="275"/>
      <c r="B537" s="275"/>
      <c r="C537" s="275"/>
      <c r="D537" s="276"/>
      <c r="E537" s="277"/>
      <c r="F537" s="276" t="s">
        <v>1032</v>
      </c>
      <c r="G537" s="307"/>
      <c r="H537" s="301"/>
      <c r="I537" s="301"/>
      <c r="J537" s="301"/>
      <c r="K537" s="301"/>
      <c r="L537" s="301"/>
    </row>
    <row r="538" spans="1:12">
      <c r="A538" s="275"/>
      <c r="B538" s="275"/>
      <c r="C538" s="275"/>
      <c r="D538" s="276"/>
      <c r="E538" s="277"/>
      <c r="F538" s="276" t="s">
        <v>1033</v>
      </c>
      <c r="G538" s="302">
        <f t="shared" ref="G538:L541" si="298">+G539</f>
        <v>82495.3</v>
      </c>
      <c r="H538" s="301">
        <f t="shared" si="298"/>
        <v>71556.899999999994</v>
      </c>
      <c r="I538" s="301">
        <f t="shared" si="298"/>
        <v>81059</v>
      </c>
      <c r="J538" s="301">
        <f t="shared" si="298"/>
        <v>126000.5</v>
      </c>
      <c r="K538" s="301">
        <f t="shared" si="298"/>
        <v>146030.9</v>
      </c>
      <c r="L538" s="301">
        <f t="shared" si="298"/>
        <v>146373.6</v>
      </c>
    </row>
    <row r="539" spans="1:12">
      <c r="A539" s="275"/>
      <c r="B539" s="275"/>
      <c r="C539" s="275"/>
      <c r="D539" s="276"/>
      <c r="E539" s="277"/>
      <c r="F539" s="276" t="s">
        <v>1034</v>
      </c>
      <c r="G539" s="302">
        <f t="shared" si="298"/>
        <v>82495.3</v>
      </c>
      <c r="H539" s="301">
        <f t="shared" si="298"/>
        <v>71556.899999999994</v>
      </c>
      <c r="I539" s="301">
        <f t="shared" si="298"/>
        <v>81059</v>
      </c>
      <c r="J539" s="301">
        <f t="shared" si="298"/>
        <v>126000.5</v>
      </c>
      <c r="K539" s="301">
        <f t="shared" si="298"/>
        <v>146030.9</v>
      </c>
      <c r="L539" s="301">
        <f t="shared" si="298"/>
        <v>146373.6</v>
      </c>
    </row>
    <row r="540" spans="1:12">
      <c r="A540" s="275"/>
      <c r="B540" s="275"/>
      <c r="C540" s="275"/>
      <c r="D540" s="276"/>
      <c r="E540" s="277"/>
      <c r="F540" s="276" t="s">
        <v>1035</v>
      </c>
      <c r="G540" s="302">
        <f t="shared" si="298"/>
        <v>82495.3</v>
      </c>
      <c r="H540" s="301">
        <f t="shared" si="298"/>
        <v>71556.899999999994</v>
      </c>
      <c r="I540" s="301">
        <f t="shared" si="298"/>
        <v>81059</v>
      </c>
      <c r="J540" s="301">
        <f t="shared" si="298"/>
        <v>126000.5</v>
      </c>
      <c r="K540" s="301">
        <f t="shared" si="298"/>
        <v>146030.9</v>
      </c>
      <c r="L540" s="301">
        <f t="shared" si="298"/>
        <v>146373.6</v>
      </c>
    </row>
    <row r="541" spans="1:12">
      <c r="A541" s="275"/>
      <c r="B541" s="275"/>
      <c r="C541" s="275"/>
      <c r="D541" s="276"/>
      <c r="E541" s="277"/>
      <c r="F541" s="276" t="s">
        <v>1036</v>
      </c>
      <c r="G541" s="302">
        <f t="shared" si="298"/>
        <v>82495.3</v>
      </c>
      <c r="H541" s="301">
        <f t="shared" si="298"/>
        <v>71556.899999999994</v>
      </c>
      <c r="I541" s="301">
        <f t="shared" si="298"/>
        <v>81059</v>
      </c>
      <c r="J541" s="301">
        <f t="shared" si="298"/>
        <v>126000.5</v>
      </c>
      <c r="K541" s="301">
        <f t="shared" si="298"/>
        <v>146030.9</v>
      </c>
      <c r="L541" s="301">
        <f t="shared" si="298"/>
        <v>146373.6</v>
      </c>
    </row>
    <row r="542" spans="1:12">
      <c r="A542" s="275"/>
      <c r="B542" s="275"/>
      <c r="C542" s="275"/>
      <c r="D542" s="276"/>
      <c r="E542" s="277"/>
      <c r="F542" s="300" t="s">
        <v>1037</v>
      </c>
      <c r="G542" s="302">
        <v>82495.3</v>
      </c>
      <c r="H542" s="373">
        <f>+'Հ3 Մաս 1'!G83</f>
        <v>71556.899999999994</v>
      </c>
      <c r="I542" s="373">
        <f>+'Հ3 Մաս 1'!H83</f>
        <v>81059</v>
      </c>
      <c r="J542" s="373">
        <f>+'Հ3 Մաս 1'!P83</f>
        <v>126000.5</v>
      </c>
      <c r="K542" s="373">
        <f>+'Հ3 Մաս 1'!Q83</f>
        <v>146030.9</v>
      </c>
      <c r="L542" s="373">
        <f>+'Հ3 Մաս 1'!R83</f>
        <v>146373.6</v>
      </c>
    </row>
    <row r="543" spans="1:12" ht="24" customHeight="1">
      <c r="A543" s="290" t="s">
        <v>1129</v>
      </c>
      <c r="B543" s="290" t="s">
        <v>1093</v>
      </c>
      <c r="C543" s="290" t="s">
        <v>1087</v>
      </c>
      <c r="D543" s="276"/>
      <c r="E543" s="277" t="s">
        <v>1043</v>
      </c>
      <c r="F543" s="277" t="s">
        <v>370</v>
      </c>
      <c r="G543" s="302">
        <f t="shared" ref="G543:I543" si="299">+G545</f>
        <v>177740.4</v>
      </c>
      <c r="H543" s="301">
        <f t="shared" si="299"/>
        <v>206629.5</v>
      </c>
      <c r="I543" s="301">
        <f t="shared" si="299"/>
        <v>204515.20000000001</v>
      </c>
      <c r="J543" s="301">
        <f t="shared" ref="J543:L543" si="300">+J545</f>
        <v>228233</v>
      </c>
      <c r="K543" s="301">
        <f t="shared" si="300"/>
        <v>262876.3</v>
      </c>
      <c r="L543" s="301">
        <f t="shared" si="300"/>
        <v>344640.3</v>
      </c>
    </row>
    <row r="544" spans="1:12">
      <c r="A544" s="275"/>
      <c r="B544" s="275"/>
      <c r="C544" s="275"/>
      <c r="D544" s="276"/>
      <c r="E544" s="277"/>
      <c r="F544" s="276" t="s">
        <v>73</v>
      </c>
      <c r="G544" s="307"/>
      <c r="H544" s="301"/>
      <c r="I544" s="301"/>
      <c r="J544" s="301"/>
      <c r="K544" s="301"/>
      <c r="L544" s="301"/>
    </row>
    <row r="545" spans="1:12">
      <c r="A545" s="275"/>
      <c r="B545" s="275"/>
      <c r="C545" s="275"/>
      <c r="D545" s="276"/>
      <c r="E545" s="277"/>
      <c r="F545" s="294" t="s">
        <v>353</v>
      </c>
      <c r="G545" s="309">
        <f t="shared" ref="G545:I545" si="301">+G547</f>
        <v>177740.4</v>
      </c>
      <c r="H545" s="301">
        <f t="shared" si="301"/>
        <v>206629.5</v>
      </c>
      <c r="I545" s="301">
        <f t="shared" si="301"/>
        <v>204515.20000000001</v>
      </c>
      <c r="J545" s="301">
        <f t="shared" ref="J545:L545" si="302">+J547</f>
        <v>228233</v>
      </c>
      <c r="K545" s="301">
        <f t="shared" si="302"/>
        <v>262876.3</v>
      </c>
      <c r="L545" s="301">
        <f t="shared" si="302"/>
        <v>344640.3</v>
      </c>
    </row>
    <row r="546" spans="1:12" ht="25.5">
      <c r="A546" s="275"/>
      <c r="B546" s="275"/>
      <c r="C546" s="275"/>
      <c r="D546" s="276"/>
      <c r="E546" s="277"/>
      <c r="F546" s="276" t="s">
        <v>1032</v>
      </c>
      <c r="G546" s="307"/>
      <c r="H546" s="301"/>
      <c r="I546" s="301"/>
      <c r="J546" s="301"/>
      <c r="K546" s="301"/>
      <c r="L546" s="301"/>
    </row>
    <row r="547" spans="1:12">
      <c r="A547" s="275"/>
      <c r="B547" s="275"/>
      <c r="C547" s="275"/>
      <c r="D547" s="276"/>
      <c r="E547" s="277"/>
      <c r="F547" s="276" t="s">
        <v>1033</v>
      </c>
      <c r="G547" s="302">
        <f t="shared" ref="G547:L550" si="303">+G548</f>
        <v>177740.4</v>
      </c>
      <c r="H547" s="301">
        <f t="shared" si="303"/>
        <v>206629.5</v>
      </c>
      <c r="I547" s="301">
        <f t="shared" si="303"/>
        <v>204515.20000000001</v>
      </c>
      <c r="J547" s="301">
        <f t="shared" si="303"/>
        <v>228233</v>
      </c>
      <c r="K547" s="301">
        <f t="shared" si="303"/>
        <v>262876.3</v>
      </c>
      <c r="L547" s="301">
        <f t="shared" si="303"/>
        <v>344640.3</v>
      </c>
    </row>
    <row r="548" spans="1:12">
      <c r="A548" s="275"/>
      <c r="B548" s="275"/>
      <c r="C548" s="275"/>
      <c r="D548" s="276"/>
      <c r="E548" s="277"/>
      <c r="F548" s="276" t="s">
        <v>1034</v>
      </c>
      <c r="G548" s="302">
        <f t="shared" si="303"/>
        <v>177740.4</v>
      </c>
      <c r="H548" s="301">
        <f t="shared" si="303"/>
        <v>206629.5</v>
      </c>
      <c r="I548" s="301">
        <f t="shared" si="303"/>
        <v>204515.20000000001</v>
      </c>
      <c r="J548" s="301">
        <f t="shared" si="303"/>
        <v>228233</v>
      </c>
      <c r="K548" s="301">
        <f t="shared" si="303"/>
        <v>262876.3</v>
      </c>
      <c r="L548" s="301">
        <f t="shared" si="303"/>
        <v>344640.3</v>
      </c>
    </row>
    <row r="549" spans="1:12">
      <c r="A549" s="275"/>
      <c r="B549" s="275"/>
      <c r="C549" s="275"/>
      <c r="D549" s="276"/>
      <c r="E549" s="277"/>
      <c r="F549" s="276" t="s">
        <v>1035</v>
      </c>
      <c r="G549" s="302">
        <f t="shared" si="303"/>
        <v>177740.4</v>
      </c>
      <c r="H549" s="301">
        <f t="shared" si="303"/>
        <v>206629.5</v>
      </c>
      <c r="I549" s="301">
        <f t="shared" si="303"/>
        <v>204515.20000000001</v>
      </c>
      <c r="J549" s="301">
        <f t="shared" si="303"/>
        <v>228233</v>
      </c>
      <c r="K549" s="301">
        <f t="shared" si="303"/>
        <v>262876.3</v>
      </c>
      <c r="L549" s="301">
        <f t="shared" si="303"/>
        <v>344640.3</v>
      </c>
    </row>
    <row r="550" spans="1:12">
      <c r="A550" s="275"/>
      <c r="B550" s="275"/>
      <c r="C550" s="275"/>
      <c r="D550" s="276"/>
      <c r="E550" s="277"/>
      <c r="F550" s="276" t="s">
        <v>1036</v>
      </c>
      <c r="G550" s="302">
        <f t="shared" si="303"/>
        <v>177740.4</v>
      </c>
      <c r="H550" s="301">
        <f t="shared" si="303"/>
        <v>206629.5</v>
      </c>
      <c r="I550" s="301">
        <f t="shared" si="303"/>
        <v>204515.20000000001</v>
      </c>
      <c r="J550" s="301">
        <f t="shared" si="303"/>
        <v>228233</v>
      </c>
      <c r="K550" s="301">
        <f t="shared" si="303"/>
        <v>262876.3</v>
      </c>
      <c r="L550" s="301">
        <f t="shared" si="303"/>
        <v>344640.3</v>
      </c>
    </row>
    <row r="551" spans="1:12">
      <c r="A551" s="275"/>
      <c r="B551" s="275"/>
      <c r="C551" s="275"/>
      <c r="D551" s="276"/>
      <c r="E551" s="277"/>
      <c r="F551" s="300" t="s">
        <v>1037</v>
      </c>
      <c r="G551" s="302">
        <v>177740.4</v>
      </c>
      <c r="H551" s="373">
        <f>+'Հ3 Մաս 1'!G84</f>
        <v>206629.5</v>
      </c>
      <c r="I551" s="373">
        <f>+'Հ3 Մաս 1'!H84</f>
        <v>204515.20000000001</v>
      </c>
      <c r="J551" s="373">
        <f>+'Հ3 Մաս 1'!P84</f>
        <v>228233</v>
      </c>
      <c r="K551" s="373">
        <f>+'Հ3 Մաս 1'!Q84</f>
        <v>262876.3</v>
      </c>
      <c r="L551" s="373">
        <f>+'Հ3 Մաս 1'!R84</f>
        <v>344640.3</v>
      </c>
    </row>
    <row r="552" spans="1:12" ht="20.25" customHeight="1">
      <c r="A552" s="290" t="s">
        <v>1129</v>
      </c>
      <c r="B552" s="290" t="s">
        <v>1093</v>
      </c>
      <c r="C552" s="290" t="s">
        <v>1132</v>
      </c>
      <c r="D552" s="276"/>
      <c r="E552" s="277" t="s">
        <v>1133</v>
      </c>
      <c r="F552" s="276" t="s">
        <v>1134</v>
      </c>
      <c r="G552" s="302">
        <f t="shared" ref="G552:I552" si="304">+G554</f>
        <v>65051.25</v>
      </c>
      <c r="H552" s="301">
        <f t="shared" si="304"/>
        <v>56009.1</v>
      </c>
      <c r="I552" s="301">
        <f t="shared" si="304"/>
        <v>97844.7</v>
      </c>
      <c r="J552" s="301">
        <f t="shared" ref="J552:L552" si="305">+J554</f>
        <v>217000</v>
      </c>
      <c r="K552" s="301">
        <f t="shared" si="305"/>
        <v>300000</v>
      </c>
      <c r="L552" s="301">
        <f t="shared" si="305"/>
        <v>300000</v>
      </c>
    </row>
    <row r="553" spans="1:12">
      <c r="A553" s="275"/>
      <c r="B553" s="275"/>
      <c r="C553" s="275"/>
      <c r="D553" s="276"/>
      <c r="E553" s="277"/>
      <c r="F553" s="276" t="s">
        <v>73</v>
      </c>
      <c r="G553" s="307"/>
      <c r="H553" s="301"/>
      <c r="I553" s="301"/>
      <c r="J553" s="301"/>
      <c r="K553" s="301"/>
      <c r="L553" s="301"/>
    </row>
    <row r="554" spans="1:12">
      <c r="A554" s="275"/>
      <c r="B554" s="275"/>
      <c r="C554" s="275"/>
      <c r="D554" s="276"/>
      <c r="E554" s="277"/>
      <c r="F554" s="294" t="s">
        <v>353</v>
      </c>
      <c r="G554" s="309">
        <f t="shared" ref="G554:I554" si="306">+G556</f>
        <v>65051.25</v>
      </c>
      <c r="H554" s="301">
        <f t="shared" si="306"/>
        <v>56009.1</v>
      </c>
      <c r="I554" s="301">
        <f t="shared" si="306"/>
        <v>97844.7</v>
      </c>
      <c r="J554" s="301">
        <f t="shared" ref="J554:L554" si="307">+J556</f>
        <v>217000</v>
      </c>
      <c r="K554" s="301">
        <f t="shared" si="307"/>
        <v>300000</v>
      </c>
      <c r="L554" s="301">
        <f t="shared" si="307"/>
        <v>300000</v>
      </c>
    </row>
    <row r="555" spans="1:12" ht="25.5">
      <c r="A555" s="275"/>
      <c r="B555" s="275"/>
      <c r="C555" s="275"/>
      <c r="D555" s="276"/>
      <c r="E555" s="277"/>
      <c r="F555" s="276" t="s">
        <v>1032</v>
      </c>
      <c r="G555" s="307"/>
      <c r="H555" s="301"/>
      <c r="I555" s="301"/>
      <c r="J555" s="301"/>
      <c r="K555" s="301"/>
      <c r="L555" s="301"/>
    </row>
    <row r="556" spans="1:12">
      <c r="A556" s="275"/>
      <c r="B556" s="275"/>
      <c r="C556" s="275"/>
      <c r="D556" s="276"/>
      <c r="E556" s="277"/>
      <c r="F556" s="276" t="s">
        <v>1033</v>
      </c>
      <c r="G556" s="302">
        <f t="shared" ref="G556:L556" si="308">+G557</f>
        <v>65051.25</v>
      </c>
      <c r="H556" s="301">
        <f t="shared" si="308"/>
        <v>56009.1</v>
      </c>
      <c r="I556" s="301">
        <f t="shared" si="308"/>
        <v>97844.7</v>
      </c>
      <c r="J556" s="301">
        <f t="shared" si="308"/>
        <v>217000</v>
      </c>
      <c r="K556" s="301">
        <f t="shared" si="308"/>
        <v>300000</v>
      </c>
      <c r="L556" s="301">
        <f t="shared" si="308"/>
        <v>300000</v>
      </c>
    </row>
    <row r="557" spans="1:12">
      <c r="A557" s="275"/>
      <c r="B557" s="275"/>
      <c r="C557" s="275"/>
      <c r="D557" s="276"/>
      <c r="E557" s="277"/>
      <c r="F557" s="276" t="s">
        <v>1034</v>
      </c>
      <c r="G557" s="302">
        <f t="shared" ref="G557:H557" si="309">+G558+G562</f>
        <v>65051.25</v>
      </c>
      <c r="H557" s="301">
        <f t="shared" si="309"/>
        <v>56009.1</v>
      </c>
      <c r="I557" s="301">
        <f>+I558+I562</f>
        <v>97844.7</v>
      </c>
      <c r="J557" s="301">
        <f>+J558+J562</f>
        <v>217000</v>
      </c>
      <c r="K557" s="301">
        <f>+K558+K562</f>
        <v>300000</v>
      </c>
      <c r="L557" s="301">
        <f>+L558+L562</f>
        <v>300000</v>
      </c>
    </row>
    <row r="558" spans="1:12">
      <c r="A558" s="275"/>
      <c r="B558" s="275"/>
      <c r="C558" s="275"/>
      <c r="D558" s="276"/>
      <c r="E558" s="277"/>
      <c r="F558" s="276" t="s">
        <v>1035</v>
      </c>
      <c r="G558" s="302">
        <f t="shared" ref="G558:H558" si="310">+G559</f>
        <v>62740.25</v>
      </c>
      <c r="H558" s="301">
        <f t="shared" si="310"/>
        <v>50255.5</v>
      </c>
      <c r="I558" s="301">
        <f>+I559</f>
        <v>90000</v>
      </c>
      <c r="J558" s="301">
        <f>+J559</f>
        <v>217000</v>
      </c>
      <c r="K558" s="301">
        <f>+K559</f>
        <v>300000</v>
      </c>
      <c r="L558" s="301">
        <f>+L559</f>
        <v>300000</v>
      </c>
    </row>
    <row r="559" spans="1:12">
      <c r="A559" s="275"/>
      <c r="B559" s="275"/>
      <c r="C559" s="275"/>
      <c r="D559" s="276"/>
      <c r="E559" s="277"/>
      <c r="F559" s="276" t="s">
        <v>1036</v>
      </c>
      <c r="G559" s="302">
        <f>+G560+G561</f>
        <v>62740.25</v>
      </c>
      <c r="H559" s="301">
        <f t="shared" ref="H559" si="311">+H560+H561</f>
        <v>50255.5</v>
      </c>
      <c r="I559" s="301">
        <f>+I560+I561</f>
        <v>90000</v>
      </c>
      <c r="J559" s="301">
        <f>+J560+J561</f>
        <v>217000</v>
      </c>
      <c r="K559" s="301">
        <f>+K560+K561</f>
        <v>300000</v>
      </c>
      <c r="L559" s="301">
        <f>+L560+L561</f>
        <v>300000</v>
      </c>
    </row>
    <row r="560" spans="1:12">
      <c r="A560" s="275"/>
      <c r="B560" s="275"/>
      <c r="C560" s="275"/>
      <c r="D560" s="276"/>
      <c r="E560" s="277"/>
      <c r="F560" s="300" t="s">
        <v>1037</v>
      </c>
      <c r="G560" s="302">
        <v>49280.66</v>
      </c>
      <c r="H560" s="373">
        <v>50255.5</v>
      </c>
      <c r="I560" s="373">
        <v>90000</v>
      </c>
      <c r="J560" s="373">
        <f>+'Հ3 Մաս 1'!P85</f>
        <v>217000</v>
      </c>
      <c r="K560" s="373">
        <f>+'Հ3 Մաս 1'!Q85</f>
        <v>300000</v>
      </c>
      <c r="L560" s="373">
        <f>+'Հ3 Մաս 1'!R85</f>
        <v>300000</v>
      </c>
    </row>
    <row r="561" spans="1:12" ht="25.5">
      <c r="A561" s="275"/>
      <c r="B561" s="275"/>
      <c r="C561" s="275"/>
      <c r="D561" s="276"/>
      <c r="E561" s="277"/>
      <c r="F561" s="297" t="s">
        <v>1050</v>
      </c>
      <c r="G561" s="302">
        <v>13459.59</v>
      </c>
      <c r="H561" s="373">
        <v>0</v>
      </c>
      <c r="I561" s="373"/>
      <c r="J561" s="374"/>
      <c r="K561" s="374"/>
      <c r="L561" s="374"/>
    </row>
    <row r="562" spans="1:12">
      <c r="A562" s="275"/>
      <c r="B562" s="275"/>
      <c r="C562" s="275"/>
      <c r="D562" s="276"/>
      <c r="E562" s="277"/>
      <c r="F562" s="276" t="s">
        <v>1064</v>
      </c>
      <c r="G562" s="302">
        <f t="shared" ref="G562:L563" si="312">+G563</f>
        <v>2311</v>
      </c>
      <c r="H562" s="301">
        <f t="shared" si="312"/>
        <v>5753.6</v>
      </c>
      <c r="I562" s="301">
        <f t="shared" si="312"/>
        <v>7844.7</v>
      </c>
      <c r="J562" s="301">
        <f t="shared" si="312"/>
        <v>0</v>
      </c>
      <c r="K562" s="301">
        <f t="shared" si="312"/>
        <v>0</v>
      </c>
      <c r="L562" s="301">
        <f t="shared" si="312"/>
        <v>0</v>
      </c>
    </row>
    <row r="563" spans="1:12">
      <c r="A563" s="275"/>
      <c r="B563" s="275"/>
      <c r="C563" s="275"/>
      <c r="D563" s="276"/>
      <c r="E563" s="277"/>
      <c r="F563" s="276" t="s">
        <v>1065</v>
      </c>
      <c r="G563" s="302">
        <f t="shared" si="312"/>
        <v>2311</v>
      </c>
      <c r="H563" s="301">
        <f t="shared" si="312"/>
        <v>5753.6</v>
      </c>
      <c r="I563" s="301">
        <f t="shared" si="312"/>
        <v>7844.7</v>
      </c>
      <c r="J563" s="301">
        <f t="shared" si="312"/>
        <v>0</v>
      </c>
      <c r="K563" s="301">
        <f t="shared" si="312"/>
        <v>0</v>
      </c>
      <c r="L563" s="301">
        <f t="shared" si="312"/>
        <v>0</v>
      </c>
    </row>
    <row r="564" spans="1:12">
      <c r="A564" s="275"/>
      <c r="B564" s="275"/>
      <c r="C564" s="275"/>
      <c r="D564" s="276"/>
      <c r="E564" s="277"/>
      <c r="F564" s="304" t="s">
        <v>1100</v>
      </c>
      <c r="G564" s="302">
        <v>2311</v>
      </c>
      <c r="H564" s="301">
        <v>5753.6</v>
      </c>
      <c r="I564" s="373">
        <v>7844.7</v>
      </c>
      <c r="J564" s="374"/>
      <c r="K564" s="374"/>
      <c r="L564" s="374"/>
    </row>
    <row r="565" spans="1:12" ht="24.75" customHeight="1">
      <c r="A565" s="377" t="s">
        <v>1028</v>
      </c>
      <c r="B565" s="290" t="s">
        <v>1093</v>
      </c>
      <c r="C565" s="290" t="s">
        <v>1087</v>
      </c>
      <c r="D565" s="276"/>
      <c r="E565" s="277">
        <v>11007</v>
      </c>
      <c r="F565" s="276" t="s">
        <v>1135</v>
      </c>
      <c r="G565" s="302">
        <f t="shared" ref="G565:I565" si="313">+G567</f>
        <v>0</v>
      </c>
      <c r="H565" s="301">
        <f t="shared" si="313"/>
        <v>0</v>
      </c>
      <c r="I565" s="301">
        <f t="shared" si="313"/>
        <v>360000</v>
      </c>
      <c r="J565" s="301">
        <f t="shared" ref="J565:L565" si="314">+J567</f>
        <v>0</v>
      </c>
      <c r="K565" s="301">
        <f t="shared" si="314"/>
        <v>0</v>
      </c>
      <c r="L565" s="301">
        <f t="shared" si="314"/>
        <v>0</v>
      </c>
    </row>
    <row r="566" spans="1:12">
      <c r="A566" s="275"/>
      <c r="B566" s="275"/>
      <c r="C566" s="275"/>
      <c r="D566" s="276"/>
      <c r="E566" s="276"/>
      <c r="F566" s="276" t="s">
        <v>73</v>
      </c>
      <c r="G566" s="307"/>
      <c r="H566" s="301"/>
      <c r="I566" s="301"/>
      <c r="J566" s="301"/>
      <c r="K566" s="301"/>
      <c r="L566" s="301"/>
    </row>
    <row r="567" spans="1:12">
      <c r="A567" s="275"/>
      <c r="B567" s="275"/>
      <c r="C567" s="275"/>
      <c r="D567" s="276"/>
      <c r="E567" s="277"/>
      <c r="F567" s="294" t="s">
        <v>353</v>
      </c>
      <c r="G567" s="309">
        <f t="shared" ref="G567:I567" si="315">+G569</f>
        <v>0</v>
      </c>
      <c r="H567" s="301">
        <f t="shared" si="315"/>
        <v>0</v>
      </c>
      <c r="I567" s="301">
        <f t="shared" si="315"/>
        <v>360000</v>
      </c>
      <c r="J567" s="301">
        <f t="shared" ref="J567:L567" si="316">+J569</f>
        <v>0</v>
      </c>
      <c r="K567" s="301">
        <f t="shared" si="316"/>
        <v>0</v>
      </c>
      <c r="L567" s="301">
        <f t="shared" si="316"/>
        <v>0</v>
      </c>
    </row>
    <row r="568" spans="1:12" ht="25.5">
      <c r="A568" s="275"/>
      <c r="B568" s="275"/>
      <c r="C568" s="275"/>
      <c r="D568" s="276"/>
      <c r="E568" s="277"/>
      <c r="F568" s="276" t="s">
        <v>1032</v>
      </c>
      <c r="G568" s="307"/>
      <c r="H568" s="301"/>
      <c r="I568" s="301"/>
      <c r="J568" s="301"/>
      <c r="K568" s="301"/>
      <c r="L568" s="301"/>
    </row>
    <row r="569" spans="1:12">
      <c r="A569" s="275"/>
      <c r="B569" s="275"/>
      <c r="C569" s="275"/>
      <c r="D569" s="276"/>
      <c r="E569" s="277"/>
      <c r="F569" s="276" t="s">
        <v>1033</v>
      </c>
      <c r="G569" s="302">
        <f t="shared" ref="G569:L572" si="317">+G570</f>
        <v>0</v>
      </c>
      <c r="H569" s="301">
        <f t="shared" si="317"/>
        <v>0</v>
      </c>
      <c r="I569" s="301">
        <f t="shared" si="317"/>
        <v>360000</v>
      </c>
      <c r="J569" s="301">
        <f t="shared" si="317"/>
        <v>0</v>
      </c>
      <c r="K569" s="301">
        <f t="shared" si="317"/>
        <v>0</v>
      </c>
      <c r="L569" s="301">
        <f t="shared" si="317"/>
        <v>0</v>
      </c>
    </row>
    <row r="570" spans="1:12">
      <c r="A570" s="275"/>
      <c r="B570" s="275"/>
      <c r="C570" s="275"/>
      <c r="D570" s="276"/>
      <c r="E570" s="277"/>
      <c r="F570" s="276" t="s">
        <v>1034</v>
      </c>
      <c r="G570" s="302">
        <f t="shared" si="317"/>
        <v>0</v>
      </c>
      <c r="H570" s="301">
        <f t="shared" si="317"/>
        <v>0</v>
      </c>
      <c r="I570" s="301">
        <f t="shared" si="317"/>
        <v>360000</v>
      </c>
      <c r="J570" s="301">
        <f t="shared" si="317"/>
        <v>0</v>
      </c>
      <c r="K570" s="301">
        <f t="shared" si="317"/>
        <v>0</v>
      </c>
      <c r="L570" s="301">
        <f t="shared" si="317"/>
        <v>0</v>
      </c>
    </row>
    <row r="571" spans="1:12">
      <c r="A571" s="275"/>
      <c r="B571" s="275"/>
      <c r="C571" s="275"/>
      <c r="D571" s="276"/>
      <c r="E571" s="277"/>
      <c r="F571" s="276" t="s">
        <v>1035</v>
      </c>
      <c r="G571" s="302">
        <f t="shared" si="317"/>
        <v>0</v>
      </c>
      <c r="H571" s="301">
        <f t="shared" si="317"/>
        <v>0</v>
      </c>
      <c r="I571" s="301">
        <f t="shared" si="317"/>
        <v>360000</v>
      </c>
      <c r="J571" s="301">
        <f t="shared" si="317"/>
        <v>0</v>
      </c>
      <c r="K571" s="301">
        <f t="shared" si="317"/>
        <v>0</v>
      </c>
      <c r="L571" s="301">
        <f t="shared" si="317"/>
        <v>0</v>
      </c>
    </row>
    <row r="572" spans="1:12">
      <c r="A572" s="275"/>
      <c r="B572" s="275"/>
      <c r="C572" s="275"/>
      <c r="D572" s="276"/>
      <c r="E572" s="277"/>
      <c r="F572" s="276" t="s">
        <v>1036</v>
      </c>
      <c r="G572" s="302">
        <f t="shared" si="317"/>
        <v>0</v>
      </c>
      <c r="H572" s="301">
        <f t="shared" si="317"/>
        <v>0</v>
      </c>
      <c r="I572" s="301">
        <f t="shared" si="317"/>
        <v>360000</v>
      </c>
      <c r="J572" s="301">
        <f t="shared" si="317"/>
        <v>0</v>
      </c>
      <c r="K572" s="301">
        <f t="shared" si="317"/>
        <v>0</v>
      </c>
      <c r="L572" s="301">
        <f t="shared" si="317"/>
        <v>0</v>
      </c>
    </row>
    <row r="573" spans="1:12">
      <c r="A573" s="275"/>
      <c r="B573" s="275"/>
      <c r="C573" s="275"/>
      <c r="D573" s="276"/>
      <c r="E573" s="277"/>
      <c r="F573" s="300" t="s">
        <v>1037</v>
      </c>
      <c r="G573" s="302"/>
      <c r="H573" s="373">
        <v>0</v>
      </c>
      <c r="I573" s="373">
        <f>+'Հ3 Մաս 1'!H86</f>
        <v>360000</v>
      </c>
      <c r="J573" s="373">
        <f>+'Հ3 Մաս 1'!P86</f>
        <v>0</v>
      </c>
      <c r="K573" s="373">
        <f>+'Հ3 Մաս 1'!Q86</f>
        <v>0</v>
      </c>
      <c r="L573" s="373">
        <f>+'Հ3 Մաս 1'!R86</f>
        <v>0</v>
      </c>
    </row>
    <row r="574" spans="1:12" ht="25.5">
      <c r="A574" s="290" t="s">
        <v>1129</v>
      </c>
      <c r="B574" s="290" t="s">
        <v>1093</v>
      </c>
      <c r="C574" s="290" t="s">
        <v>1087</v>
      </c>
      <c r="D574" s="276"/>
      <c r="E574" s="277" t="s">
        <v>1136</v>
      </c>
      <c r="F574" s="276" t="s">
        <v>1137</v>
      </c>
      <c r="G574" s="302">
        <f t="shared" ref="G574:I574" si="318">+G576</f>
        <v>0</v>
      </c>
      <c r="H574" s="301">
        <f t="shared" si="318"/>
        <v>0</v>
      </c>
      <c r="I574" s="301">
        <f t="shared" si="318"/>
        <v>124335</v>
      </c>
      <c r="J574" s="301">
        <f t="shared" ref="J574:L574" si="319">+J576</f>
        <v>200000</v>
      </c>
      <c r="K574" s="301">
        <f t="shared" si="319"/>
        <v>250000</v>
      </c>
      <c r="L574" s="301">
        <f t="shared" si="319"/>
        <v>300000</v>
      </c>
    </row>
    <row r="575" spans="1:12">
      <c r="A575" s="275"/>
      <c r="B575" s="275"/>
      <c r="C575" s="275"/>
      <c r="D575" s="276"/>
      <c r="E575" s="277"/>
      <c r="F575" s="276" t="s">
        <v>73</v>
      </c>
      <c r="G575" s="307"/>
      <c r="H575" s="301"/>
      <c r="I575" s="301"/>
      <c r="J575" s="301"/>
      <c r="K575" s="301"/>
      <c r="L575" s="301"/>
    </row>
    <row r="576" spans="1:12">
      <c r="A576" s="275"/>
      <c r="B576" s="275"/>
      <c r="C576" s="275"/>
      <c r="D576" s="276"/>
      <c r="E576" s="277"/>
      <c r="F576" s="294" t="s">
        <v>353</v>
      </c>
      <c r="G576" s="309">
        <f t="shared" ref="G576:L581" si="320">+G577</f>
        <v>0</v>
      </c>
      <c r="H576" s="301">
        <f t="shared" si="320"/>
        <v>0</v>
      </c>
      <c r="I576" s="301">
        <f t="shared" si="320"/>
        <v>124335</v>
      </c>
      <c r="J576" s="301">
        <f t="shared" si="320"/>
        <v>200000</v>
      </c>
      <c r="K576" s="301">
        <f t="shared" si="320"/>
        <v>250000</v>
      </c>
      <c r="L576" s="301">
        <f t="shared" si="320"/>
        <v>300000</v>
      </c>
    </row>
    <row r="577" spans="1:12" ht="25.5">
      <c r="A577" s="275"/>
      <c r="B577" s="275"/>
      <c r="C577" s="275"/>
      <c r="D577" s="276"/>
      <c r="E577" s="277"/>
      <c r="F577" s="276" t="s">
        <v>1032</v>
      </c>
      <c r="G577" s="309">
        <f t="shared" si="320"/>
        <v>0</v>
      </c>
      <c r="H577" s="301">
        <f t="shared" si="320"/>
        <v>0</v>
      </c>
      <c r="I577" s="301">
        <f t="shared" si="320"/>
        <v>124335</v>
      </c>
      <c r="J577" s="301">
        <f t="shared" si="320"/>
        <v>200000</v>
      </c>
      <c r="K577" s="301">
        <f t="shared" si="320"/>
        <v>250000</v>
      </c>
      <c r="L577" s="301">
        <f t="shared" si="320"/>
        <v>300000</v>
      </c>
    </row>
    <row r="578" spans="1:12">
      <c r="A578" s="275"/>
      <c r="B578" s="275"/>
      <c r="C578" s="275"/>
      <c r="D578" s="276"/>
      <c r="E578" s="277"/>
      <c r="F578" s="276" t="s">
        <v>1033</v>
      </c>
      <c r="G578" s="302">
        <f t="shared" si="320"/>
        <v>0</v>
      </c>
      <c r="H578" s="301">
        <f t="shared" si="320"/>
        <v>0</v>
      </c>
      <c r="I578" s="301">
        <f t="shared" si="320"/>
        <v>124335</v>
      </c>
      <c r="J578" s="301">
        <f t="shared" si="320"/>
        <v>200000</v>
      </c>
      <c r="K578" s="301">
        <f t="shared" si="320"/>
        <v>250000</v>
      </c>
      <c r="L578" s="301">
        <f t="shared" si="320"/>
        <v>300000</v>
      </c>
    </row>
    <row r="579" spans="1:12">
      <c r="A579" s="275"/>
      <c r="B579" s="275"/>
      <c r="C579" s="275"/>
      <c r="D579" s="276"/>
      <c r="E579" s="277"/>
      <c r="F579" s="276" t="s">
        <v>1034</v>
      </c>
      <c r="G579" s="302">
        <f t="shared" si="320"/>
        <v>0</v>
      </c>
      <c r="H579" s="301">
        <f t="shared" si="320"/>
        <v>0</v>
      </c>
      <c r="I579" s="301">
        <f t="shared" si="320"/>
        <v>124335</v>
      </c>
      <c r="J579" s="301">
        <f t="shared" si="320"/>
        <v>200000</v>
      </c>
      <c r="K579" s="301">
        <f t="shared" si="320"/>
        <v>250000</v>
      </c>
      <c r="L579" s="301">
        <f t="shared" si="320"/>
        <v>300000</v>
      </c>
    </row>
    <row r="580" spans="1:12">
      <c r="A580" s="275"/>
      <c r="B580" s="275"/>
      <c r="C580" s="275"/>
      <c r="D580" s="276"/>
      <c r="E580" s="277"/>
      <c r="F580" s="276" t="s">
        <v>1035</v>
      </c>
      <c r="G580" s="302">
        <f t="shared" si="320"/>
        <v>0</v>
      </c>
      <c r="H580" s="301">
        <f t="shared" si="320"/>
        <v>0</v>
      </c>
      <c r="I580" s="301">
        <f t="shared" si="320"/>
        <v>124335</v>
      </c>
      <c r="J580" s="301">
        <f t="shared" si="320"/>
        <v>200000</v>
      </c>
      <c r="K580" s="301">
        <f t="shared" si="320"/>
        <v>250000</v>
      </c>
      <c r="L580" s="301">
        <f t="shared" si="320"/>
        <v>300000</v>
      </c>
    </row>
    <row r="581" spans="1:12">
      <c r="A581" s="275"/>
      <c r="B581" s="275"/>
      <c r="C581" s="275"/>
      <c r="D581" s="276"/>
      <c r="E581" s="277"/>
      <c r="F581" s="276" t="s">
        <v>1036</v>
      </c>
      <c r="G581" s="302">
        <f t="shared" si="320"/>
        <v>0</v>
      </c>
      <c r="H581" s="301">
        <f t="shared" si="320"/>
        <v>0</v>
      </c>
      <c r="I581" s="301">
        <f t="shared" si="320"/>
        <v>124335</v>
      </c>
      <c r="J581" s="301">
        <f t="shared" si="320"/>
        <v>200000</v>
      </c>
      <c r="K581" s="301">
        <f t="shared" si="320"/>
        <v>250000</v>
      </c>
      <c r="L581" s="301">
        <f t="shared" si="320"/>
        <v>300000</v>
      </c>
    </row>
    <row r="582" spans="1:12">
      <c r="A582" s="275"/>
      <c r="B582" s="275"/>
      <c r="C582" s="275"/>
      <c r="D582" s="276"/>
      <c r="E582" s="276"/>
      <c r="F582" s="300" t="s">
        <v>1037</v>
      </c>
      <c r="G582" s="302">
        <v>0</v>
      </c>
      <c r="H582" s="373">
        <f>+'Հ3 Մաս 1'!G87</f>
        <v>0</v>
      </c>
      <c r="I582" s="373">
        <f>+'Հ3 Մաս 1'!H87</f>
        <v>124335</v>
      </c>
      <c r="J582" s="373">
        <f>+'Հ3 Մաս 1'!P87</f>
        <v>200000</v>
      </c>
      <c r="K582" s="373">
        <f>+'Հ3 Մաս 1'!Q87</f>
        <v>250000</v>
      </c>
      <c r="L582" s="373">
        <f>+'Հ3 Մաս 1'!R87</f>
        <v>300000</v>
      </c>
    </row>
    <row r="583" spans="1:12" ht="24.75" customHeight="1">
      <c r="A583" s="290" t="s">
        <v>1129</v>
      </c>
      <c r="B583" s="290" t="s">
        <v>1093</v>
      </c>
      <c r="C583" s="290" t="s">
        <v>1087</v>
      </c>
      <c r="D583" s="276"/>
      <c r="E583" s="277">
        <v>11009</v>
      </c>
      <c r="F583" s="276" t="s">
        <v>378</v>
      </c>
      <c r="G583" s="302">
        <f t="shared" ref="G583:I583" si="321">+G585</f>
        <v>0</v>
      </c>
      <c r="H583" s="301">
        <f t="shared" si="321"/>
        <v>0</v>
      </c>
      <c r="I583" s="301">
        <f t="shared" si="321"/>
        <v>30000</v>
      </c>
      <c r="J583" s="301">
        <f t="shared" ref="J583:L583" si="322">+J585</f>
        <v>30000</v>
      </c>
      <c r="K583" s="301">
        <f t="shared" si="322"/>
        <v>30000</v>
      </c>
      <c r="L583" s="301">
        <f t="shared" si="322"/>
        <v>30000</v>
      </c>
    </row>
    <row r="584" spans="1:12">
      <c r="A584" s="275"/>
      <c r="B584" s="275"/>
      <c r="C584" s="275"/>
      <c r="D584" s="276"/>
      <c r="E584" s="276"/>
      <c r="F584" s="276" t="s">
        <v>73</v>
      </c>
      <c r="G584" s="307"/>
      <c r="H584" s="301"/>
      <c r="I584" s="301"/>
      <c r="J584" s="301"/>
      <c r="K584" s="301"/>
      <c r="L584" s="301"/>
    </row>
    <row r="585" spans="1:12">
      <c r="A585" s="275"/>
      <c r="B585" s="275"/>
      <c r="C585" s="275"/>
      <c r="D585" s="276"/>
      <c r="E585" s="277"/>
      <c r="F585" s="294" t="s">
        <v>353</v>
      </c>
      <c r="G585" s="309">
        <f t="shared" ref="G585:I585" si="323">+G587</f>
        <v>0</v>
      </c>
      <c r="H585" s="301">
        <f t="shared" si="323"/>
        <v>0</v>
      </c>
      <c r="I585" s="301">
        <f t="shared" si="323"/>
        <v>30000</v>
      </c>
      <c r="J585" s="301">
        <f t="shared" ref="J585:L585" si="324">+J587</f>
        <v>30000</v>
      </c>
      <c r="K585" s="301">
        <f t="shared" si="324"/>
        <v>30000</v>
      </c>
      <c r="L585" s="301">
        <f t="shared" si="324"/>
        <v>30000</v>
      </c>
    </row>
    <row r="586" spans="1:12" ht="25.5">
      <c r="A586" s="275"/>
      <c r="B586" s="275"/>
      <c r="C586" s="275"/>
      <c r="D586" s="276"/>
      <c r="E586" s="277"/>
      <c r="F586" s="276" t="s">
        <v>1032</v>
      </c>
      <c r="G586" s="307"/>
      <c r="H586" s="301"/>
      <c r="I586" s="301"/>
      <c r="J586" s="301"/>
      <c r="K586" s="301"/>
      <c r="L586" s="301"/>
    </row>
    <row r="587" spans="1:12">
      <c r="A587" s="275"/>
      <c r="B587" s="275"/>
      <c r="C587" s="275"/>
      <c r="D587" s="276"/>
      <c r="E587" s="277"/>
      <c r="F587" s="276" t="s">
        <v>1033</v>
      </c>
      <c r="G587" s="302">
        <f t="shared" ref="G587:L590" si="325">+G588</f>
        <v>0</v>
      </c>
      <c r="H587" s="301">
        <f t="shared" si="325"/>
        <v>0</v>
      </c>
      <c r="I587" s="301">
        <f t="shared" si="325"/>
        <v>30000</v>
      </c>
      <c r="J587" s="301">
        <f t="shared" si="325"/>
        <v>30000</v>
      </c>
      <c r="K587" s="301">
        <f t="shared" si="325"/>
        <v>30000</v>
      </c>
      <c r="L587" s="301">
        <f t="shared" si="325"/>
        <v>30000</v>
      </c>
    </row>
    <row r="588" spans="1:12">
      <c r="A588" s="275"/>
      <c r="B588" s="275"/>
      <c r="C588" s="275"/>
      <c r="D588" s="276"/>
      <c r="E588" s="277"/>
      <c r="F588" s="276" t="s">
        <v>1034</v>
      </c>
      <c r="G588" s="302">
        <f t="shared" si="325"/>
        <v>0</v>
      </c>
      <c r="H588" s="301">
        <f t="shared" si="325"/>
        <v>0</v>
      </c>
      <c r="I588" s="301">
        <f t="shared" si="325"/>
        <v>30000</v>
      </c>
      <c r="J588" s="301">
        <f t="shared" si="325"/>
        <v>30000</v>
      </c>
      <c r="K588" s="301">
        <f t="shared" si="325"/>
        <v>30000</v>
      </c>
      <c r="L588" s="301">
        <f t="shared" si="325"/>
        <v>30000</v>
      </c>
    </row>
    <row r="589" spans="1:12">
      <c r="A589" s="275"/>
      <c r="B589" s="275"/>
      <c r="C589" s="275"/>
      <c r="D589" s="276"/>
      <c r="E589" s="277"/>
      <c r="F589" s="276" t="s">
        <v>1035</v>
      </c>
      <c r="G589" s="302">
        <f t="shared" si="325"/>
        <v>0</v>
      </c>
      <c r="H589" s="301">
        <f t="shared" si="325"/>
        <v>0</v>
      </c>
      <c r="I589" s="301">
        <f t="shared" si="325"/>
        <v>30000</v>
      </c>
      <c r="J589" s="301">
        <f t="shared" si="325"/>
        <v>30000</v>
      </c>
      <c r="K589" s="301">
        <f t="shared" si="325"/>
        <v>30000</v>
      </c>
      <c r="L589" s="301">
        <f t="shared" si="325"/>
        <v>30000</v>
      </c>
    </row>
    <row r="590" spans="1:12">
      <c r="A590" s="275"/>
      <c r="B590" s="275"/>
      <c r="C590" s="275"/>
      <c r="D590" s="276"/>
      <c r="E590" s="277"/>
      <c r="F590" s="276" t="s">
        <v>1036</v>
      </c>
      <c r="G590" s="302">
        <f t="shared" si="325"/>
        <v>0</v>
      </c>
      <c r="H590" s="301">
        <f t="shared" si="325"/>
        <v>0</v>
      </c>
      <c r="I590" s="301">
        <f t="shared" si="325"/>
        <v>30000</v>
      </c>
      <c r="J590" s="301">
        <f t="shared" si="325"/>
        <v>30000</v>
      </c>
      <c r="K590" s="301">
        <f t="shared" si="325"/>
        <v>30000</v>
      </c>
      <c r="L590" s="301">
        <f t="shared" si="325"/>
        <v>30000</v>
      </c>
    </row>
    <row r="591" spans="1:12">
      <c r="A591" s="275"/>
      <c r="B591" s="275"/>
      <c r="C591" s="275"/>
      <c r="D591" s="276"/>
      <c r="E591" s="277"/>
      <c r="F591" s="300" t="s">
        <v>1037</v>
      </c>
      <c r="G591" s="302"/>
      <c r="H591" s="373">
        <f>+'Հ3 Մաս 1'!G88</f>
        <v>0</v>
      </c>
      <c r="I591" s="373">
        <f>+'Հ3 Մաս 1'!H88</f>
        <v>30000</v>
      </c>
      <c r="J591" s="373">
        <f>+'Հ3 Մաս 1'!P88</f>
        <v>30000</v>
      </c>
      <c r="K591" s="373">
        <f>+'Հ3 Մաս 1'!Q88</f>
        <v>30000</v>
      </c>
      <c r="L591" s="373">
        <f>+'Հ3 Մաս 1'!R88</f>
        <v>30000</v>
      </c>
    </row>
    <row r="592" spans="1:12" ht="24.75" customHeight="1">
      <c r="A592" s="290" t="s">
        <v>1129</v>
      </c>
      <c r="B592" s="290" t="s">
        <v>1093</v>
      </c>
      <c r="C592" s="290" t="s">
        <v>1087</v>
      </c>
      <c r="D592" s="276"/>
      <c r="E592" s="313" t="s">
        <v>885</v>
      </c>
      <c r="F592" s="313" t="s">
        <v>939</v>
      </c>
      <c r="G592" s="302">
        <f t="shared" ref="G592:L592" si="326">+G594</f>
        <v>0</v>
      </c>
      <c r="H592" s="301">
        <f t="shared" si="326"/>
        <v>0</v>
      </c>
      <c r="I592" s="301">
        <f t="shared" si="326"/>
        <v>0</v>
      </c>
      <c r="J592" s="301">
        <f t="shared" si="326"/>
        <v>0</v>
      </c>
      <c r="K592" s="301">
        <f t="shared" si="326"/>
        <v>0</v>
      </c>
      <c r="L592" s="301">
        <f t="shared" si="326"/>
        <v>0</v>
      </c>
    </row>
    <row r="593" spans="1:12">
      <c r="A593" s="275"/>
      <c r="B593" s="275"/>
      <c r="C593" s="275"/>
      <c r="D593" s="276"/>
      <c r="E593" s="276"/>
      <c r="F593" s="276" t="s">
        <v>73</v>
      </c>
      <c r="G593" s="307"/>
      <c r="H593" s="301"/>
      <c r="I593" s="301"/>
      <c r="J593" s="301"/>
      <c r="K593" s="301"/>
      <c r="L593" s="301"/>
    </row>
    <row r="594" spans="1:12">
      <c r="A594" s="275"/>
      <c r="B594" s="275"/>
      <c r="C594" s="275"/>
      <c r="D594" s="276"/>
      <c r="E594" s="277"/>
      <c r="F594" s="294" t="s">
        <v>353</v>
      </c>
      <c r="G594" s="309">
        <f t="shared" ref="G594:L594" si="327">+G596</f>
        <v>0</v>
      </c>
      <c r="H594" s="301">
        <f t="shared" si="327"/>
        <v>0</v>
      </c>
      <c r="I594" s="301">
        <f t="shared" si="327"/>
        <v>0</v>
      </c>
      <c r="J594" s="301">
        <f t="shared" si="327"/>
        <v>0</v>
      </c>
      <c r="K594" s="301">
        <f t="shared" si="327"/>
        <v>0</v>
      </c>
      <c r="L594" s="301">
        <f t="shared" si="327"/>
        <v>0</v>
      </c>
    </row>
    <row r="595" spans="1:12" ht="25.5">
      <c r="A595" s="275"/>
      <c r="B595" s="275"/>
      <c r="C595" s="275"/>
      <c r="D595" s="276"/>
      <c r="E595" s="277"/>
      <c r="F595" s="276" t="s">
        <v>1032</v>
      </c>
      <c r="G595" s="307"/>
      <c r="H595" s="301"/>
      <c r="I595" s="301"/>
      <c r="J595" s="301"/>
      <c r="K595" s="301"/>
      <c r="L595" s="301"/>
    </row>
    <row r="596" spans="1:12">
      <c r="A596" s="275"/>
      <c r="B596" s="275"/>
      <c r="C596" s="275"/>
      <c r="D596" s="276"/>
      <c r="E596" s="277"/>
      <c r="F596" s="276" t="s">
        <v>1033</v>
      </c>
      <c r="G596" s="302">
        <f t="shared" ref="G596:L599" si="328">+G597</f>
        <v>0</v>
      </c>
      <c r="H596" s="301">
        <f t="shared" si="328"/>
        <v>0</v>
      </c>
      <c r="I596" s="301">
        <f t="shared" si="328"/>
        <v>0</v>
      </c>
      <c r="J596" s="301">
        <f t="shared" si="328"/>
        <v>0</v>
      </c>
      <c r="K596" s="301">
        <f t="shared" si="328"/>
        <v>0</v>
      </c>
      <c r="L596" s="301">
        <f t="shared" si="328"/>
        <v>0</v>
      </c>
    </row>
    <row r="597" spans="1:12">
      <c r="A597" s="275"/>
      <c r="B597" s="275"/>
      <c r="C597" s="275"/>
      <c r="D597" s="276"/>
      <c r="E597" s="277"/>
      <c r="F597" s="276" t="s">
        <v>1034</v>
      </c>
      <c r="G597" s="302">
        <f t="shared" si="328"/>
        <v>0</v>
      </c>
      <c r="H597" s="301">
        <f t="shared" si="328"/>
        <v>0</v>
      </c>
      <c r="I597" s="301">
        <f t="shared" si="328"/>
        <v>0</v>
      </c>
      <c r="J597" s="301">
        <f t="shared" si="328"/>
        <v>0</v>
      </c>
      <c r="K597" s="301">
        <f t="shared" si="328"/>
        <v>0</v>
      </c>
      <c r="L597" s="301">
        <f t="shared" si="328"/>
        <v>0</v>
      </c>
    </row>
    <row r="598" spans="1:12">
      <c r="A598" s="275"/>
      <c r="B598" s="275"/>
      <c r="C598" s="275"/>
      <c r="D598" s="276"/>
      <c r="E598" s="277"/>
      <c r="F598" s="276" t="s">
        <v>1035</v>
      </c>
      <c r="G598" s="302">
        <f t="shared" si="328"/>
        <v>0</v>
      </c>
      <c r="H598" s="301">
        <f t="shared" si="328"/>
        <v>0</v>
      </c>
      <c r="I598" s="301">
        <f t="shared" si="328"/>
        <v>0</v>
      </c>
      <c r="J598" s="301">
        <f t="shared" si="328"/>
        <v>0</v>
      </c>
      <c r="K598" s="301">
        <f t="shared" si="328"/>
        <v>0</v>
      </c>
      <c r="L598" s="301">
        <f t="shared" si="328"/>
        <v>0</v>
      </c>
    </row>
    <row r="599" spans="1:12">
      <c r="A599" s="275"/>
      <c r="B599" s="275"/>
      <c r="C599" s="275"/>
      <c r="D599" s="276"/>
      <c r="E599" s="277"/>
      <c r="F599" s="276" t="s">
        <v>1036</v>
      </c>
      <c r="G599" s="302">
        <f t="shared" si="328"/>
        <v>0</v>
      </c>
      <c r="H599" s="301">
        <f t="shared" si="328"/>
        <v>0</v>
      </c>
      <c r="I599" s="301">
        <f t="shared" si="328"/>
        <v>0</v>
      </c>
      <c r="J599" s="301">
        <f t="shared" si="328"/>
        <v>0</v>
      </c>
      <c r="K599" s="301">
        <f t="shared" si="328"/>
        <v>0</v>
      </c>
      <c r="L599" s="301">
        <f t="shared" si="328"/>
        <v>0</v>
      </c>
    </row>
    <row r="600" spans="1:12">
      <c r="A600" s="275"/>
      <c r="B600" s="275"/>
      <c r="C600" s="275"/>
      <c r="D600" s="276"/>
      <c r="E600" s="277"/>
      <c r="F600" s="300" t="s">
        <v>1037</v>
      </c>
      <c r="G600" s="302"/>
      <c r="H600" s="373"/>
      <c r="I600" s="373"/>
      <c r="J600" s="374"/>
      <c r="K600" s="374"/>
      <c r="L600" s="374"/>
    </row>
    <row r="601" spans="1:12" ht="24.75" customHeight="1">
      <c r="A601" s="290" t="s">
        <v>1129</v>
      </c>
      <c r="B601" s="290" t="s">
        <v>1093</v>
      </c>
      <c r="C601" s="290" t="s">
        <v>1087</v>
      </c>
      <c r="D601" s="276"/>
      <c r="E601" s="313" t="s">
        <v>885</v>
      </c>
      <c r="F601" s="313" t="s">
        <v>996</v>
      </c>
      <c r="G601" s="302">
        <f t="shared" ref="G601:L601" si="329">+G603</f>
        <v>0</v>
      </c>
      <c r="H601" s="301">
        <f t="shared" si="329"/>
        <v>0</v>
      </c>
      <c r="I601" s="301">
        <f t="shared" si="329"/>
        <v>0</v>
      </c>
      <c r="J601" s="301">
        <f t="shared" si="329"/>
        <v>0</v>
      </c>
      <c r="K601" s="301">
        <f t="shared" si="329"/>
        <v>0</v>
      </c>
      <c r="L601" s="301">
        <f t="shared" si="329"/>
        <v>0</v>
      </c>
    </row>
    <row r="602" spans="1:12">
      <c r="A602" s="275"/>
      <c r="B602" s="275"/>
      <c r="C602" s="275"/>
      <c r="D602" s="276"/>
      <c r="E602" s="276"/>
      <c r="F602" s="276" t="s">
        <v>73</v>
      </c>
      <c r="G602" s="307"/>
      <c r="H602" s="301"/>
      <c r="I602" s="301"/>
      <c r="J602" s="301"/>
      <c r="K602" s="301"/>
      <c r="L602" s="301"/>
    </row>
    <row r="603" spans="1:12">
      <c r="A603" s="275"/>
      <c r="B603" s="275"/>
      <c r="C603" s="275"/>
      <c r="D603" s="276"/>
      <c r="E603" s="277"/>
      <c r="F603" s="294" t="s">
        <v>353</v>
      </c>
      <c r="G603" s="309">
        <f t="shared" ref="G603:L603" si="330">+G605</f>
        <v>0</v>
      </c>
      <c r="H603" s="301">
        <f t="shared" si="330"/>
        <v>0</v>
      </c>
      <c r="I603" s="301">
        <f t="shared" si="330"/>
        <v>0</v>
      </c>
      <c r="J603" s="301">
        <f t="shared" si="330"/>
        <v>0</v>
      </c>
      <c r="K603" s="301">
        <f t="shared" si="330"/>
        <v>0</v>
      </c>
      <c r="L603" s="301">
        <f t="shared" si="330"/>
        <v>0</v>
      </c>
    </row>
    <row r="604" spans="1:12" ht="25.5">
      <c r="A604" s="275"/>
      <c r="B604" s="275"/>
      <c r="C604" s="275"/>
      <c r="D604" s="276"/>
      <c r="E604" s="277"/>
      <c r="F604" s="276" t="s">
        <v>1032</v>
      </c>
      <c r="G604" s="307"/>
      <c r="H604" s="301"/>
      <c r="I604" s="301"/>
      <c r="J604" s="301"/>
      <c r="K604" s="301"/>
      <c r="L604" s="301"/>
    </row>
    <row r="605" spans="1:12">
      <c r="A605" s="275"/>
      <c r="B605" s="275"/>
      <c r="C605" s="275"/>
      <c r="D605" s="276"/>
      <c r="E605" s="277"/>
      <c r="F605" s="276" t="s">
        <v>1033</v>
      </c>
      <c r="G605" s="302">
        <f t="shared" ref="G605:L608" si="331">+G606</f>
        <v>0</v>
      </c>
      <c r="H605" s="301">
        <f t="shared" si="331"/>
        <v>0</v>
      </c>
      <c r="I605" s="301">
        <f t="shared" si="331"/>
        <v>0</v>
      </c>
      <c r="J605" s="301">
        <f t="shared" si="331"/>
        <v>0</v>
      </c>
      <c r="K605" s="301">
        <f t="shared" si="331"/>
        <v>0</v>
      </c>
      <c r="L605" s="301">
        <f t="shared" si="331"/>
        <v>0</v>
      </c>
    </row>
    <row r="606" spans="1:12">
      <c r="A606" s="275"/>
      <c r="B606" s="275"/>
      <c r="C606" s="275"/>
      <c r="D606" s="276"/>
      <c r="E606" s="277"/>
      <c r="F606" s="276" t="s">
        <v>1034</v>
      </c>
      <c r="G606" s="302">
        <f t="shared" si="331"/>
        <v>0</v>
      </c>
      <c r="H606" s="301">
        <f t="shared" si="331"/>
        <v>0</v>
      </c>
      <c r="I606" s="301">
        <f t="shared" si="331"/>
        <v>0</v>
      </c>
      <c r="J606" s="301">
        <f t="shared" si="331"/>
        <v>0</v>
      </c>
      <c r="K606" s="301">
        <f t="shared" si="331"/>
        <v>0</v>
      </c>
      <c r="L606" s="301">
        <f t="shared" si="331"/>
        <v>0</v>
      </c>
    </row>
    <row r="607" spans="1:12">
      <c r="A607" s="275"/>
      <c r="B607" s="275"/>
      <c r="C607" s="275"/>
      <c r="D607" s="276"/>
      <c r="E607" s="277"/>
      <c r="F607" s="276" t="s">
        <v>1035</v>
      </c>
      <c r="G607" s="302">
        <f t="shared" si="331"/>
        <v>0</v>
      </c>
      <c r="H607" s="301">
        <f t="shared" si="331"/>
        <v>0</v>
      </c>
      <c r="I607" s="301">
        <f t="shared" si="331"/>
        <v>0</v>
      </c>
      <c r="J607" s="301">
        <f t="shared" si="331"/>
        <v>0</v>
      </c>
      <c r="K607" s="301">
        <f t="shared" si="331"/>
        <v>0</v>
      </c>
      <c r="L607" s="301">
        <f t="shared" si="331"/>
        <v>0</v>
      </c>
    </row>
    <row r="608" spans="1:12">
      <c r="A608" s="275"/>
      <c r="B608" s="275"/>
      <c r="C608" s="275"/>
      <c r="D608" s="276"/>
      <c r="E608" s="277"/>
      <c r="F608" s="276" t="s">
        <v>1036</v>
      </c>
      <c r="G608" s="302">
        <f t="shared" si="331"/>
        <v>0</v>
      </c>
      <c r="H608" s="301">
        <f t="shared" si="331"/>
        <v>0</v>
      </c>
      <c r="I608" s="301">
        <f t="shared" si="331"/>
        <v>0</v>
      </c>
      <c r="J608" s="301">
        <f t="shared" si="331"/>
        <v>0</v>
      </c>
      <c r="K608" s="301">
        <f t="shared" si="331"/>
        <v>0</v>
      </c>
      <c r="L608" s="301">
        <f t="shared" si="331"/>
        <v>0</v>
      </c>
    </row>
    <row r="609" spans="1:12">
      <c r="A609" s="275"/>
      <c r="B609" s="275"/>
      <c r="C609" s="275"/>
      <c r="D609" s="276"/>
      <c r="E609" s="277"/>
      <c r="F609" s="300" t="s">
        <v>1037</v>
      </c>
      <c r="G609" s="302"/>
      <c r="H609" s="373"/>
      <c r="I609" s="373"/>
      <c r="J609" s="374"/>
      <c r="K609" s="374"/>
      <c r="L609" s="374"/>
    </row>
    <row r="610" spans="1:12" s="513" customFormat="1" ht="24.75" customHeight="1">
      <c r="A610" s="510" t="s">
        <v>1129</v>
      </c>
      <c r="B610" s="510" t="s">
        <v>1093</v>
      </c>
      <c r="C610" s="510" t="s">
        <v>1087</v>
      </c>
      <c r="D610" s="511"/>
      <c r="E610" s="511">
        <v>32002</v>
      </c>
      <c r="F610" s="511" t="s">
        <v>1521</v>
      </c>
      <c r="G610" s="512">
        <f t="shared" ref="G610:L610" si="332">+G612</f>
        <v>0</v>
      </c>
      <c r="H610" s="503">
        <f t="shared" si="332"/>
        <v>0</v>
      </c>
      <c r="I610" s="503">
        <f t="shared" si="332"/>
        <v>0</v>
      </c>
      <c r="J610" s="503">
        <f t="shared" si="332"/>
        <v>217755.78959999999</v>
      </c>
      <c r="K610" s="503">
        <f t="shared" si="332"/>
        <v>465135.44400000002</v>
      </c>
      <c r="L610" s="503">
        <f t="shared" si="332"/>
        <v>0</v>
      </c>
    </row>
    <row r="611" spans="1:12" s="513" customFormat="1">
      <c r="A611" s="514"/>
      <c r="B611" s="514"/>
      <c r="C611" s="514"/>
      <c r="D611" s="511"/>
      <c r="E611" s="511"/>
      <c r="F611" s="511" t="s">
        <v>73</v>
      </c>
      <c r="G611" s="515"/>
      <c r="H611" s="503"/>
      <c r="I611" s="503"/>
      <c r="J611" s="503"/>
      <c r="K611" s="503"/>
      <c r="L611" s="503"/>
    </row>
    <row r="612" spans="1:12" s="513" customFormat="1">
      <c r="A612" s="514"/>
      <c r="B612" s="514"/>
      <c r="C612" s="514"/>
      <c r="D612" s="511"/>
      <c r="E612" s="511"/>
      <c r="F612" s="516" t="s">
        <v>353</v>
      </c>
      <c r="G612" s="517">
        <f t="shared" ref="G612:L612" si="333">+G614</f>
        <v>0</v>
      </c>
      <c r="H612" s="503">
        <f t="shared" si="333"/>
        <v>0</v>
      </c>
      <c r="I612" s="503">
        <f t="shared" si="333"/>
        <v>0</v>
      </c>
      <c r="J612" s="503">
        <f t="shared" si="333"/>
        <v>217755.78959999999</v>
      </c>
      <c r="K612" s="503">
        <f t="shared" si="333"/>
        <v>465135.44400000002</v>
      </c>
      <c r="L612" s="503">
        <f t="shared" si="333"/>
        <v>0</v>
      </c>
    </row>
    <row r="613" spans="1:12" s="513" customFormat="1" ht="25.5">
      <c r="A613" s="514"/>
      <c r="B613" s="514"/>
      <c r="C613" s="514"/>
      <c r="D613" s="511"/>
      <c r="E613" s="511"/>
      <c r="F613" s="511" t="s">
        <v>1032</v>
      </c>
      <c r="G613" s="515"/>
      <c r="H613" s="503"/>
      <c r="I613" s="503"/>
      <c r="J613" s="503"/>
      <c r="K613" s="503"/>
      <c r="L613" s="503"/>
    </row>
    <row r="614" spans="1:12" s="513" customFormat="1">
      <c r="A614" s="514"/>
      <c r="B614" s="514"/>
      <c r="C614" s="514"/>
      <c r="D614" s="511"/>
      <c r="E614" s="511"/>
      <c r="F614" s="511" t="s">
        <v>1033</v>
      </c>
      <c r="G614" s="512">
        <f t="shared" ref="G614:L617" si="334">+G615</f>
        <v>0</v>
      </c>
      <c r="H614" s="503">
        <f t="shared" si="334"/>
        <v>0</v>
      </c>
      <c r="I614" s="503">
        <f t="shared" si="334"/>
        <v>0</v>
      </c>
      <c r="J614" s="503">
        <f t="shared" si="334"/>
        <v>217755.78959999999</v>
      </c>
      <c r="K614" s="503">
        <f t="shared" si="334"/>
        <v>465135.44400000002</v>
      </c>
      <c r="L614" s="503">
        <f t="shared" si="334"/>
        <v>0</v>
      </c>
    </row>
    <row r="615" spans="1:12" s="513" customFormat="1">
      <c r="A615" s="514"/>
      <c r="B615" s="514"/>
      <c r="C615" s="514"/>
      <c r="D615" s="511"/>
      <c r="E615" s="511"/>
      <c r="F615" s="511" t="s">
        <v>1075</v>
      </c>
      <c r="G615" s="512">
        <f t="shared" si="334"/>
        <v>0</v>
      </c>
      <c r="H615" s="503">
        <f t="shared" si="334"/>
        <v>0</v>
      </c>
      <c r="I615" s="503">
        <f t="shared" si="334"/>
        <v>0</v>
      </c>
      <c r="J615" s="503">
        <f t="shared" si="334"/>
        <v>217755.78959999999</v>
      </c>
      <c r="K615" s="503">
        <f t="shared" si="334"/>
        <v>465135.44400000002</v>
      </c>
      <c r="L615" s="503">
        <f t="shared" si="334"/>
        <v>0</v>
      </c>
    </row>
    <row r="616" spans="1:12" s="513" customFormat="1">
      <c r="A616" s="514"/>
      <c r="B616" s="514"/>
      <c r="C616" s="514"/>
      <c r="D616" s="511"/>
      <c r="E616" s="511"/>
      <c r="F616" s="511" t="s">
        <v>1076</v>
      </c>
      <c r="G616" s="512">
        <f t="shared" si="334"/>
        <v>0</v>
      </c>
      <c r="H616" s="503">
        <f t="shared" si="334"/>
        <v>0</v>
      </c>
      <c r="I616" s="503">
        <f t="shared" si="334"/>
        <v>0</v>
      </c>
      <c r="J616" s="503">
        <f t="shared" si="334"/>
        <v>217755.78959999999</v>
      </c>
      <c r="K616" s="503">
        <f t="shared" si="334"/>
        <v>465135.44400000002</v>
      </c>
      <c r="L616" s="503">
        <f t="shared" si="334"/>
        <v>0</v>
      </c>
    </row>
    <row r="617" spans="1:12" s="513" customFormat="1">
      <c r="A617" s="514"/>
      <c r="B617" s="514"/>
      <c r="C617" s="514"/>
      <c r="D617" s="511"/>
      <c r="E617" s="511"/>
      <c r="F617" s="511" t="s">
        <v>1077</v>
      </c>
      <c r="G617" s="512">
        <f t="shared" si="334"/>
        <v>0</v>
      </c>
      <c r="H617" s="503">
        <f t="shared" si="334"/>
        <v>0</v>
      </c>
      <c r="I617" s="503">
        <f t="shared" si="334"/>
        <v>0</v>
      </c>
      <c r="J617" s="503">
        <f t="shared" si="334"/>
        <v>217755.78959999999</v>
      </c>
      <c r="K617" s="503">
        <f t="shared" si="334"/>
        <v>465135.44400000002</v>
      </c>
      <c r="L617" s="503">
        <f t="shared" si="334"/>
        <v>0</v>
      </c>
    </row>
    <row r="618" spans="1:12" s="513" customFormat="1">
      <c r="A618" s="514"/>
      <c r="B618" s="514"/>
      <c r="C618" s="514"/>
      <c r="D618" s="511"/>
      <c r="E618" s="511"/>
      <c r="F618" s="511" t="s">
        <v>1078</v>
      </c>
      <c r="G618" s="512"/>
      <c r="H618" s="501"/>
      <c r="I618" s="501"/>
      <c r="J618" s="501">
        <f>+'Հ3 Մաս 1'!P89</f>
        <v>217755.78959999999</v>
      </c>
      <c r="K618" s="501">
        <f>+'Հ3 Մաս 1'!Q89</f>
        <v>465135.44400000002</v>
      </c>
      <c r="L618" s="501">
        <f>+'Հ3 Մաս 1'!R89</f>
        <v>0</v>
      </c>
    </row>
    <row r="619" spans="1:12" s="513" customFormat="1" ht="24.75" customHeight="1">
      <c r="A619" s="510" t="s">
        <v>1129</v>
      </c>
      <c r="B619" s="510" t="s">
        <v>1093</v>
      </c>
      <c r="C619" s="510" t="s">
        <v>1087</v>
      </c>
      <c r="D619" s="511"/>
      <c r="E619" s="511" t="s">
        <v>1083</v>
      </c>
      <c r="F619" s="511" t="s">
        <v>1524</v>
      </c>
      <c r="G619" s="512">
        <f t="shared" ref="G619:L619" si="335">+G621</f>
        <v>0</v>
      </c>
      <c r="H619" s="503">
        <f t="shared" si="335"/>
        <v>0</v>
      </c>
      <c r="I619" s="503">
        <f t="shared" si="335"/>
        <v>0</v>
      </c>
      <c r="J619" s="503">
        <f t="shared" si="335"/>
        <v>120000</v>
      </c>
      <c r="K619" s="503">
        <f t="shared" si="335"/>
        <v>3600000</v>
      </c>
      <c r="L619" s="503">
        <f t="shared" si="335"/>
        <v>3000000</v>
      </c>
    </row>
    <row r="620" spans="1:12" s="513" customFormat="1">
      <c r="A620" s="514"/>
      <c r="B620" s="514"/>
      <c r="C620" s="514"/>
      <c r="D620" s="511"/>
      <c r="E620" s="511"/>
      <c r="F620" s="511" t="s">
        <v>73</v>
      </c>
      <c r="G620" s="515"/>
      <c r="H620" s="503"/>
      <c r="I620" s="503"/>
      <c r="J620" s="503"/>
      <c r="K620" s="503"/>
      <c r="L620" s="503"/>
    </row>
    <row r="621" spans="1:12" s="513" customFormat="1">
      <c r="A621" s="514"/>
      <c r="B621" s="514"/>
      <c r="C621" s="514"/>
      <c r="D621" s="511"/>
      <c r="E621" s="511"/>
      <c r="F621" s="516" t="s">
        <v>353</v>
      </c>
      <c r="G621" s="517">
        <f t="shared" ref="G621:L621" si="336">+G623</f>
        <v>0</v>
      </c>
      <c r="H621" s="503">
        <f t="shared" si="336"/>
        <v>0</v>
      </c>
      <c r="I621" s="503">
        <f t="shared" si="336"/>
        <v>0</v>
      </c>
      <c r="J621" s="503">
        <f t="shared" si="336"/>
        <v>120000</v>
      </c>
      <c r="K621" s="503">
        <f t="shared" si="336"/>
        <v>3600000</v>
      </c>
      <c r="L621" s="503">
        <f t="shared" si="336"/>
        <v>3000000</v>
      </c>
    </row>
    <row r="622" spans="1:12" s="513" customFormat="1" ht="25.5">
      <c r="A622" s="514"/>
      <c r="B622" s="514"/>
      <c r="C622" s="514"/>
      <c r="D622" s="511"/>
      <c r="E622" s="511"/>
      <c r="F622" s="511" t="s">
        <v>1032</v>
      </c>
      <c r="G622" s="515"/>
      <c r="H622" s="503"/>
      <c r="I622" s="503"/>
      <c r="J622" s="503"/>
      <c r="K622" s="503"/>
      <c r="L622" s="503"/>
    </row>
    <row r="623" spans="1:12" s="513" customFormat="1">
      <c r="A623" s="514"/>
      <c r="B623" s="514"/>
      <c r="C623" s="514"/>
      <c r="D623" s="511"/>
      <c r="E623" s="511"/>
      <c r="F623" s="511" t="s">
        <v>1033</v>
      </c>
      <c r="G623" s="512">
        <f t="shared" ref="G623:L628" si="337">+G624</f>
        <v>0</v>
      </c>
      <c r="H623" s="503">
        <f t="shared" si="337"/>
        <v>0</v>
      </c>
      <c r="I623" s="503">
        <f t="shared" si="337"/>
        <v>0</v>
      </c>
      <c r="J623" s="503">
        <f t="shared" si="337"/>
        <v>120000</v>
      </c>
      <c r="K623" s="503">
        <f t="shared" si="337"/>
        <v>3600000</v>
      </c>
      <c r="L623" s="503">
        <f t="shared" si="337"/>
        <v>3000000</v>
      </c>
    </row>
    <row r="624" spans="1:12" s="513" customFormat="1">
      <c r="A624" s="514"/>
      <c r="B624" s="514"/>
      <c r="C624" s="514"/>
      <c r="D624" s="511"/>
      <c r="E624" s="511"/>
      <c r="F624" s="511" t="s">
        <v>1075</v>
      </c>
      <c r="G624" s="512">
        <f t="shared" si="337"/>
        <v>0</v>
      </c>
      <c r="H624" s="503">
        <f t="shared" si="337"/>
        <v>0</v>
      </c>
      <c r="I624" s="503">
        <f t="shared" si="337"/>
        <v>0</v>
      </c>
      <c r="J624" s="503">
        <f t="shared" si="337"/>
        <v>120000</v>
      </c>
      <c r="K624" s="503">
        <f t="shared" si="337"/>
        <v>3600000</v>
      </c>
      <c r="L624" s="503">
        <f t="shared" si="337"/>
        <v>3000000</v>
      </c>
    </row>
    <row r="625" spans="1:12" s="513" customFormat="1">
      <c r="A625" s="514"/>
      <c r="B625" s="514"/>
      <c r="C625" s="514"/>
      <c r="D625" s="511"/>
      <c r="E625" s="511"/>
      <c r="F625" s="511" t="s">
        <v>1076</v>
      </c>
      <c r="G625" s="512">
        <f t="shared" si="337"/>
        <v>0</v>
      </c>
      <c r="H625" s="503">
        <f t="shared" si="337"/>
        <v>0</v>
      </c>
      <c r="I625" s="503">
        <f t="shared" si="337"/>
        <v>0</v>
      </c>
      <c r="J625" s="503">
        <f>+J626+J628</f>
        <v>120000</v>
      </c>
      <c r="K625" s="503">
        <f t="shared" ref="K625:L625" si="338">+K626+K628</f>
        <v>3600000</v>
      </c>
      <c r="L625" s="503">
        <f t="shared" si="338"/>
        <v>3000000</v>
      </c>
    </row>
    <row r="626" spans="1:12" s="513" customFormat="1">
      <c r="A626" s="514"/>
      <c r="B626" s="514"/>
      <c r="C626" s="514"/>
      <c r="D626" s="511"/>
      <c r="E626" s="511"/>
      <c r="F626" s="511" t="s">
        <v>1079</v>
      </c>
      <c r="G626" s="512">
        <f t="shared" si="337"/>
        <v>0</v>
      </c>
      <c r="H626" s="503">
        <f t="shared" si="337"/>
        <v>0</v>
      </c>
      <c r="I626" s="503">
        <f t="shared" si="337"/>
        <v>0</v>
      </c>
      <c r="J626" s="503">
        <f t="shared" si="337"/>
        <v>0</v>
      </c>
      <c r="K626" s="503">
        <f t="shared" si="337"/>
        <v>3400000</v>
      </c>
      <c r="L626" s="503">
        <f t="shared" si="337"/>
        <v>2900000</v>
      </c>
    </row>
    <row r="627" spans="1:12" s="513" customFormat="1">
      <c r="A627" s="514"/>
      <c r="B627" s="514"/>
      <c r="C627" s="514"/>
      <c r="D627" s="511"/>
      <c r="E627" s="511"/>
      <c r="F627" s="511" t="s">
        <v>1124</v>
      </c>
      <c r="G627" s="512"/>
      <c r="H627" s="501"/>
      <c r="I627" s="501"/>
      <c r="J627" s="501">
        <v>0</v>
      </c>
      <c r="K627" s="501">
        <v>3400000</v>
      </c>
      <c r="L627" s="501">
        <v>2900000</v>
      </c>
    </row>
    <row r="628" spans="1:12" s="513" customFormat="1">
      <c r="A628" s="514"/>
      <c r="B628" s="514"/>
      <c r="C628" s="514"/>
      <c r="D628" s="511"/>
      <c r="E628" s="511"/>
      <c r="F628" s="511" t="s">
        <v>1115</v>
      </c>
      <c r="G628" s="512">
        <f t="shared" si="337"/>
        <v>0</v>
      </c>
      <c r="H628" s="503">
        <f t="shared" si="337"/>
        <v>0</v>
      </c>
      <c r="I628" s="503">
        <f t="shared" si="337"/>
        <v>0</v>
      </c>
      <c r="J628" s="503">
        <f t="shared" si="337"/>
        <v>120000</v>
      </c>
      <c r="K628" s="503">
        <f t="shared" si="337"/>
        <v>200000</v>
      </c>
      <c r="L628" s="503">
        <f t="shared" si="337"/>
        <v>100000</v>
      </c>
    </row>
    <row r="629" spans="1:12" s="513" customFormat="1">
      <c r="A629" s="514"/>
      <c r="B629" s="514"/>
      <c r="C629" s="514"/>
      <c r="D629" s="511"/>
      <c r="E629" s="511"/>
      <c r="F629" s="511" t="s">
        <v>1116</v>
      </c>
      <c r="G629" s="512"/>
      <c r="H629" s="501"/>
      <c r="I629" s="501"/>
      <c r="J629" s="501">
        <v>120000</v>
      </c>
      <c r="K629" s="501">
        <v>200000</v>
      </c>
      <c r="L629" s="501">
        <v>100000</v>
      </c>
    </row>
    <row r="630" spans="1:12" s="287" customFormat="1">
      <c r="A630" s="283"/>
      <c r="B630" s="283"/>
      <c r="C630" s="283"/>
      <c r="D630" s="283" t="s">
        <v>1138</v>
      </c>
      <c r="E630" s="283"/>
      <c r="F630" s="283" t="s">
        <v>1139</v>
      </c>
      <c r="G630" s="284" t="e">
        <f>+G633+G642+G651+G660+G719+G729+G739+G748+G757+G775+G784+G801+G823+G832+G841+#REF!+G850+G851+G766</f>
        <v>#REF!</v>
      </c>
      <c r="H630" s="285">
        <f>+H633+H642+H651+H660+H719+H729+H739+H748+H757+H775+H784+H799+H800+H801+H823+H832+H841+H850+H851+H852+H766</f>
        <v>4962137.8600000003</v>
      </c>
      <c r="I630" s="285">
        <f>+I633+I642+I651+I660+I719+I729+I739+I748+I757+I775+I784+I799+I800+I801+I823+I832+I841+I850+I851+I852+I766</f>
        <v>5911463.9000000004</v>
      </c>
      <c r="J630" s="285">
        <f>+J633+J642+J651+J660+J719+J729+J739+J748+J757+J775+J784+J799+J800+J801+J823+J832+J841+J850+J851+J852+J766</f>
        <v>8381360.1373711722</v>
      </c>
      <c r="K630" s="285">
        <f t="shared" ref="K630:L630" si="339">+K633+K642+K651+K660+K719+K729+K739+K748+K757+K775+K784+K799+K800+K801+K823+K832+K841+K850+K851+K852+K766</f>
        <v>8137105.6014131745</v>
      </c>
      <c r="L630" s="285">
        <f t="shared" si="339"/>
        <v>7513323.5678398293</v>
      </c>
    </row>
    <row r="631" spans="1:12">
      <c r="A631" s="275"/>
      <c r="B631" s="275"/>
      <c r="C631" s="275"/>
      <c r="D631" s="276"/>
      <c r="E631" s="277"/>
      <c r="F631" s="276" t="s">
        <v>1025</v>
      </c>
      <c r="G631" s="302"/>
      <c r="H631" s="301">
        <f>+'Հ3 Մաս 1'!G93</f>
        <v>4962137.8600000003</v>
      </c>
      <c r="I631" s="301">
        <f>+'Հ3 Մաս 1'!H93</f>
        <v>5911463.9000000004</v>
      </c>
      <c r="J631" s="301">
        <f>+'Հ3 Մաս 1'!P93</f>
        <v>8381360.1425711717</v>
      </c>
      <c r="K631" s="301">
        <f>+'Հ3 Մաս 1'!Q93</f>
        <v>8137105.6014131745</v>
      </c>
      <c r="L631" s="301">
        <f>+'Հ3 Մաս 1'!R93</f>
        <v>7513323.5678398293</v>
      </c>
    </row>
    <row r="632" spans="1:12">
      <c r="A632" s="275"/>
      <c r="B632" s="275"/>
      <c r="C632" s="275"/>
      <c r="D632" s="276"/>
      <c r="E632" s="277"/>
      <c r="F632" s="276"/>
      <c r="G632" s="302"/>
      <c r="H632" s="301">
        <f>+H630-H631</f>
        <v>0</v>
      </c>
      <c r="I632" s="301">
        <f t="shared" ref="I632:L632" si="340">+I630-I631</f>
        <v>0</v>
      </c>
      <c r="J632" s="301">
        <f t="shared" si="340"/>
        <v>-5.1999995484948158E-3</v>
      </c>
      <c r="K632" s="301">
        <f t="shared" si="340"/>
        <v>0</v>
      </c>
      <c r="L632" s="301">
        <f t="shared" si="340"/>
        <v>0</v>
      </c>
    </row>
    <row r="633" spans="1:12">
      <c r="A633" s="275" t="s">
        <v>1028</v>
      </c>
      <c r="B633" s="275" t="s">
        <v>1140</v>
      </c>
      <c r="C633" s="275" t="s">
        <v>1141</v>
      </c>
      <c r="D633" s="276"/>
      <c r="E633" s="277" t="s">
        <v>1030</v>
      </c>
      <c r="F633" s="276" t="s">
        <v>1142</v>
      </c>
      <c r="G633" s="302">
        <f t="shared" ref="G633:I633" si="341">+G635</f>
        <v>114542.1</v>
      </c>
      <c r="H633" s="301">
        <f t="shared" si="341"/>
        <v>106465.2</v>
      </c>
      <c r="I633" s="301">
        <f t="shared" si="341"/>
        <v>106465.2</v>
      </c>
      <c r="J633" s="301">
        <f t="shared" ref="J633:L633" si="342">+J635</f>
        <v>134042.91</v>
      </c>
      <c r="K633" s="301">
        <f t="shared" si="342"/>
        <v>125000</v>
      </c>
      <c r="L633" s="301">
        <f t="shared" si="342"/>
        <v>130000</v>
      </c>
    </row>
    <row r="634" spans="1:12">
      <c r="A634" s="275"/>
      <c r="B634" s="275"/>
      <c r="C634" s="275"/>
      <c r="D634" s="276"/>
      <c r="E634" s="277"/>
      <c r="F634" s="276" t="s">
        <v>73</v>
      </c>
      <c r="G634" s="307"/>
      <c r="H634" s="301"/>
      <c r="I634" s="301"/>
      <c r="J634" s="301"/>
      <c r="K634" s="301"/>
      <c r="L634" s="301"/>
    </row>
    <row r="635" spans="1:12">
      <c r="A635" s="275"/>
      <c r="B635" s="275"/>
      <c r="C635" s="275"/>
      <c r="D635" s="276"/>
      <c r="E635" s="277"/>
      <c r="F635" s="294" t="s">
        <v>353</v>
      </c>
      <c r="G635" s="309">
        <f t="shared" ref="G635:I635" si="343">+G637</f>
        <v>114542.1</v>
      </c>
      <c r="H635" s="310">
        <f t="shared" si="343"/>
        <v>106465.2</v>
      </c>
      <c r="I635" s="310">
        <f t="shared" si="343"/>
        <v>106465.2</v>
      </c>
      <c r="J635" s="310">
        <f t="shared" ref="J635:L635" si="344">+J637</f>
        <v>134042.91</v>
      </c>
      <c r="K635" s="310">
        <f t="shared" si="344"/>
        <v>125000</v>
      </c>
      <c r="L635" s="310">
        <f t="shared" si="344"/>
        <v>130000</v>
      </c>
    </row>
    <row r="636" spans="1:12" ht="25.5">
      <c r="A636" s="275"/>
      <c r="B636" s="275"/>
      <c r="C636" s="275"/>
      <c r="D636" s="276"/>
      <c r="E636" s="277"/>
      <c r="F636" s="276" t="s">
        <v>1032</v>
      </c>
      <c r="G636" s="307"/>
      <c r="H636" s="310"/>
      <c r="I636" s="310"/>
      <c r="J636" s="310"/>
      <c r="K636" s="310"/>
      <c r="L636" s="310"/>
    </row>
    <row r="637" spans="1:12">
      <c r="A637" s="275"/>
      <c r="B637" s="275"/>
      <c r="C637" s="275"/>
      <c r="D637" s="276"/>
      <c r="E637" s="277"/>
      <c r="F637" s="276" t="s">
        <v>1033</v>
      </c>
      <c r="G637" s="302">
        <f t="shared" ref="G637:L640" si="345">+G638</f>
        <v>114542.1</v>
      </c>
      <c r="H637" s="310">
        <f t="shared" si="345"/>
        <v>106465.2</v>
      </c>
      <c r="I637" s="310">
        <f t="shared" si="345"/>
        <v>106465.2</v>
      </c>
      <c r="J637" s="310">
        <f t="shared" si="345"/>
        <v>134042.91</v>
      </c>
      <c r="K637" s="310">
        <f t="shared" si="345"/>
        <v>125000</v>
      </c>
      <c r="L637" s="310">
        <f t="shared" si="345"/>
        <v>130000</v>
      </c>
    </row>
    <row r="638" spans="1:12">
      <c r="A638" s="275"/>
      <c r="B638" s="275"/>
      <c r="C638" s="275"/>
      <c r="D638" s="276"/>
      <c r="E638" s="277"/>
      <c r="F638" s="276" t="s">
        <v>1034</v>
      </c>
      <c r="G638" s="302">
        <f t="shared" si="345"/>
        <v>114542.1</v>
      </c>
      <c r="H638" s="310">
        <f t="shared" si="345"/>
        <v>106465.2</v>
      </c>
      <c r="I638" s="310">
        <f t="shared" si="345"/>
        <v>106465.2</v>
      </c>
      <c r="J638" s="310">
        <f t="shared" si="345"/>
        <v>134042.91</v>
      </c>
      <c r="K638" s="310">
        <f t="shared" si="345"/>
        <v>125000</v>
      </c>
      <c r="L638" s="310">
        <f t="shared" si="345"/>
        <v>130000</v>
      </c>
    </row>
    <row r="639" spans="1:12">
      <c r="A639" s="275"/>
      <c r="B639" s="275"/>
      <c r="C639" s="275"/>
      <c r="D639" s="276"/>
      <c r="E639" s="277"/>
      <c r="F639" s="276" t="s">
        <v>1035</v>
      </c>
      <c r="G639" s="302">
        <f t="shared" si="345"/>
        <v>114542.1</v>
      </c>
      <c r="H639" s="310">
        <f t="shared" si="345"/>
        <v>106465.2</v>
      </c>
      <c r="I639" s="310">
        <f t="shared" si="345"/>
        <v>106465.2</v>
      </c>
      <c r="J639" s="310">
        <f t="shared" si="345"/>
        <v>134042.91</v>
      </c>
      <c r="K639" s="310">
        <f t="shared" si="345"/>
        <v>125000</v>
      </c>
      <c r="L639" s="310">
        <f t="shared" si="345"/>
        <v>130000</v>
      </c>
    </row>
    <row r="640" spans="1:12">
      <c r="A640" s="275"/>
      <c r="B640" s="275"/>
      <c r="C640" s="275"/>
      <c r="D640" s="276"/>
      <c r="E640" s="277"/>
      <c r="F640" s="276" t="s">
        <v>1036</v>
      </c>
      <c r="G640" s="302">
        <f t="shared" si="345"/>
        <v>114542.1</v>
      </c>
      <c r="H640" s="310">
        <f t="shared" si="345"/>
        <v>106465.2</v>
      </c>
      <c r="I640" s="310">
        <f t="shared" si="345"/>
        <v>106465.2</v>
      </c>
      <c r="J640" s="310">
        <f t="shared" si="345"/>
        <v>134042.91</v>
      </c>
      <c r="K640" s="310">
        <f t="shared" si="345"/>
        <v>125000</v>
      </c>
      <c r="L640" s="310">
        <f t="shared" si="345"/>
        <v>130000</v>
      </c>
    </row>
    <row r="641" spans="1:12" ht="25.5">
      <c r="A641" s="275"/>
      <c r="B641" s="275"/>
      <c r="C641" s="275"/>
      <c r="D641" s="276"/>
      <c r="E641" s="277"/>
      <c r="F641" s="300" t="s">
        <v>1050</v>
      </c>
      <c r="G641" s="302">
        <v>114542.1</v>
      </c>
      <c r="H641" s="378">
        <f>+'Հ3 Մաս 1'!G96</f>
        <v>106465.2</v>
      </c>
      <c r="I641" s="378">
        <f>+'Հ3 Մաս 1'!H96</f>
        <v>106465.2</v>
      </c>
      <c r="J641" s="378">
        <f>+'Հ3 Մաս 1'!P96</f>
        <v>134042.91</v>
      </c>
      <c r="K641" s="378">
        <f>+'Հ3 Մաս 1'!Q96</f>
        <v>125000</v>
      </c>
      <c r="L641" s="378">
        <f>+'Հ3 Մաս 1'!R96</f>
        <v>130000</v>
      </c>
    </row>
    <row r="642" spans="1:12">
      <c r="A642" s="275" t="s">
        <v>1028</v>
      </c>
      <c r="B642" s="275" t="s">
        <v>1140</v>
      </c>
      <c r="C642" s="275" t="s">
        <v>1143</v>
      </c>
      <c r="D642" s="276"/>
      <c r="E642" s="277" t="s">
        <v>1038</v>
      </c>
      <c r="F642" s="276" t="s">
        <v>1144</v>
      </c>
      <c r="G642" s="302">
        <f t="shared" ref="G642:I642" si="346">+G644</f>
        <v>30917.17</v>
      </c>
      <c r="H642" s="310">
        <f t="shared" si="346"/>
        <v>36746.61</v>
      </c>
      <c r="I642" s="310">
        <f t="shared" si="346"/>
        <v>54980.6</v>
      </c>
      <c r="J642" s="310">
        <f t="shared" ref="J642:L642" si="347">+J644</f>
        <v>54980.6</v>
      </c>
      <c r="K642" s="310">
        <f t="shared" si="347"/>
        <v>54980.6</v>
      </c>
      <c r="L642" s="310">
        <f t="shared" si="347"/>
        <v>54980.6</v>
      </c>
    </row>
    <row r="643" spans="1:12">
      <c r="A643" s="275"/>
      <c r="B643" s="275"/>
      <c r="C643" s="275"/>
      <c r="D643" s="276"/>
      <c r="E643" s="277"/>
      <c r="F643" s="276" t="s">
        <v>73</v>
      </c>
      <c r="G643" s="307"/>
      <c r="H643" s="310"/>
      <c r="I643" s="310"/>
      <c r="J643" s="310"/>
      <c r="K643" s="310"/>
      <c r="L643" s="310"/>
    </row>
    <row r="644" spans="1:12">
      <c r="A644" s="275"/>
      <c r="B644" s="275"/>
      <c r="C644" s="275"/>
      <c r="D644" s="276"/>
      <c r="E644" s="277"/>
      <c r="F644" s="294" t="s">
        <v>353</v>
      </c>
      <c r="G644" s="309">
        <f t="shared" ref="G644:I644" si="348">+G646</f>
        <v>30917.17</v>
      </c>
      <c r="H644" s="310">
        <f t="shared" si="348"/>
        <v>36746.61</v>
      </c>
      <c r="I644" s="310">
        <f t="shared" si="348"/>
        <v>54980.6</v>
      </c>
      <c r="J644" s="310">
        <f t="shared" ref="J644:L644" si="349">+J646</f>
        <v>54980.6</v>
      </c>
      <c r="K644" s="310">
        <f t="shared" si="349"/>
        <v>54980.6</v>
      </c>
      <c r="L644" s="310">
        <f t="shared" si="349"/>
        <v>54980.6</v>
      </c>
    </row>
    <row r="645" spans="1:12" ht="25.5">
      <c r="A645" s="275"/>
      <c r="B645" s="275"/>
      <c r="C645" s="275"/>
      <c r="D645" s="276"/>
      <c r="E645" s="277"/>
      <c r="F645" s="276" t="s">
        <v>1032</v>
      </c>
      <c r="G645" s="307"/>
      <c r="H645" s="310"/>
      <c r="I645" s="310"/>
      <c r="J645" s="310"/>
      <c r="K645" s="310"/>
      <c r="L645" s="310"/>
    </row>
    <row r="646" spans="1:12">
      <c r="A646" s="275"/>
      <c r="B646" s="275"/>
      <c r="C646" s="275"/>
      <c r="D646" s="276"/>
      <c r="E646" s="277"/>
      <c r="F646" s="276" t="s">
        <v>1033</v>
      </c>
      <c r="G646" s="302">
        <f t="shared" ref="G646:L649" si="350">+G647</f>
        <v>30917.17</v>
      </c>
      <c r="H646" s="310">
        <f t="shared" si="350"/>
        <v>36746.61</v>
      </c>
      <c r="I646" s="310">
        <f t="shared" si="350"/>
        <v>54980.6</v>
      </c>
      <c r="J646" s="310">
        <f t="shared" si="350"/>
        <v>54980.6</v>
      </c>
      <c r="K646" s="310">
        <f t="shared" si="350"/>
        <v>54980.6</v>
      </c>
      <c r="L646" s="310">
        <f t="shared" si="350"/>
        <v>54980.6</v>
      </c>
    </row>
    <row r="647" spans="1:12">
      <c r="A647" s="275"/>
      <c r="B647" s="275"/>
      <c r="C647" s="275"/>
      <c r="D647" s="276"/>
      <c r="E647" s="277"/>
      <c r="F647" s="276" t="s">
        <v>1034</v>
      </c>
      <c r="G647" s="302">
        <f t="shared" si="350"/>
        <v>30917.17</v>
      </c>
      <c r="H647" s="310">
        <f t="shared" si="350"/>
        <v>36746.61</v>
      </c>
      <c r="I647" s="310">
        <f t="shared" si="350"/>
        <v>54980.6</v>
      </c>
      <c r="J647" s="310">
        <f t="shared" si="350"/>
        <v>54980.6</v>
      </c>
      <c r="K647" s="310">
        <f t="shared" si="350"/>
        <v>54980.6</v>
      </c>
      <c r="L647" s="310">
        <f t="shared" si="350"/>
        <v>54980.6</v>
      </c>
    </row>
    <row r="648" spans="1:12">
      <c r="A648" s="275"/>
      <c r="B648" s="275"/>
      <c r="C648" s="275"/>
      <c r="D648" s="276"/>
      <c r="E648" s="277"/>
      <c r="F648" s="276" t="s">
        <v>1035</v>
      </c>
      <c r="G648" s="302">
        <f t="shared" si="350"/>
        <v>30917.17</v>
      </c>
      <c r="H648" s="310">
        <f t="shared" si="350"/>
        <v>36746.61</v>
      </c>
      <c r="I648" s="310">
        <f t="shared" si="350"/>
        <v>54980.6</v>
      </c>
      <c r="J648" s="310">
        <f t="shared" si="350"/>
        <v>54980.6</v>
      </c>
      <c r="K648" s="310">
        <f t="shared" si="350"/>
        <v>54980.6</v>
      </c>
      <c r="L648" s="310">
        <f t="shared" si="350"/>
        <v>54980.6</v>
      </c>
    </row>
    <row r="649" spans="1:12">
      <c r="A649" s="275"/>
      <c r="B649" s="275"/>
      <c r="C649" s="275"/>
      <c r="D649" s="276"/>
      <c r="E649" s="277"/>
      <c r="F649" s="276" t="s">
        <v>1036</v>
      </c>
      <c r="G649" s="302">
        <f t="shared" si="350"/>
        <v>30917.17</v>
      </c>
      <c r="H649" s="310">
        <f t="shared" si="350"/>
        <v>36746.61</v>
      </c>
      <c r="I649" s="310">
        <f t="shared" si="350"/>
        <v>54980.6</v>
      </c>
      <c r="J649" s="310">
        <f t="shared" si="350"/>
        <v>54980.6</v>
      </c>
      <c r="K649" s="310">
        <f t="shared" si="350"/>
        <v>54980.6</v>
      </c>
      <c r="L649" s="310">
        <f t="shared" si="350"/>
        <v>54980.6</v>
      </c>
    </row>
    <row r="650" spans="1:12" ht="25.5">
      <c r="A650" s="275"/>
      <c r="B650" s="275"/>
      <c r="C650" s="275"/>
      <c r="D650" s="276"/>
      <c r="E650" s="277"/>
      <c r="F650" s="300" t="s">
        <v>1050</v>
      </c>
      <c r="G650" s="302">
        <v>30917.17</v>
      </c>
      <c r="H650" s="378">
        <f>+'Հ3 Մաս 1'!G97</f>
        <v>36746.61</v>
      </c>
      <c r="I650" s="378">
        <f>+'Հ3 Մաս 1'!H97</f>
        <v>54980.6</v>
      </c>
      <c r="J650" s="378">
        <f>+'Հ3 Մաս 1'!P97</f>
        <v>54980.6</v>
      </c>
      <c r="K650" s="378">
        <f>+'Հ3 Մաս 1'!Q97</f>
        <v>54980.6</v>
      </c>
      <c r="L650" s="378">
        <f>+'Հ3 Մաս 1'!R97</f>
        <v>54980.6</v>
      </c>
    </row>
    <row r="651" spans="1:12" ht="25.5">
      <c r="A651" s="275" t="s">
        <v>1028</v>
      </c>
      <c r="B651" s="275" t="s">
        <v>1140</v>
      </c>
      <c r="C651" s="275" t="s">
        <v>1141</v>
      </c>
      <c r="D651" s="276"/>
      <c r="E651" s="277" t="s">
        <v>1043</v>
      </c>
      <c r="F651" s="276" t="s">
        <v>1145</v>
      </c>
      <c r="G651" s="302">
        <f t="shared" ref="G651:I651" si="351">+G653</f>
        <v>77257.8</v>
      </c>
      <c r="H651" s="310">
        <f t="shared" si="351"/>
        <v>63542.5</v>
      </c>
      <c r="I651" s="310">
        <f t="shared" si="351"/>
        <v>64730.5</v>
      </c>
      <c r="J651" s="310">
        <f t="shared" ref="J651:L651" si="352">+J653</f>
        <v>64730.5</v>
      </c>
      <c r="K651" s="310">
        <f t="shared" si="352"/>
        <v>64730.5</v>
      </c>
      <c r="L651" s="310">
        <f t="shared" si="352"/>
        <v>64730.5</v>
      </c>
    </row>
    <row r="652" spans="1:12">
      <c r="A652" s="275"/>
      <c r="B652" s="275"/>
      <c r="C652" s="275"/>
      <c r="D652" s="276"/>
      <c r="E652" s="277"/>
      <c r="F652" s="276" t="s">
        <v>73</v>
      </c>
      <c r="G652" s="307"/>
      <c r="H652" s="310"/>
      <c r="I652" s="310"/>
      <c r="J652" s="310"/>
      <c r="K652" s="310"/>
      <c r="L652" s="310"/>
    </row>
    <row r="653" spans="1:12">
      <c r="A653" s="275"/>
      <c r="B653" s="275"/>
      <c r="C653" s="275"/>
      <c r="D653" s="276"/>
      <c r="E653" s="277"/>
      <c r="F653" s="294" t="s">
        <v>353</v>
      </c>
      <c r="G653" s="309">
        <f t="shared" ref="G653:I653" si="353">+G655</f>
        <v>77257.8</v>
      </c>
      <c r="H653" s="310">
        <f t="shared" si="353"/>
        <v>63542.5</v>
      </c>
      <c r="I653" s="310">
        <f t="shared" si="353"/>
        <v>64730.5</v>
      </c>
      <c r="J653" s="310">
        <f t="shared" ref="J653:L653" si="354">+J655</f>
        <v>64730.5</v>
      </c>
      <c r="K653" s="310">
        <f t="shared" si="354"/>
        <v>64730.5</v>
      </c>
      <c r="L653" s="310">
        <f t="shared" si="354"/>
        <v>64730.5</v>
      </c>
    </row>
    <row r="654" spans="1:12" ht="25.5">
      <c r="A654" s="275"/>
      <c r="B654" s="275"/>
      <c r="C654" s="275"/>
      <c r="D654" s="276"/>
      <c r="E654" s="277"/>
      <c r="F654" s="276" t="s">
        <v>1032</v>
      </c>
      <c r="G654" s="307"/>
      <c r="H654" s="310"/>
      <c r="I654" s="310"/>
      <c r="J654" s="310"/>
      <c r="K654" s="310"/>
      <c r="L654" s="310"/>
    </row>
    <row r="655" spans="1:12">
      <c r="A655" s="275"/>
      <c r="B655" s="275"/>
      <c r="C655" s="275"/>
      <c r="D655" s="276"/>
      <c r="E655" s="277"/>
      <c r="F655" s="276" t="s">
        <v>1033</v>
      </c>
      <c r="G655" s="302">
        <f t="shared" ref="G655:L658" si="355">+G656</f>
        <v>77257.8</v>
      </c>
      <c r="H655" s="310">
        <f t="shared" si="355"/>
        <v>63542.5</v>
      </c>
      <c r="I655" s="310">
        <f t="shared" si="355"/>
        <v>64730.5</v>
      </c>
      <c r="J655" s="310">
        <f t="shared" si="355"/>
        <v>64730.5</v>
      </c>
      <c r="K655" s="310">
        <f t="shared" si="355"/>
        <v>64730.5</v>
      </c>
      <c r="L655" s="310">
        <f t="shared" si="355"/>
        <v>64730.5</v>
      </c>
    </row>
    <row r="656" spans="1:12">
      <c r="A656" s="275"/>
      <c r="B656" s="275"/>
      <c r="C656" s="275"/>
      <c r="D656" s="276"/>
      <c r="E656" s="277"/>
      <c r="F656" s="276" t="s">
        <v>1034</v>
      </c>
      <c r="G656" s="302">
        <f t="shared" si="355"/>
        <v>77257.8</v>
      </c>
      <c r="H656" s="310">
        <f t="shared" si="355"/>
        <v>63542.5</v>
      </c>
      <c r="I656" s="310">
        <f t="shared" si="355"/>
        <v>64730.5</v>
      </c>
      <c r="J656" s="310">
        <f t="shared" si="355"/>
        <v>64730.5</v>
      </c>
      <c r="K656" s="310">
        <f t="shared" si="355"/>
        <v>64730.5</v>
      </c>
      <c r="L656" s="310">
        <f t="shared" si="355"/>
        <v>64730.5</v>
      </c>
    </row>
    <row r="657" spans="1:12">
      <c r="A657" s="275"/>
      <c r="B657" s="275"/>
      <c r="C657" s="275"/>
      <c r="D657" s="276"/>
      <c r="E657" s="277"/>
      <c r="F657" s="276" t="s">
        <v>1035</v>
      </c>
      <c r="G657" s="302">
        <f t="shared" si="355"/>
        <v>77257.8</v>
      </c>
      <c r="H657" s="310">
        <f t="shared" si="355"/>
        <v>63542.5</v>
      </c>
      <c r="I657" s="310">
        <f t="shared" si="355"/>
        <v>64730.5</v>
      </c>
      <c r="J657" s="310">
        <f t="shared" si="355"/>
        <v>64730.5</v>
      </c>
      <c r="K657" s="310">
        <f t="shared" si="355"/>
        <v>64730.5</v>
      </c>
      <c r="L657" s="310">
        <f t="shared" si="355"/>
        <v>64730.5</v>
      </c>
    </row>
    <row r="658" spans="1:12">
      <c r="A658" s="275"/>
      <c r="B658" s="275"/>
      <c r="C658" s="275"/>
      <c r="D658" s="276"/>
      <c r="E658" s="277"/>
      <c r="F658" s="276" t="s">
        <v>1036</v>
      </c>
      <c r="G658" s="302">
        <f t="shared" si="355"/>
        <v>77257.8</v>
      </c>
      <c r="H658" s="310">
        <f t="shared" si="355"/>
        <v>63542.5</v>
      </c>
      <c r="I658" s="310">
        <f t="shared" si="355"/>
        <v>64730.5</v>
      </c>
      <c r="J658" s="310">
        <f t="shared" si="355"/>
        <v>64730.5</v>
      </c>
      <c r="K658" s="310">
        <f t="shared" si="355"/>
        <v>64730.5</v>
      </c>
      <c r="L658" s="310">
        <f t="shared" si="355"/>
        <v>64730.5</v>
      </c>
    </row>
    <row r="659" spans="1:12">
      <c r="A659" s="275"/>
      <c r="B659" s="275"/>
      <c r="C659" s="275"/>
      <c r="D659" s="276"/>
      <c r="E659" s="277"/>
      <c r="F659" s="300" t="s">
        <v>1037</v>
      </c>
      <c r="G659" s="302">
        <v>77257.8</v>
      </c>
      <c r="H659" s="378">
        <f>+'Հ3 Մաս 1'!G98</f>
        <v>63542.5</v>
      </c>
      <c r="I659" s="378">
        <f>+'Հ3 Մաս 1'!H98</f>
        <v>64730.5</v>
      </c>
      <c r="J659" s="378">
        <f>+'Հ3 Մաս 1'!P98</f>
        <v>64730.5</v>
      </c>
      <c r="K659" s="378">
        <f>+'Հ3 Մաս 1'!Q98</f>
        <v>64730.5</v>
      </c>
      <c r="L659" s="378">
        <f>+'Հ3 Մաս 1'!R98</f>
        <v>64730.5</v>
      </c>
    </row>
    <row r="660" spans="1:12">
      <c r="A660" s="275" t="s">
        <v>1028</v>
      </c>
      <c r="B660" s="275" t="s">
        <v>1140</v>
      </c>
      <c r="C660" s="275" t="s">
        <v>1140</v>
      </c>
      <c r="D660" s="276"/>
      <c r="E660" s="277" t="s">
        <v>1146</v>
      </c>
      <c r="F660" s="276" t="s">
        <v>1147</v>
      </c>
      <c r="G660" s="302">
        <f t="shared" ref="G660:I660" si="356">+G662+G670+G677+G684+G691+G698+G705+G712</f>
        <v>2479244.0100000002</v>
      </c>
      <c r="H660" s="310">
        <f t="shared" si="356"/>
        <v>2608931.77</v>
      </c>
      <c r="I660" s="310">
        <f t="shared" si="356"/>
        <v>3048414.3000000003</v>
      </c>
      <c r="J660" s="310">
        <f t="shared" ref="J660:L660" si="357">+J662+J670+J677+J684+J691+J698+J705+J712</f>
        <v>3747554.9000000004</v>
      </c>
      <c r="K660" s="310">
        <f t="shared" si="357"/>
        <v>3837825.8200000003</v>
      </c>
      <c r="L660" s="310">
        <f t="shared" si="357"/>
        <v>3891957.8200000003</v>
      </c>
    </row>
    <row r="661" spans="1:12">
      <c r="A661" s="275"/>
      <c r="B661" s="275"/>
      <c r="C661" s="275"/>
      <c r="D661" s="276"/>
      <c r="E661" s="277"/>
      <c r="F661" s="276" t="s">
        <v>73</v>
      </c>
      <c r="G661" s="307"/>
      <c r="H661" s="310"/>
      <c r="I661" s="310"/>
      <c r="J661" s="310"/>
      <c r="K661" s="310"/>
      <c r="L661" s="310"/>
    </row>
    <row r="662" spans="1:12">
      <c r="A662" s="275"/>
      <c r="B662" s="275"/>
      <c r="C662" s="275"/>
      <c r="D662" s="276"/>
      <c r="E662" s="277"/>
      <c r="F662" s="294" t="s">
        <v>353</v>
      </c>
      <c r="G662" s="309">
        <f t="shared" ref="G662:I662" si="358">+G664</f>
        <v>2276619.08</v>
      </c>
      <c r="H662" s="310">
        <f t="shared" si="358"/>
        <v>2397294.4700000002</v>
      </c>
      <c r="I662" s="310">
        <f t="shared" si="358"/>
        <v>2807269.6</v>
      </c>
      <c r="J662" s="310">
        <f t="shared" ref="J662:L662" si="359">+J664</f>
        <v>3506410.2</v>
      </c>
      <c r="K662" s="310">
        <f t="shared" si="359"/>
        <v>3522721.6</v>
      </c>
      <c r="L662" s="310">
        <f t="shared" si="359"/>
        <v>3576853.6</v>
      </c>
    </row>
    <row r="663" spans="1:12" ht="25.5">
      <c r="A663" s="275"/>
      <c r="B663" s="275"/>
      <c r="C663" s="275"/>
      <c r="D663" s="276"/>
      <c r="E663" s="277"/>
      <c r="F663" s="276" t="s">
        <v>1032</v>
      </c>
      <c r="G663" s="307"/>
      <c r="H663" s="310"/>
      <c r="I663" s="310"/>
      <c r="J663" s="310"/>
      <c r="K663" s="310"/>
      <c r="L663" s="310"/>
    </row>
    <row r="664" spans="1:12">
      <c r="A664" s="275"/>
      <c r="B664" s="275"/>
      <c r="C664" s="275"/>
      <c r="D664" s="276"/>
      <c r="E664" s="277"/>
      <c r="F664" s="276" t="s">
        <v>1033</v>
      </c>
      <c r="G664" s="302">
        <f t="shared" ref="G664:L666" si="360">+G665</f>
        <v>2276619.08</v>
      </c>
      <c r="H664" s="310">
        <f t="shared" si="360"/>
        <v>2397294.4700000002</v>
      </c>
      <c r="I664" s="310">
        <f t="shared" si="360"/>
        <v>2807269.6</v>
      </c>
      <c r="J664" s="310">
        <f t="shared" si="360"/>
        <v>3506410.2</v>
      </c>
      <c r="K664" s="310">
        <f t="shared" si="360"/>
        <v>3522721.6</v>
      </c>
      <c r="L664" s="310">
        <f t="shared" si="360"/>
        <v>3576853.6</v>
      </c>
    </row>
    <row r="665" spans="1:12">
      <c r="A665" s="275"/>
      <c r="B665" s="275"/>
      <c r="C665" s="275"/>
      <c r="D665" s="276"/>
      <c r="E665" s="277"/>
      <c r="F665" s="276" t="s">
        <v>1034</v>
      </c>
      <c r="G665" s="302">
        <f t="shared" si="360"/>
        <v>2276619.08</v>
      </c>
      <c r="H665" s="310">
        <f t="shared" si="360"/>
        <v>2397294.4700000002</v>
      </c>
      <c r="I665" s="310">
        <f t="shared" si="360"/>
        <v>2807269.6</v>
      </c>
      <c r="J665" s="310">
        <f t="shared" si="360"/>
        <v>3506410.2</v>
      </c>
      <c r="K665" s="310">
        <f t="shared" si="360"/>
        <v>3522721.6</v>
      </c>
      <c r="L665" s="310">
        <f t="shared" si="360"/>
        <v>3576853.6</v>
      </c>
    </row>
    <row r="666" spans="1:12">
      <c r="A666" s="275"/>
      <c r="B666" s="275"/>
      <c r="C666" s="275"/>
      <c r="D666" s="276"/>
      <c r="E666" s="277"/>
      <c r="F666" s="276" t="s">
        <v>1035</v>
      </c>
      <c r="G666" s="302">
        <f t="shared" si="360"/>
        <v>2276619.08</v>
      </c>
      <c r="H666" s="310">
        <f t="shared" si="360"/>
        <v>2397294.4700000002</v>
      </c>
      <c r="I666" s="310">
        <f t="shared" si="360"/>
        <v>2807269.6</v>
      </c>
      <c r="J666" s="310">
        <f t="shared" si="360"/>
        <v>3506410.2</v>
      </c>
      <c r="K666" s="310">
        <f t="shared" si="360"/>
        <v>3522721.6</v>
      </c>
      <c r="L666" s="310">
        <f t="shared" si="360"/>
        <v>3576853.6</v>
      </c>
    </row>
    <row r="667" spans="1:12">
      <c r="A667" s="275"/>
      <c r="B667" s="275"/>
      <c r="C667" s="275"/>
      <c r="D667" s="276"/>
      <c r="E667" s="277"/>
      <c r="F667" s="276" t="s">
        <v>1036</v>
      </c>
      <c r="G667" s="302">
        <f>+G668+G669</f>
        <v>2276619.08</v>
      </c>
      <c r="H667" s="312">
        <f t="shared" ref="H667" si="361">+H668+H669</f>
        <v>2397294.4700000002</v>
      </c>
      <c r="I667" s="303">
        <f t="shared" ref="I667:J667" si="362">+I668+I669</f>
        <v>2807269.6</v>
      </c>
      <c r="J667" s="303">
        <f t="shared" si="362"/>
        <v>3506410.2</v>
      </c>
      <c r="K667" s="303">
        <f t="shared" ref="K667:L667" si="363">+K668+K669</f>
        <v>3522721.6</v>
      </c>
      <c r="L667" s="303">
        <f t="shared" si="363"/>
        <v>3576853.6</v>
      </c>
    </row>
    <row r="668" spans="1:12" ht="25.5">
      <c r="A668" s="275"/>
      <c r="B668" s="275"/>
      <c r="C668" s="275"/>
      <c r="D668" s="276"/>
      <c r="E668" s="277"/>
      <c r="F668" s="300" t="s">
        <v>1050</v>
      </c>
      <c r="G668" s="302">
        <v>2276619.08</v>
      </c>
      <c r="H668" s="376">
        <v>2343020.87</v>
      </c>
      <c r="I668" s="303">
        <v>2747476</v>
      </c>
      <c r="J668" s="298">
        <f>+'Հ3 Մաս 1'!P100</f>
        <v>3506410.2</v>
      </c>
      <c r="K668" s="298">
        <f>+'Հ3 Մաս 1'!Q100</f>
        <v>3522721.6</v>
      </c>
      <c r="L668" s="298">
        <f>+'Հ3 Մաս 1'!R100</f>
        <v>3576853.6</v>
      </c>
    </row>
    <row r="669" spans="1:12">
      <c r="A669" s="275"/>
      <c r="B669" s="275"/>
      <c r="C669" s="275"/>
      <c r="D669" s="276"/>
      <c r="E669" s="277"/>
      <c r="F669" s="300" t="s">
        <v>1037</v>
      </c>
      <c r="G669" s="302"/>
      <c r="H669" s="303">
        <v>54273.599999999999</v>
      </c>
      <c r="I669" s="303">
        <v>59793.599999999999</v>
      </c>
      <c r="J669" s="298"/>
      <c r="K669" s="298"/>
      <c r="L669" s="298"/>
    </row>
    <row r="670" spans="1:12">
      <c r="A670" s="275"/>
      <c r="B670" s="275"/>
      <c r="C670" s="275"/>
      <c r="D670" s="276"/>
      <c r="E670" s="277"/>
      <c r="F670" s="316" t="s">
        <v>412</v>
      </c>
      <c r="G670" s="309">
        <f t="shared" ref="G670:I670" si="364">+G672</f>
        <v>46556.68</v>
      </c>
      <c r="H670" s="310">
        <f t="shared" si="364"/>
        <v>46556.800000000003</v>
      </c>
      <c r="I670" s="314">
        <f t="shared" si="364"/>
        <v>55868</v>
      </c>
      <c r="J670" s="314">
        <f t="shared" ref="J670:L670" si="365">+J672</f>
        <v>55868</v>
      </c>
      <c r="K670" s="314">
        <f t="shared" si="365"/>
        <v>90193.8</v>
      </c>
      <c r="L670" s="314">
        <f t="shared" si="365"/>
        <v>90193.8</v>
      </c>
    </row>
    <row r="671" spans="1:12" ht="25.5">
      <c r="A671" s="275"/>
      <c r="B671" s="275"/>
      <c r="C671" s="275"/>
      <c r="D671" s="276"/>
      <c r="E671" s="277"/>
      <c r="F671" s="276" t="s">
        <v>1032</v>
      </c>
      <c r="G671" s="307"/>
      <c r="H671" s="310"/>
      <c r="I671" s="310"/>
      <c r="J671" s="310"/>
      <c r="K671" s="310"/>
      <c r="L671" s="310"/>
    </row>
    <row r="672" spans="1:12">
      <c r="A672" s="275"/>
      <c r="B672" s="275"/>
      <c r="C672" s="275"/>
      <c r="D672" s="276"/>
      <c r="E672" s="277"/>
      <c r="F672" s="276" t="s">
        <v>1033</v>
      </c>
      <c r="G672" s="302">
        <f t="shared" ref="G672:L675" si="366">+G673</f>
        <v>46556.68</v>
      </c>
      <c r="H672" s="310">
        <f t="shared" si="366"/>
        <v>46556.800000000003</v>
      </c>
      <c r="I672" s="310">
        <f t="shared" si="366"/>
        <v>55868</v>
      </c>
      <c r="J672" s="310">
        <f t="shared" si="366"/>
        <v>55868</v>
      </c>
      <c r="K672" s="310">
        <f t="shared" si="366"/>
        <v>90193.8</v>
      </c>
      <c r="L672" s="310">
        <f t="shared" si="366"/>
        <v>90193.8</v>
      </c>
    </row>
    <row r="673" spans="1:12">
      <c r="A673" s="275"/>
      <c r="B673" s="275"/>
      <c r="C673" s="275"/>
      <c r="D673" s="276"/>
      <c r="E673" s="277"/>
      <c r="F673" s="276" t="s">
        <v>1034</v>
      </c>
      <c r="G673" s="302">
        <f t="shared" si="366"/>
        <v>46556.68</v>
      </c>
      <c r="H673" s="310">
        <f t="shared" si="366"/>
        <v>46556.800000000003</v>
      </c>
      <c r="I673" s="310">
        <f t="shared" si="366"/>
        <v>55868</v>
      </c>
      <c r="J673" s="310">
        <f t="shared" si="366"/>
        <v>55868</v>
      </c>
      <c r="K673" s="310">
        <f t="shared" si="366"/>
        <v>90193.8</v>
      </c>
      <c r="L673" s="310">
        <f t="shared" si="366"/>
        <v>90193.8</v>
      </c>
    </row>
    <row r="674" spans="1:12">
      <c r="A674" s="275"/>
      <c r="B674" s="275"/>
      <c r="C674" s="275"/>
      <c r="D674" s="276"/>
      <c r="E674" s="277"/>
      <c r="F674" s="276" t="s">
        <v>1035</v>
      </c>
      <c r="G674" s="302">
        <f t="shared" si="366"/>
        <v>46556.68</v>
      </c>
      <c r="H674" s="310">
        <f t="shared" si="366"/>
        <v>46556.800000000003</v>
      </c>
      <c r="I674" s="310">
        <f t="shared" si="366"/>
        <v>55868</v>
      </c>
      <c r="J674" s="310">
        <f t="shared" si="366"/>
        <v>55868</v>
      </c>
      <c r="K674" s="310">
        <f t="shared" si="366"/>
        <v>90193.8</v>
      </c>
      <c r="L674" s="310">
        <f t="shared" si="366"/>
        <v>90193.8</v>
      </c>
    </row>
    <row r="675" spans="1:12">
      <c r="A675" s="275"/>
      <c r="B675" s="275"/>
      <c r="C675" s="275"/>
      <c r="D675" s="276"/>
      <c r="E675" s="277"/>
      <c r="F675" s="276" t="s">
        <v>1036</v>
      </c>
      <c r="G675" s="302">
        <f t="shared" si="366"/>
        <v>46556.68</v>
      </c>
      <c r="H675" s="310">
        <f t="shared" si="366"/>
        <v>46556.800000000003</v>
      </c>
      <c r="I675" s="310">
        <f t="shared" si="366"/>
        <v>55868</v>
      </c>
      <c r="J675" s="310">
        <f t="shared" si="366"/>
        <v>55868</v>
      </c>
      <c r="K675" s="310">
        <f t="shared" si="366"/>
        <v>90193.8</v>
      </c>
      <c r="L675" s="310">
        <f t="shared" si="366"/>
        <v>90193.8</v>
      </c>
    </row>
    <row r="676" spans="1:12" ht="25.5">
      <c r="A676" s="275"/>
      <c r="B676" s="275"/>
      <c r="C676" s="275"/>
      <c r="D676" s="276"/>
      <c r="E676" s="277"/>
      <c r="F676" s="300" t="s">
        <v>1050</v>
      </c>
      <c r="G676" s="302">
        <v>46556.68</v>
      </c>
      <c r="H676" s="378">
        <f>+'Հ3 Մաս 1'!G101</f>
        <v>46556.800000000003</v>
      </c>
      <c r="I676" s="378">
        <f>+'Հ3 Մաս 1'!H101</f>
        <v>55868</v>
      </c>
      <c r="J676" s="378">
        <f>+'Հ3 Մաս 1'!P101</f>
        <v>55868</v>
      </c>
      <c r="K676" s="378">
        <f>+'Հ3 Մաս 1'!Q101</f>
        <v>90193.8</v>
      </c>
      <c r="L676" s="378">
        <f>+'Հ3 Մաս 1'!R101</f>
        <v>90193.8</v>
      </c>
    </row>
    <row r="677" spans="1:12">
      <c r="A677" s="275"/>
      <c r="B677" s="275"/>
      <c r="C677" s="275"/>
      <c r="D677" s="276"/>
      <c r="E677" s="277"/>
      <c r="F677" s="316" t="s">
        <v>413</v>
      </c>
      <c r="G677" s="309">
        <f t="shared" ref="G677:I677" si="367">+G679</f>
        <v>20918.7</v>
      </c>
      <c r="H677" s="310">
        <f t="shared" si="367"/>
        <v>20918.7</v>
      </c>
      <c r="I677" s="310">
        <f t="shared" si="367"/>
        <v>23091.7</v>
      </c>
      <c r="J677" s="310">
        <f t="shared" ref="J677:L677" si="368">+J679</f>
        <v>23091.7</v>
      </c>
      <c r="K677" s="310">
        <f t="shared" si="368"/>
        <v>39258.820000000007</v>
      </c>
      <c r="L677" s="310">
        <f t="shared" si="368"/>
        <v>39258.820000000007</v>
      </c>
    </row>
    <row r="678" spans="1:12" ht="25.5">
      <c r="A678" s="275"/>
      <c r="B678" s="275"/>
      <c r="C678" s="275"/>
      <c r="D678" s="276"/>
      <c r="E678" s="277"/>
      <c r="F678" s="276" t="s">
        <v>1032</v>
      </c>
      <c r="G678" s="307"/>
      <c r="H678" s="310"/>
      <c r="I678" s="310"/>
      <c r="J678" s="310"/>
      <c r="K678" s="310"/>
      <c r="L678" s="310"/>
    </row>
    <row r="679" spans="1:12">
      <c r="A679" s="275"/>
      <c r="B679" s="275"/>
      <c r="C679" s="275"/>
      <c r="D679" s="276"/>
      <c r="E679" s="277"/>
      <c r="F679" s="276" t="s">
        <v>1033</v>
      </c>
      <c r="G679" s="302">
        <f t="shared" ref="G679:L682" si="369">+G680</f>
        <v>20918.7</v>
      </c>
      <c r="H679" s="310">
        <f t="shared" si="369"/>
        <v>20918.7</v>
      </c>
      <c r="I679" s="310">
        <f t="shared" si="369"/>
        <v>23091.7</v>
      </c>
      <c r="J679" s="310">
        <f t="shared" si="369"/>
        <v>23091.7</v>
      </c>
      <c r="K679" s="310">
        <f t="shared" si="369"/>
        <v>39258.820000000007</v>
      </c>
      <c r="L679" s="310">
        <f t="shared" si="369"/>
        <v>39258.820000000007</v>
      </c>
    </row>
    <row r="680" spans="1:12">
      <c r="A680" s="275"/>
      <c r="B680" s="275"/>
      <c r="C680" s="275"/>
      <c r="D680" s="276"/>
      <c r="E680" s="277"/>
      <c r="F680" s="276" t="s">
        <v>1034</v>
      </c>
      <c r="G680" s="302">
        <f t="shared" si="369"/>
        <v>20918.7</v>
      </c>
      <c r="H680" s="310">
        <f t="shared" si="369"/>
        <v>20918.7</v>
      </c>
      <c r="I680" s="310">
        <f t="shared" si="369"/>
        <v>23091.7</v>
      </c>
      <c r="J680" s="310">
        <f t="shared" si="369"/>
        <v>23091.7</v>
      </c>
      <c r="K680" s="310">
        <f t="shared" si="369"/>
        <v>39258.820000000007</v>
      </c>
      <c r="L680" s="310">
        <f t="shared" si="369"/>
        <v>39258.820000000007</v>
      </c>
    </row>
    <row r="681" spans="1:12">
      <c r="A681" s="275"/>
      <c r="B681" s="275"/>
      <c r="C681" s="275"/>
      <c r="D681" s="276"/>
      <c r="E681" s="277"/>
      <c r="F681" s="276" t="s">
        <v>1035</v>
      </c>
      <c r="G681" s="302">
        <f t="shared" si="369"/>
        <v>20918.7</v>
      </c>
      <c r="H681" s="310">
        <f t="shared" si="369"/>
        <v>20918.7</v>
      </c>
      <c r="I681" s="310">
        <f t="shared" si="369"/>
        <v>23091.7</v>
      </c>
      <c r="J681" s="310">
        <f t="shared" si="369"/>
        <v>23091.7</v>
      </c>
      <c r="K681" s="310">
        <f t="shared" si="369"/>
        <v>39258.820000000007</v>
      </c>
      <c r="L681" s="310">
        <f t="shared" si="369"/>
        <v>39258.820000000007</v>
      </c>
    </row>
    <row r="682" spans="1:12">
      <c r="A682" s="275"/>
      <c r="B682" s="275"/>
      <c r="C682" s="275"/>
      <c r="D682" s="276"/>
      <c r="E682" s="277"/>
      <c r="F682" s="276" t="s">
        <v>1036</v>
      </c>
      <c r="G682" s="302">
        <f t="shared" si="369"/>
        <v>20918.7</v>
      </c>
      <c r="H682" s="310">
        <f t="shared" si="369"/>
        <v>20918.7</v>
      </c>
      <c r="I682" s="310">
        <f t="shared" si="369"/>
        <v>23091.7</v>
      </c>
      <c r="J682" s="310">
        <f t="shared" si="369"/>
        <v>23091.7</v>
      </c>
      <c r="K682" s="310">
        <f t="shared" si="369"/>
        <v>39258.820000000007</v>
      </c>
      <c r="L682" s="310">
        <f t="shared" si="369"/>
        <v>39258.820000000007</v>
      </c>
    </row>
    <row r="683" spans="1:12" ht="25.5">
      <c r="A683" s="275"/>
      <c r="B683" s="275"/>
      <c r="C683" s="275"/>
      <c r="D683" s="276"/>
      <c r="E683" s="277"/>
      <c r="F683" s="300" t="s">
        <v>1050</v>
      </c>
      <c r="G683" s="302">
        <v>20918.7</v>
      </c>
      <c r="H683" s="378">
        <f>+'Հ3 Մաս 1'!G102</f>
        <v>20918.7</v>
      </c>
      <c r="I683" s="378">
        <f>+'Հ3 Մաս 1'!H102</f>
        <v>23091.7</v>
      </c>
      <c r="J683" s="378">
        <f>+'Հ3 Մաս 1'!P102</f>
        <v>23091.7</v>
      </c>
      <c r="K683" s="378">
        <f>+'Հ3 Մաս 1'!Q102</f>
        <v>39258.820000000007</v>
      </c>
      <c r="L683" s="378">
        <f>+'Հ3 Մաս 1'!R102</f>
        <v>39258.820000000007</v>
      </c>
    </row>
    <row r="684" spans="1:12">
      <c r="A684" s="275"/>
      <c r="B684" s="275"/>
      <c r="C684" s="275"/>
      <c r="D684" s="276"/>
      <c r="E684" s="277"/>
      <c r="F684" s="316" t="s">
        <v>414</v>
      </c>
      <c r="G684" s="309">
        <f t="shared" ref="G684:I684" si="370">+G686</f>
        <v>19791.3</v>
      </c>
      <c r="H684" s="310">
        <f t="shared" si="370"/>
        <v>19791.3</v>
      </c>
      <c r="I684" s="310">
        <f t="shared" si="370"/>
        <v>23750.400000000001</v>
      </c>
      <c r="J684" s="310">
        <f t="shared" ref="J684:L684" si="371">+J686</f>
        <v>23750.400000000001</v>
      </c>
      <c r="K684" s="310">
        <f t="shared" si="371"/>
        <v>36306.199999999997</v>
      </c>
      <c r="L684" s="310">
        <f t="shared" si="371"/>
        <v>36306.199999999997</v>
      </c>
    </row>
    <row r="685" spans="1:12" ht="25.5">
      <c r="A685" s="275"/>
      <c r="B685" s="275"/>
      <c r="C685" s="275"/>
      <c r="D685" s="276"/>
      <c r="E685" s="277"/>
      <c r="F685" s="276" t="s">
        <v>1032</v>
      </c>
      <c r="G685" s="307"/>
      <c r="H685" s="310"/>
      <c r="I685" s="310"/>
      <c r="J685" s="310"/>
      <c r="K685" s="310"/>
      <c r="L685" s="310"/>
    </row>
    <row r="686" spans="1:12">
      <c r="A686" s="275"/>
      <c r="B686" s="275"/>
      <c r="C686" s="275"/>
      <c r="D686" s="276"/>
      <c r="E686" s="277"/>
      <c r="F686" s="276" t="s">
        <v>1033</v>
      </c>
      <c r="G686" s="302">
        <f t="shared" ref="G686:L689" si="372">+G687</f>
        <v>19791.3</v>
      </c>
      <c r="H686" s="310">
        <f t="shared" si="372"/>
        <v>19791.3</v>
      </c>
      <c r="I686" s="310">
        <f t="shared" si="372"/>
        <v>23750.400000000001</v>
      </c>
      <c r="J686" s="310">
        <f t="shared" si="372"/>
        <v>23750.400000000001</v>
      </c>
      <c r="K686" s="310">
        <f t="shared" si="372"/>
        <v>36306.199999999997</v>
      </c>
      <c r="L686" s="310">
        <f t="shared" si="372"/>
        <v>36306.199999999997</v>
      </c>
    </row>
    <row r="687" spans="1:12">
      <c r="A687" s="275"/>
      <c r="B687" s="275"/>
      <c r="C687" s="275"/>
      <c r="D687" s="276"/>
      <c r="E687" s="277"/>
      <c r="F687" s="276" t="s">
        <v>1034</v>
      </c>
      <c r="G687" s="302">
        <f t="shared" si="372"/>
        <v>19791.3</v>
      </c>
      <c r="H687" s="310">
        <f t="shared" si="372"/>
        <v>19791.3</v>
      </c>
      <c r="I687" s="310">
        <f t="shared" si="372"/>
        <v>23750.400000000001</v>
      </c>
      <c r="J687" s="310">
        <f t="shared" si="372"/>
        <v>23750.400000000001</v>
      </c>
      <c r="K687" s="310">
        <f t="shared" si="372"/>
        <v>36306.199999999997</v>
      </c>
      <c r="L687" s="310">
        <f t="shared" si="372"/>
        <v>36306.199999999997</v>
      </c>
    </row>
    <row r="688" spans="1:12">
      <c r="A688" s="275"/>
      <c r="B688" s="275"/>
      <c r="C688" s="275"/>
      <c r="D688" s="276"/>
      <c r="E688" s="277"/>
      <c r="F688" s="276" t="s">
        <v>1035</v>
      </c>
      <c r="G688" s="302">
        <f t="shared" si="372"/>
        <v>19791.3</v>
      </c>
      <c r="H688" s="310">
        <f t="shared" si="372"/>
        <v>19791.3</v>
      </c>
      <c r="I688" s="310">
        <f t="shared" si="372"/>
        <v>23750.400000000001</v>
      </c>
      <c r="J688" s="310">
        <f t="shared" si="372"/>
        <v>23750.400000000001</v>
      </c>
      <c r="K688" s="310">
        <f t="shared" si="372"/>
        <v>36306.199999999997</v>
      </c>
      <c r="L688" s="310">
        <f t="shared" si="372"/>
        <v>36306.199999999997</v>
      </c>
    </row>
    <row r="689" spans="1:12">
      <c r="A689" s="275"/>
      <c r="B689" s="275"/>
      <c r="C689" s="275"/>
      <c r="D689" s="276"/>
      <c r="E689" s="277"/>
      <c r="F689" s="276" t="s">
        <v>1036</v>
      </c>
      <c r="G689" s="302">
        <f t="shared" si="372"/>
        <v>19791.3</v>
      </c>
      <c r="H689" s="310">
        <f t="shared" si="372"/>
        <v>19791.3</v>
      </c>
      <c r="I689" s="310">
        <f t="shared" si="372"/>
        <v>23750.400000000001</v>
      </c>
      <c r="J689" s="310">
        <f t="shared" si="372"/>
        <v>23750.400000000001</v>
      </c>
      <c r="K689" s="310">
        <f t="shared" si="372"/>
        <v>36306.199999999997</v>
      </c>
      <c r="L689" s="310">
        <f t="shared" si="372"/>
        <v>36306.199999999997</v>
      </c>
    </row>
    <row r="690" spans="1:12" ht="25.5">
      <c r="A690" s="275"/>
      <c r="B690" s="275"/>
      <c r="C690" s="275"/>
      <c r="D690" s="276"/>
      <c r="E690" s="277"/>
      <c r="F690" s="300" t="s">
        <v>1050</v>
      </c>
      <c r="G690" s="302">
        <v>19791.3</v>
      </c>
      <c r="H690" s="378">
        <f>+'Հ3 Մաս 1'!G103</f>
        <v>19791.3</v>
      </c>
      <c r="I690" s="378">
        <f>+'Հ3 Մաս 1'!H103</f>
        <v>23750.400000000001</v>
      </c>
      <c r="J690" s="378">
        <f>+'Հ3 Մաս 1'!P103</f>
        <v>23750.400000000001</v>
      </c>
      <c r="K690" s="378">
        <f>+'Հ3 Մաս 1'!Q103</f>
        <v>36306.199999999997</v>
      </c>
      <c r="L690" s="378">
        <f>+'Հ3 Մաս 1'!R103</f>
        <v>36306.199999999997</v>
      </c>
    </row>
    <row r="691" spans="1:12">
      <c r="A691" s="275"/>
      <c r="B691" s="275"/>
      <c r="C691" s="275"/>
      <c r="D691" s="276"/>
      <c r="E691" s="277"/>
      <c r="F691" s="316" t="s">
        <v>415</v>
      </c>
      <c r="G691" s="309">
        <f t="shared" ref="G691:I691" si="373">+G693</f>
        <v>21130.799999999999</v>
      </c>
      <c r="H691" s="310">
        <f t="shared" si="373"/>
        <v>21130.799999999999</v>
      </c>
      <c r="I691" s="310">
        <f t="shared" si="373"/>
        <v>25358</v>
      </c>
      <c r="J691" s="310">
        <f t="shared" ref="J691:L691" si="374">+J693</f>
        <v>25358</v>
      </c>
      <c r="K691" s="310">
        <f t="shared" si="374"/>
        <v>25358</v>
      </c>
      <c r="L691" s="310">
        <f t="shared" si="374"/>
        <v>25358</v>
      </c>
    </row>
    <row r="692" spans="1:12" ht="25.5">
      <c r="A692" s="275"/>
      <c r="B692" s="275"/>
      <c r="C692" s="275"/>
      <c r="D692" s="276"/>
      <c r="E692" s="277"/>
      <c r="F692" s="276" t="s">
        <v>1032</v>
      </c>
      <c r="G692" s="307"/>
      <c r="H692" s="310"/>
      <c r="I692" s="310"/>
      <c r="J692" s="310"/>
      <c r="K692" s="310"/>
      <c r="L692" s="310"/>
    </row>
    <row r="693" spans="1:12">
      <c r="A693" s="275"/>
      <c r="B693" s="275"/>
      <c r="C693" s="275"/>
      <c r="D693" s="276"/>
      <c r="E693" s="277"/>
      <c r="F693" s="276" t="s">
        <v>1033</v>
      </c>
      <c r="G693" s="302">
        <f t="shared" ref="G693:L696" si="375">+G694</f>
        <v>21130.799999999999</v>
      </c>
      <c r="H693" s="310">
        <f t="shared" si="375"/>
        <v>21130.799999999999</v>
      </c>
      <c r="I693" s="310">
        <f t="shared" si="375"/>
        <v>25358</v>
      </c>
      <c r="J693" s="310">
        <f t="shared" si="375"/>
        <v>25358</v>
      </c>
      <c r="K693" s="310">
        <f t="shared" si="375"/>
        <v>25358</v>
      </c>
      <c r="L693" s="310">
        <f t="shared" si="375"/>
        <v>25358</v>
      </c>
    </row>
    <row r="694" spans="1:12">
      <c r="A694" s="275"/>
      <c r="B694" s="275"/>
      <c r="C694" s="275"/>
      <c r="D694" s="276"/>
      <c r="E694" s="277"/>
      <c r="F694" s="276" t="s">
        <v>1034</v>
      </c>
      <c r="G694" s="302">
        <f t="shared" si="375"/>
        <v>21130.799999999999</v>
      </c>
      <c r="H694" s="310">
        <f t="shared" si="375"/>
        <v>21130.799999999999</v>
      </c>
      <c r="I694" s="310">
        <f t="shared" si="375"/>
        <v>25358</v>
      </c>
      <c r="J694" s="310">
        <f t="shared" si="375"/>
        <v>25358</v>
      </c>
      <c r="K694" s="310">
        <f t="shared" si="375"/>
        <v>25358</v>
      </c>
      <c r="L694" s="310">
        <f t="shared" si="375"/>
        <v>25358</v>
      </c>
    </row>
    <row r="695" spans="1:12">
      <c r="A695" s="275"/>
      <c r="B695" s="275"/>
      <c r="C695" s="275"/>
      <c r="D695" s="276"/>
      <c r="E695" s="277"/>
      <c r="F695" s="276" t="s">
        <v>1035</v>
      </c>
      <c r="G695" s="302">
        <f t="shared" si="375"/>
        <v>21130.799999999999</v>
      </c>
      <c r="H695" s="310">
        <f t="shared" si="375"/>
        <v>21130.799999999999</v>
      </c>
      <c r="I695" s="310">
        <f t="shared" si="375"/>
        <v>25358</v>
      </c>
      <c r="J695" s="310">
        <f t="shared" si="375"/>
        <v>25358</v>
      </c>
      <c r="K695" s="310">
        <f t="shared" si="375"/>
        <v>25358</v>
      </c>
      <c r="L695" s="310">
        <f t="shared" si="375"/>
        <v>25358</v>
      </c>
    </row>
    <row r="696" spans="1:12">
      <c r="A696" s="275"/>
      <c r="B696" s="275"/>
      <c r="C696" s="275"/>
      <c r="D696" s="276"/>
      <c r="E696" s="277"/>
      <c r="F696" s="276" t="s">
        <v>1036</v>
      </c>
      <c r="G696" s="302">
        <f t="shared" si="375"/>
        <v>21130.799999999999</v>
      </c>
      <c r="H696" s="310">
        <f t="shared" si="375"/>
        <v>21130.799999999999</v>
      </c>
      <c r="I696" s="310">
        <f t="shared" si="375"/>
        <v>25358</v>
      </c>
      <c r="J696" s="310">
        <f t="shared" si="375"/>
        <v>25358</v>
      </c>
      <c r="K696" s="310">
        <f t="shared" si="375"/>
        <v>25358</v>
      </c>
      <c r="L696" s="310">
        <f t="shared" si="375"/>
        <v>25358</v>
      </c>
    </row>
    <row r="697" spans="1:12" ht="25.5">
      <c r="A697" s="275"/>
      <c r="B697" s="275"/>
      <c r="C697" s="275"/>
      <c r="D697" s="276"/>
      <c r="E697" s="277"/>
      <c r="F697" s="300" t="s">
        <v>1050</v>
      </c>
      <c r="G697" s="302">
        <v>21130.799999999999</v>
      </c>
      <c r="H697" s="378">
        <f>+'Հ3 Մաս 1'!G104</f>
        <v>21130.799999999999</v>
      </c>
      <c r="I697" s="378">
        <f>+'Հ3 Մաս 1'!H104</f>
        <v>25358</v>
      </c>
      <c r="J697" s="378">
        <f>+'Հ3 Մաս 1'!P104</f>
        <v>25358</v>
      </c>
      <c r="K697" s="378">
        <f>+'Հ3 Մաս 1'!Q104</f>
        <v>25358</v>
      </c>
      <c r="L697" s="378">
        <f>+'Հ3 Մաս 1'!R104</f>
        <v>25358</v>
      </c>
    </row>
    <row r="698" spans="1:12">
      <c r="A698" s="275"/>
      <c r="B698" s="275"/>
      <c r="C698" s="275"/>
      <c r="D698" s="276"/>
      <c r="E698" s="277"/>
      <c r="F698" s="316" t="s">
        <v>416</v>
      </c>
      <c r="G698" s="309">
        <f t="shared" ref="G698:I698" si="376">+G700</f>
        <v>66159.45</v>
      </c>
      <c r="H698" s="310">
        <f t="shared" si="376"/>
        <v>75171.7</v>
      </c>
      <c r="I698" s="310">
        <f t="shared" si="376"/>
        <v>79394.5</v>
      </c>
      <c r="J698" s="310">
        <f t="shared" ref="J698:L698" si="377">+J700</f>
        <v>79394.5</v>
      </c>
      <c r="K698" s="310">
        <f t="shared" si="377"/>
        <v>79394.5</v>
      </c>
      <c r="L698" s="310">
        <f t="shared" si="377"/>
        <v>79394.5</v>
      </c>
    </row>
    <row r="699" spans="1:12" ht="25.5">
      <c r="A699" s="275"/>
      <c r="B699" s="275"/>
      <c r="C699" s="275"/>
      <c r="D699" s="276"/>
      <c r="E699" s="277"/>
      <c r="F699" s="276" t="s">
        <v>1032</v>
      </c>
      <c r="G699" s="307"/>
      <c r="H699" s="310"/>
      <c r="I699" s="310"/>
      <c r="J699" s="310"/>
      <c r="K699" s="310"/>
      <c r="L699" s="310"/>
    </row>
    <row r="700" spans="1:12">
      <c r="A700" s="275"/>
      <c r="B700" s="275"/>
      <c r="C700" s="275"/>
      <c r="D700" s="276"/>
      <c r="E700" s="277"/>
      <c r="F700" s="276" t="s">
        <v>1033</v>
      </c>
      <c r="G700" s="302">
        <f t="shared" ref="G700:L703" si="378">+G701</f>
        <v>66159.45</v>
      </c>
      <c r="H700" s="310">
        <f t="shared" si="378"/>
        <v>75171.7</v>
      </c>
      <c r="I700" s="310">
        <f t="shared" si="378"/>
        <v>79394.5</v>
      </c>
      <c r="J700" s="310">
        <f t="shared" si="378"/>
        <v>79394.5</v>
      </c>
      <c r="K700" s="310">
        <f t="shared" si="378"/>
        <v>79394.5</v>
      </c>
      <c r="L700" s="310">
        <f t="shared" si="378"/>
        <v>79394.5</v>
      </c>
    </row>
    <row r="701" spans="1:12">
      <c r="A701" s="275"/>
      <c r="B701" s="275"/>
      <c r="C701" s="275"/>
      <c r="D701" s="276"/>
      <c r="E701" s="277"/>
      <c r="F701" s="276" t="s">
        <v>1034</v>
      </c>
      <c r="G701" s="302">
        <f t="shared" si="378"/>
        <v>66159.45</v>
      </c>
      <c r="H701" s="310">
        <f t="shared" si="378"/>
        <v>75171.7</v>
      </c>
      <c r="I701" s="310">
        <f t="shared" si="378"/>
        <v>79394.5</v>
      </c>
      <c r="J701" s="310">
        <f t="shared" si="378"/>
        <v>79394.5</v>
      </c>
      <c r="K701" s="310">
        <f t="shared" si="378"/>
        <v>79394.5</v>
      </c>
      <c r="L701" s="310">
        <f t="shared" si="378"/>
        <v>79394.5</v>
      </c>
    </row>
    <row r="702" spans="1:12">
      <c r="A702" s="275"/>
      <c r="B702" s="275"/>
      <c r="C702" s="275"/>
      <c r="D702" s="276"/>
      <c r="E702" s="277"/>
      <c r="F702" s="276" t="s">
        <v>1035</v>
      </c>
      <c r="G702" s="302">
        <f t="shared" si="378"/>
        <v>66159.45</v>
      </c>
      <c r="H702" s="310">
        <f t="shared" si="378"/>
        <v>75171.7</v>
      </c>
      <c r="I702" s="310">
        <f t="shared" si="378"/>
        <v>79394.5</v>
      </c>
      <c r="J702" s="310">
        <f t="shared" si="378"/>
        <v>79394.5</v>
      </c>
      <c r="K702" s="310">
        <f t="shared" si="378"/>
        <v>79394.5</v>
      </c>
      <c r="L702" s="310">
        <f t="shared" si="378"/>
        <v>79394.5</v>
      </c>
    </row>
    <row r="703" spans="1:12">
      <c r="A703" s="275"/>
      <c r="B703" s="275"/>
      <c r="C703" s="275"/>
      <c r="D703" s="276"/>
      <c r="E703" s="277"/>
      <c r="F703" s="276" t="s">
        <v>1036</v>
      </c>
      <c r="G703" s="302">
        <f t="shared" si="378"/>
        <v>66159.45</v>
      </c>
      <c r="H703" s="310">
        <f t="shared" si="378"/>
        <v>75171.7</v>
      </c>
      <c r="I703" s="310">
        <f t="shared" si="378"/>
        <v>79394.5</v>
      </c>
      <c r="J703" s="310">
        <f t="shared" si="378"/>
        <v>79394.5</v>
      </c>
      <c r="K703" s="310">
        <f t="shared" si="378"/>
        <v>79394.5</v>
      </c>
      <c r="L703" s="310">
        <f t="shared" si="378"/>
        <v>79394.5</v>
      </c>
    </row>
    <row r="704" spans="1:12" ht="25.5">
      <c r="A704" s="275"/>
      <c r="B704" s="275"/>
      <c r="C704" s="275"/>
      <c r="D704" s="276"/>
      <c r="E704" s="277"/>
      <c r="F704" s="300" t="s">
        <v>1050</v>
      </c>
      <c r="G704" s="302">
        <v>66159.45</v>
      </c>
      <c r="H704" s="378">
        <f>+'Հ3 Մաս 1'!G105</f>
        <v>75171.7</v>
      </c>
      <c r="I704" s="378">
        <f>+'Հ3 Մաս 1'!H105</f>
        <v>79394.5</v>
      </c>
      <c r="J704" s="378">
        <f>+'Հ3 Մաս 1'!P105</f>
        <v>79394.5</v>
      </c>
      <c r="K704" s="378">
        <f>+'Հ3 Մաս 1'!Q105</f>
        <v>79394.5</v>
      </c>
      <c r="L704" s="378">
        <f>+'Հ3 Մաս 1'!R105</f>
        <v>79394.5</v>
      </c>
    </row>
    <row r="705" spans="1:12">
      <c r="A705" s="275"/>
      <c r="B705" s="275"/>
      <c r="C705" s="275"/>
      <c r="D705" s="276"/>
      <c r="E705" s="277"/>
      <c r="F705" s="316" t="s">
        <v>417</v>
      </c>
      <c r="G705" s="309">
        <f t="shared" ref="G705:I705" si="379">+G707</f>
        <v>13215.6</v>
      </c>
      <c r="H705" s="310">
        <f t="shared" si="379"/>
        <v>13215.6</v>
      </c>
      <c r="I705" s="310">
        <f t="shared" si="379"/>
        <v>15858.7</v>
      </c>
      <c r="J705" s="310">
        <f t="shared" ref="J705:L705" si="380">+J707</f>
        <v>15858.7</v>
      </c>
      <c r="K705" s="310">
        <f t="shared" si="380"/>
        <v>15858.7</v>
      </c>
      <c r="L705" s="310">
        <f t="shared" si="380"/>
        <v>15858.7</v>
      </c>
    </row>
    <row r="706" spans="1:12" ht="25.5">
      <c r="A706" s="275"/>
      <c r="B706" s="275"/>
      <c r="C706" s="275"/>
      <c r="D706" s="276"/>
      <c r="E706" s="277"/>
      <c r="F706" s="276" t="s">
        <v>1032</v>
      </c>
      <c r="G706" s="307"/>
      <c r="H706" s="310"/>
      <c r="I706" s="310"/>
      <c r="J706" s="310"/>
      <c r="K706" s="310"/>
      <c r="L706" s="310"/>
    </row>
    <row r="707" spans="1:12">
      <c r="A707" s="275"/>
      <c r="B707" s="275"/>
      <c r="C707" s="275"/>
      <c r="D707" s="276"/>
      <c r="E707" s="277"/>
      <c r="F707" s="276" t="s">
        <v>1033</v>
      </c>
      <c r="G707" s="302">
        <f t="shared" ref="G707:L710" si="381">+G708</f>
        <v>13215.6</v>
      </c>
      <c r="H707" s="310">
        <f t="shared" si="381"/>
        <v>13215.6</v>
      </c>
      <c r="I707" s="310">
        <f t="shared" si="381"/>
        <v>15858.7</v>
      </c>
      <c r="J707" s="310">
        <f t="shared" si="381"/>
        <v>15858.7</v>
      </c>
      <c r="K707" s="310">
        <f t="shared" si="381"/>
        <v>15858.7</v>
      </c>
      <c r="L707" s="310">
        <f t="shared" si="381"/>
        <v>15858.7</v>
      </c>
    </row>
    <row r="708" spans="1:12">
      <c r="A708" s="275"/>
      <c r="B708" s="275"/>
      <c r="C708" s="275"/>
      <c r="D708" s="276"/>
      <c r="E708" s="277"/>
      <c r="F708" s="276" t="s">
        <v>1034</v>
      </c>
      <c r="G708" s="302">
        <f t="shared" si="381"/>
        <v>13215.6</v>
      </c>
      <c r="H708" s="310">
        <f t="shared" si="381"/>
        <v>13215.6</v>
      </c>
      <c r="I708" s="310">
        <f t="shared" si="381"/>
        <v>15858.7</v>
      </c>
      <c r="J708" s="310">
        <f t="shared" si="381"/>
        <v>15858.7</v>
      </c>
      <c r="K708" s="310">
        <f t="shared" si="381"/>
        <v>15858.7</v>
      </c>
      <c r="L708" s="310">
        <f t="shared" si="381"/>
        <v>15858.7</v>
      </c>
    </row>
    <row r="709" spans="1:12">
      <c r="A709" s="275"/>
      <c r="B709" s="275"/>
      <c r="C709" s="275"/>
      <c r="D709" s="276"/>
      <c r="E709" s="277"/>
      <c r="F709" s="276" t="s">
        <v>1035</v>
      </c>
      <c r="G709" s="302">
        <f t="shared" si="381"/>
        <v>13215.6</v>
      </c>
      <c r="H709" s="310">
        <f t="shared" si="381"/>
        <v>13215.6</v>
      </c>
      <c r="I709" s="310">
        <f t="shared" si="381"/>
        <v>15858.7</v>
      </c>
      <c r="J709" s="310">
        <f t="shared" si="381"/>
        <v>15858.7</v>
      </c>
      <c r="K709" s="310">
        <f t="shared" si="381"/>
        <v>15858.7</v>
      </c>
      <c r="L709" s="310">
        <f t="shared" si="381"/>
        <v>15858.7</v>
      </c>
    </row>
    <row r="710" spans="1:12">
      <c r="A710" s="275"/>
      <c r="B710" s="275"/>
      <c r="C710" s="275"/>
      <c r="D710" s="276"/>
      <c r="E710" s="277"/>
      <c r="F710" s="276" t="s">
        <v>1036</v>
      </c>
      <c r="G710" s="302">
        <f t="shared" si="381"/>
        <v>13215.6</v>
      </c>
      <c r="H710" s="310">
        <f t="shared" si="381"/>
        <v>13215.6</v>
      </c>
      <c r="I710" s="310">
        <f t="shared" si="381"/>
        <v>15858.7</v>
      </c>
      <c r="J710" s="310">
        <f t="shared" si="381"/>
        <v>15858.7</v>
      </c>
      <c r="K710" s="310">
        <f t="shared" si="381"/>
        <v>15858.7</v>
      </c>
      <c r="L710" s="310">
        <f t="shared" si="381"/>
        <v>15858.7</v>
      </c>
    </row>
    <row r="711" spans="1:12" ht="25.5">
      <c r="A711" s="275"/>
      <c r="B711" s="275"/>
      <c r="C711" s="275"/>
      <c r="D711" s="276"/>
      <c r="E711" s="277"/>
      <c r="F711" s="300" t="s">
        <v>1050</v>
      </c>
      <c r="G711" s="302">
        <v>13215.6</v>
      </c>
      <c r="H711" s="378">
        <f>+'Հ3 Մաս 1'!G106</f>
        <v>13215.6</v>
      </c>
      <c r="I711" s="378">
        <f>+'Հ3 Մաս 1'!H106</f>
        <v>15858.7</v>
      </c>
      <c r="J711" s="378">
        <f>+'Հ3 Մաս 1'!P106</f>
        <v>15858.7</v>
      </c>
      <c r="K711" s="378">
        <f>+'Հ3 Մաս 1'!Q106</f>
        <v>15858.7</v>
      </c>
      <c r="L711" s="378">
        <f>+'Հ3 Մաս 1'!R106</f>
        <v>15858.7</v>
      </c>
    </row>
    <row r="712" spans="1:12">
      <c r="A712" s="275"/>
      <c r="B712" s="275"/>
      <c r="C712" s="275"/>
      <c r="D712" s="276"/>
      <c r="E712" s="277"/>
      <c r="F712" s="316" t="s">
        <v>418</v>
      </c>
      <c r="G712" s="309">
        <f t="shared" ref="G712:I712" si="382">+G714</f>
        <v>14852.4</v>
      </c>
      <c r="H712" s="310">
        <f t="shared" si="382"/>
        <v>14852.4</v>
      </c>
      <c r="I712" s="310">
        <f t="shared" si="382"/>
        <v>17823.400000000001</v>
      </c>
      <c r="J712" s="310">
        <f t="shared" ref="J712:L712" si="383">+J714</f>
        <v>17823.400000000001</v>
      </c>
      <c r="K712" s="310">
        <f t="shared" si="383"/>
        <v>28734.2</v>
      </c>
      <c r="L712" s="310">
        <f t="shared" si="383"/>
        <v>28734.2</v>
      </c>
    </row>
    <row r="713" spans="1:12" ht="25.5">
      <c r="A713" s="275"/>
      <c r="B713" s="275"/>
      <c r="C713" s="275"/>
      <c r="D713" s="276"/>
      <c r="E713" s="277"/>
      <c r="F713" s="276" t="s">
        <v>1032</v>
      </c>
      <c r="G713" s="307"/>
      <c r="H713" s="310"/>
      <c r="I713" s="310"/>
      <c r="J713" s="310"/>
      <c r="K713" s="310"/>
      <c r="L713" s="310"/>
    </row>
    <row r="714" spans="1:12">
      <c r="A714" s="275"/>
      <c r="B714" s="275"/>
      <c r="C714" s="275"/>
      <c r="D714" s="276"/>
      <c r="E714" s="277"/>
      <c r="F714" s="276" t="s">
        <v>1033</v>
      </c>
      <c r="G714" s="302">
        <f t="shared" ref="G714:L717" si="384">+G715</f>
        <v>14852.4</v>
      </c>
      <c r="H714" s="310">
        <f t="shared" si="384"/>
        <v>14852.4</v>
      </c>
      <c r="I714" s="310">
        <f t="shared" si="384"/>
        <v>17823.400000000001</v>
      </c>
      <c r="J714" s="310">
        <f t="shared" si="384"/>
        <v>17823.400000000001</v>
      </c>
      <c r="K714" s="310">
        <f t="shared" si="384"/>
        <v>28734.2</v>
      </c>
      <c r="L714" s="310">
        <f t="shared" si="384"/>
        <v>28734.2</v>
      </c>
    </row>
    <row r="715" spans="1:12">
      <c r="A715" s="275"/>
      <c r="B715" s="275"/>
      <c r="C715" s="275"/>
      <c r="D715" s="276"/>
      <c r="E715" s="277"/>
      <c r="F715" s="276" t="s">
        <v>1034</v>
      </c>
      <c r="G715" s="302">
        <f t="shared" si="384"/>
        <v>14852.4</v>
      </c>
      <c r="H715" s="310">
        <f t="shared" si="384"/>
        <v>14852.4</v>
      </c>
      <c r="I715" s="310">
        <f t="shared" si="384"/>
        <v>17823.400000000001</v>
      </c>
      <c r="J715" s="310">
        <f t="shared" si="384"/>
        <v>17823.400000000001</v>
      </c>
      <c r="K715" s="310">
        <f t="shared" si="384"/>
        <v>28734.2</v>
      </c>
      <c r="L715" s="310">
        <f t="shared" si="384"/>
        <v>28734.2</v>
      </c>
    </row>
    <row r="716" spans="1:12">
      <c r="A716" s="275"/>
      <c r="B716" s="275"/>
      <c r="C716" s="275"/>
      <c r="D716" s="276"/>
      <c r="E716" s="277"/>
      <c r="F716" s="276" t="s">
        <v>1035</v>
      </c>
      <c r="G716" s="302">
        <f t="shared" si="384"/>
        <v>14852.4</v>
      </c>
      <c r="H716" s="310">
        <f t="shared" si="384"/>
        <v>14852.4</v>
      </c>
      <c r="I716" s="310">
        <f t="shared" si="384"/>
        <v>17823.400000000001</v>
      </c>
      <c r="J716" s="310">
        <f t="shared" si="384"/>
        <v>17823.400000000001</v>
      </c>
      <c r="K716" s="310">
        <f t="shared" si="384"/>
        <v>28734.2</v>
      </c>
      <c r="L716" s="310">
        <f t="shared" si="384"/>
        <v>28734.2</v>
      </c>
    </row>
    <row r="717" spans="1:12">
      <c r="A717" s="275"/>
      <c r="B717" s="275"/>
      <c r="C717" s="275"/>
      <c r="D717" s="276"/>
      <c r="E717" s="277"/>
      <c r="F717" s="276" t="s">
        <v>1036</v>
      </c>
      <c r="G717" s="302">
        <f t="shared" si="384"/>
        <v>14852.4</v>
      </c>
      <c r="H717" s="310">
        <f t="shared" si="384"/>
        <v>14852.4</v>
      </c>
      <c r="I717" s="310">
        <f t="shared" si="384"/>
        <v>17823.400000000001</v>
      </c>
      <c r="J717" s="310">
        <f t="shared" si="384"/>
        <v>17823.400000000001</v>
      </c>
      <c r="K717" s="310">
        <f t="shared" si="384"/>
        <v>28734.2</v>
      </c>
      <c r="L717" s="310">
        <f t="shared" si="384"/>
        <v>28734.2</v>
      </c>
    </row>
    <row r="718" spans="1:12" ht="25.5">
      <c r="A718" s="275"/>
      <c r="B718" s="275"/>
      <c r="C718" s="275"/>
      <c r="D718" s="276"/>
      <c r="E718" s="277"/>
      <c r="F718" s="300" t="s">
        <v>1050</v>
      </c>
      <c r="G718" s="302">
        <v>14852.4</v>
      </c>
      <c r="H718" s="378">
        <f>+'Հ3 Մաս 1'!G107</f>
        <v>14852.4</v>
      </c>
      <c r="I718" s="378">
        <f>+'Հ3 Մաս 1'!H107</f>
        <v>17823.400000000001</v>
      </c>
      <c r="J718" s="378">
        <f>+'Հ3 Մաս 1'!P107</f>
        <v>17823.400000000001</v>
      </c>
      <c r="K718" s="378">
        <f>+'Հ3 Մաս 1'!Q107</f>
        <v>28734.2</v>
      </c>
      <c r="L718" s="378">
        <f>+'Հ3 Մաս 1'!R107</f>
        <v>28734.2</v>
      </c>
    </row>
    <row r="719" spans="1:12">
      <c r="A719" s="275" t="s">
        <v>1028</v>
      </c>
      <c r="B719" s="275" t="s">
        <v>1140</v>
      </c>
      <c r="C719" s="275" t="s">
        <v>1148</v>
      </c>
      <c r="D719" s="276"/>
      <c r="E719" s="277" t="s">
        <v>1133</v>
      </c>
      <c r="F719" s="276" t="s">
        <v>1149</v>
      </c>
      <c r="G719" s="302">
        <f t="shared" ref="G719:I719" si="385">+G721</f>
        <v>40628.69</v>
      </c>
      <c r="H719" s="310">
        <f t="shared" si="385"/>
        <v>36109.449999999997</v>
      </c>
      <c r="I719" s="310">
        <f t="shared" si="385"/>
        <v>46800</v>
      </c>
      <c r="J719" s="310">
        <f t="shared" ref="J719:L719" si="386">+J721</f>
        <v>46800</v>
      </c>
      <c r="K719" s="310">
        <f t="shared" si="386"/>
        <v>96000</v>
      </c>
      <c r="L719" s="310">
        <f t="shared" si="386"/>
        <v>100000</v>
      </c>
    </row>
    <row r="720" spans="1:12">
      <c r="A720" s="275"/>
      <c r="B720" s="275"/>
      <c r="C720" s="275"/>
      <c r="D720" s="276"/>
      <c r="E720" s="277"/>
      <c r="F720" s="276" t="s">
        <v>73</v>
      </c>
      <c r="G720" s="307"/>
      <c r="H720" s="310"/>
      <c r="I720" s="310"/>
      <c r="J720" s="310"/>
      <c r="K720" s="310"/>
      <c r="L720" s="310"/>
    </row>
    <row r="721" spans="1:12">
      <c r="A721" s="275"/>
      <c r="B721" s="275"/>
      <c r="C721" s="275"/>
      <c r="D721" s="276"/>
      <c r="E721" s="277"/>
      <c r="F721" s="294" t="s">
        <v>353</v>
      </c>
      <c r="G721" s="309">
        <f t="shared" ref="G721:I721" si="387">+G723</f>
        <v>40628.69</v>
      </c>
      <c r="H721" s="310">
        <f t="shared" si="387"/>
        <v>36109.449999999997</v>
      </c>
      <c r="I721" s="310">
        <f t="shared" si="387"/>
        <v>46800</v>
      </c>
      <c r="J721" s="310">
        <f t="shared" ref="J721:L721" si="388">+J723</f>
        <v>46800</v>
      </c>
      <c r="K721" s="310">
        <f t="shared" si="388"/>
        <v>96000</v>
      </c>
      <c r="L721" s="310">
        <f t="shared" si="388"/>
        <v>100000</v>
      </c>
    </row>
    <row r="722" spans="1:12" ht="25.5">
      <c r="A722" s="275"/>
      <c r="B722" s="275"/>
      <c r="C722" s="275"/>
      <c r="D722" s="276"/>
      <c r="E722" s="277"/>
      <c r="F722" s="276" t="s">
        <v>1032</v>
      </c>
      <c r="G722" s="307"/>
      <c r="H722" s="310"/>
      <c r="I722" s="310"/>
      <c r="J722" s="310"/>
      <c r="K722" s="310"/>
      <c r="L722" s="310"/>
    </row>
    <row r="723" spans="1:12">
      <c r="A723" s="275"/>
      <c r="B723" s="275"/>
      <c r="C723" s="275"/>
      <c r="D723" s="276"/>
      <c r="E723" s="277"/>
      <c r="F723" s="276" t="s">
        <v>1033</v>
      </c>
      <c r="G723" s="302">
        <f t="shared" ref="G723:L725" si="389">+G724</f>
        <v>40628.69</v>
      </c>
      <c r="H723" s="310">
        <f t="shared" si="389"/>
        <v>36109.449999999997</v>
      </c>
      <c r="I723" s="310">
        <f t="shared" si="389"/>
        <v>46800</v>
      </c>
      <c r="J723" s="310">
        <f t="shared" si="389"/>
        <v>46800</v>
      </c>
      <c r="K723" s="310">
        <f t="shared" si="389"/>
        <v>96000</v>
      </c>
      <c r="L723" s="310">
        <f t="shared" si="389"/>
        <v>100000</v>
      </c>
    </row>
    <row r="724" spans="1:12">
      <c r="A724" s="275"/>
      <c r="B724" s="275"/>
      <c r="C724" s="275"/>
      <c r="D724" s="276"/>
      <c r="E724" s="277"/>
      <c r="F724" s="276" t="s">
        <v>1034</v>
      </c>
      <c r="G724" s="302">
        <f t="shared" si="389"/>
        <v>40628.69</v>
      </c>
      <c r="H724" s="310">
        <f t="shared" si="389"/>
        <v>36109.449999999997</v>
      </c>
      <c r="I724" s="310">
        <f t="shared" si="389"/>
        <v>46800</v>
      </c>
      <c r="J724" s="310">
        <f t="shared" si="389"/>
        <v>46800</v>
      </c>
      <c r="K724" s="310">
        <f t="shared" si="389"/>
        <v>96000</v>
      </c>
      <c r="L724" s="310">
        <f t="shared" si="389"/>
        <v>100000</v>
      </c>
    </row>
    <row r="725" spans="1:12">
      <c r="A725" s="275"/>
      <c r="B725" s="275"/>
      <c r="C725" s="275"/>
      <c r="D725" s="276"/>
      <c r="E725" s="277"/>
      <c r="F725" s="276" t="s">
        <v>1035</v>
      </c>
      <c r="G725" s="302">
        <f t="shared" si="389"/>
        <v>40628.69</v>
      </c>
      <c r="H725" s="310">
        <f t="shared" si="389"/>
        <v>36109.449999999997</v>
      </c>
      <c r="I725" s="310">
        <f t="shared" si="389"/>
        <v>46800</v>
      </c>
      <c r="J725" s="310">
        <f t="shared" si="389"/>
        <v>46800</v>
      </c>
      <c r="K725" s="310">
        <f t="shared" si="389"/>
        <v>96000</v>
      </c>
      <c r="L725" s="310">
        <f t="shared" si="389"/>
        <v>100000</v>
      </c>
    </row>
    <row r="726" spans="1:12">
      <c r="A726" s="275"/>
      <c r="B726" s="275"/>
      <c r="C726" s="275"/>
      <c r="D726" s="276"/>
      <c r="E726" s="277"/>
      <c r="F726" s="276" t="s">
        <v>1036</v>
      </c>
      <c r="G726" s="302">
        <f t="shared" ref="G726:I726" si="390">+G727+G728</f>
        <v>40628.69</v>
      </c>
      <c r="H726" s="310">
        <f t="shared" si="390"/>
        <v>36109.449999999997</v>
      </c>
      <c r="I726" s="310">
        <f t="shared" si="390"/>
        <v>46800</v>
      </c>
      <c r="J726" s="310">
        <f t="shared" ref="J726:L726" si="391">+J727+J728</f>
        <v>46800</v>
      </c>
      <c r="K726" s="310">
        <f t="shared" si="391"/>
        <v>96000</v>
      </c>
      <c r="L726" s="310">
        <f t="shared" si="391"/>
        <v>100000</v>
      </c>
    </row>
    <row r="727" spans="1:12" ht="14.25" customHeight="1">
      <c r="A727" s="275"/>
      <c r="B727" s="275"/>
      <c r="C727" s="275"/>
      <c r="D727" s="276"/>
      <c r="E727" s="277"/>
      <c r="F727" s="300" t="s">
        <v>1050</v>
      </c>
      <c r="G727" s="302">
        <v>22878.6</v>
      </c>
      <c r="H727" s="378">
        <v>17092.84</v>
      </c>
      <c r="I727" s="378">
        <v>20800</v>
      </c>
      <c r="J727" s="380">
        <f>+'Հ3 Մաս 1'!P108</f>
        <v>46800</v>
      </c>
      <c r="K727" s="380">
        <f>+'Հ3 Մաս 1'!Q108</f>
        <v>96000</v>
      </c>
      <c r="L727" s="380">
        <f>+'Հ3 Մաս 1'!R108</f>
        <v>100000</v>
      </c>
    </row>
    <row r="728" spans="1:12">
      <c r="A728" s="275"/>
      <c r="B728" s="275"/>
      <c r="C728" s="275"/>
      <c r="D728" s="276"/>
      <c r="E728" s="277"/>
      <c r="F728" s="300" t="s">
        <v>1037</v>
      </c>
      <c r="G728" s="302">
        <v>17750.09</v>
      </c>
      <c r="H728" s="378">
        <v>19016.61</v>
      </c>
      <c r="I728" s="378">
        <v>26000</v>
      </c>
      <c r="J728" s="380"/>
      <c r="K728" s="380"/>
      <c r="L728" s="380"/>
    </row>
    <row r="729" spans="1:12">
      <c r="A729" s="275" t="s">
        <v>1028</v>
      </c>
      <c r="B729" s="275" t="s">
        <v>1140</v>
      </c>
      <c r="C729" s="275" t="s">
        <v>1140</v>
      </c>
      <c r="D729" s="276"/>
      <c r="E729" s="277" t="s">
        <v>1045</v>
      </c>
      <c r="F729" s="276" t="s">
        <v>1150</v>
      </c>
      <c r="G729" s="302">
        <f t="shared" ref="G729:I729" si="392">+G731</f>
        <v>44595.44</v>
      </c>
      <c r="H729" s="310">
        <f t="shared" si="392"/>
        <v>34656.06</v>
      </c>
      <c r="I729" s="310">
        <f t="shared" si="392"/>
        <v>40625</v>
      </c>
      <c r="J729" s="310">
        <f t="shared" ref="J729:L729" si="393">+J731</f>
        <v>40625</v>
      </c>
      <c r="K729" s="310">
        <f t="shared" si="393"/>
        <v>50000</v>
      </c>
      <c r="L729" s="310">
        <f t="shared" si="393"/>
        <v>50000</v>
      </c>
    </row>
    <row r="730" spans="1:12">
      <c r="A730" s="275"/>
      <c r="B730" s="275"/>
      <c r="C730" s="275"/>
      <c r="D730" s="276"/>
      <c r="E730" s="277"/>
      <c r="F730" s="276" t="s">
        <v>73</v>
      </c>
      <c r="G730" s="307"/>
      <c r="H730" s="310"/>
      <c r="I730" s="310"/>
      <c r="J730" s="310"/>
      <c r="K730" s="310"/>
      <c r="L730" s="310"/>
    </row>
    <row r="731" spans="1:12">
      <c r="A731" s="275"/>
      <c r="B731" s="275"/>
      <c r="C731" s="275"/>
      <c r="D731" s="276"/>
      <c r="E731" s="277"/>
      <c r="F731" s="294" t="s">
        <v>353</v>
      </c>
      <c r="G731" s="309">
        <f t="shared" ref="G731:I731" si="394">+G733</f>
        <v>44595.44</v>
      </c>
      <c r="H731" s="310">
        <f t="shared" si="394"/>
        <v>34656.06</v>
      </c>
      <c r="I731" s="310">
        <f t="shared" si="394"/>
        <v>40625</v>
      </c>
      <c r="J731" s="310">
        <f t="shared" ref="J731:L731" si="395">+J733</f>
        <v>40625</v>
      </c>
      <c r="K731" s="310">
        <f t="shared" si="395"/>
        <v>50000</v>
      </c>
      <c r="L731" s="310">
        <f t="shared" si="395"/>
        <v>50000</v>
      </c>
    </row>
    <row r="732" spans="1:12" ht="25.5">
      <c r="A732" s="275"/>
      <c r="B732" s="275"/>
      <c r="C732" s="275"/>
      <c r="D732" s="276"/>
      <c r="E732" s="277"/>
      <c r="F732" s="276" t="s">
        <v>1032</v>
      </c>
      <c r="G732" s="307"/>
      <c r="H732" s="310"/>
      <c r="I732" s="310"/>
      <c r="J732" s="310"/>
      <c r="K732" s="310"/>
      <c r="L732" s="310"/>
    </row>
    <row r="733" spans="1:12">
      <c r="A733" s="275"/>
      <c r="B733" s="275"/>
      <c r="C733" s="275"/>
      <c r="D733" s="276"/>
      <c r="E733" s="277"/>
      <c r="F733" s="276" t="s">
        <v>1033</v>
      </c>
      <c r="G733" s="302">
        <f t="shared" ref="G733:L735" si="396">+G734</f>
        <v>44595.44</v>
      </c>
      <c r="H733" s="310">
        <f t="shared" si="396"/>
        <v>34656.06</v>
      </c>
      <c r="I733" s="310">
        <f t="shared" si="396"/>
        <v>40625</v>
      </c>
      <c r="J733" s="310">
        <f t="shared" si="396"/>
        <v>40625</v>
      </c>
      <c r="K733" s="310">
        <f t="shared" si="396"/>
        <v>50000</v>
      </c>
      <c r="L733" s="310">
        <f t="shared" si="396"/>
        <v>50000</v>
      </c>
    </row>
    <row r="734" spans="1:12">
      <c r="A734" s="275"/>
      <c r="B734" s="275"/>
      <c r="C734" s="275"/>
      <c r="D734" s="276"/>
      <c r="E734" s="277"/>
      <c r="F734" s="276" t="s">
        <v>1034</v>
      </c>
      <c r="G734" s="302">
        <f t="shared" si="396"/>
        <v>44595.44</v>
      </c>
      <c r="H734" s="310">
        <f t="shared" si="396"/>
        <v>34656.06</v>
      </c>
      <c r="I734" s="310">
        <f t="shared" si="396"/>
        <v>40625</v>
      </c>
      <c r="J734" s="310">
        <f t="shared" si="396"/>
        <v>40625</v>
      </c>
      <c r="K734" s="310">
        <f t="shared" si="396"/>
        <v>50000</v>
      </c>
      <c r="L734" s="310">
        <f t="shared" si="396"/>
        <v>50000</v>
      </c>
    </row>
    <row r="735" spans="1:12">
      <c r="A735" s="275"/>
      <c r="B735" s="275"/>
      <c r="C735" s="275"/>
      <c r="D735" s="276"/>
      <c r="E735" s="277"/>
      <c r="F735" s="276" t="s">
        <v>1035</v>
      </c>
      <c r="G735" s="302">
        <f t="shared" si="396"/>
        <v>44595.44</v>
      </c>
      <c r="H735" s="310">
        <f t="shared" si="396"/>
        <v>34656.06</v>
      </c>
      <c r="I735" s="310">
        <f t="shared" si="396"/>
        <v>40625</v>
      </c>
      <c r="J735" s="310">
        <f t="shared" si="396"/>
        <v>40625</v>
      </c>
      <c r="K735" s="310">
        <f t="shared" si="396"/>
        <v>50000</v>
      </c>
      <c r="L735" s="310">
        <f t="shared" si="396"/>
        <v>50000</v>
      </c>
    </row>
    <row r="736" spans="1:12">
      <c r="A736" s="275"/>
      <c r="B736" s="275"/>
      <c r="C736" s="275"/>
      <c r="D736" s="276"/>
      <c r="E736" s="277"/>
      <c r="F736" s="276" t="s">
        <v>1036</v>
      </c>
      <c r="G736" s="302">
        <f t="shared" ref="G736:I736" si="397">+G737+G738</f>
        <v>44595.44</v>
      </c>
      <c r="H736" s="310">
        <f t="shared" si="397"/>
        <v>34656.06</v>
      </c>
      <c r="I736" s="310">
        <f t="shared" si="397"/>
        <v>40625</v>
      </c>
      <c r="J736" s="310">
        <f t="shared" ref="J736:L736" si="398">+J737+J738</f>
        <v>40625</v>
      </c>
      <c r="K736" s="310">
        <f t="shared" si="398"/>
        <v>50000</v>
      </c>
      <c r="L736" s="310">
        <f t="shared" si="398"/>
        <v>50000</v>
      </c>
    </row>
    <row r="737" spans="1:12" ht="25.5">
      <c r="A737" s="275"/>
      <c r="B737" s="275"/>
      <c r="C737" s="275"/>
      <c r="D737" s="276"/>
      <c r="E737" s="277"/>
      <c r="F737" s="300" t="s">
        <v>1050</v>
      </c>
      <c r="G737" s="302">
        <v>39468.6</v>
      </c>
      <c r="H737" s="310">
        <v>15880.29</v>
      </c>
      <c r="I737" s="310">
        <v>0</v>
      </c>
      <c r="J737" s="380"/>
      <c r="K737" s="380"/>
      <c r="L737" s="380"/>
    </row>
    <row r="738" spans="1:12">
      <c r="A738" s="275"/>
      <c r="B738" s="275"/>
      <c r="C738" s="275"/>
      <c r="D738" s="276"/>
      <c r="E738" s="277"/>
      <c r="F738" s="300" t="s">
        <v>1037</v>
      </c>
      <c r="G738" s="302">
        <v>5126.84</v>
      </c>
      <c r="H738" s="310">
        <v>18775.77</v>
      </c>
      <c r="I738" s="310">
        <f>+'Հ3 Մաս 1'!H109</f>
        <v>40625</v>
      </c>
      <c r="J738" s="380">
        <f>+'Հ3 Մաս 1'!P109</f>
        <v>40625</v>
      </c>
      <c r="K738" s="380">
        <f>+'Հ3 Մաս 1'!Q109</f>
        <v>50000</v>
      </c>
      <c r="L738" s="380">
        <f>+'Հ3 Մաս 1'!R109</f>
        <v>50000</v>
      </c>
    </row>
    <row r="739" spans="1:12" ht="25.5">
      <c r="A739" s="275" t="s">
        <v>1028</v>
      </c>
      <c r="B739" s="275" t="s">
        <v>1140</v>
      </c>
      <c r="C739" s="275" t="s">
        <v>1141</v>
      </c>
      <c r="D739" s="276"/>
      <c r="E739" s="277" t="s">
        <v>1136</v>
      </c>
      <c r="F739" s="276" t="s">
        <v>1151</v>
      </c>
      <c r="G739" s="302">
        <f t="shared" ref="G739:I739" si="399">+G741</f>
        <v>10618.8</v>
      </c>
      <c r="H739" s="310">
        <f t="shared" si="399"/>
        <v>5262.7</v>
      </c>
      <c r="I739" s="310">
        <f t="shared" si="399"/>
        <v>6000</v>
      </c>
      <c r="J739" s="310">
        <f t="shared" ref="J739:L739" si="400">+J741</f>
        <v>6000</v>
      </c>
      <c r="K739" s="310">
        <f t="shared" si="400"/>
        <v>50000</v>
      </c>
      <c r="L739" s="310">
        <f t="shared" si="400"/>
        <v>50000</v>
      </c>
    </row>
    <row r="740" spans="1:12">
      <c r="A740" s="275"/>
      <c r="B740" s="275"/>
      <c r="C740" s="275"/>
      <c r="D740" s="276"/>
      <c r="E740" s="277"/>
      <c r="F740" s="276" t="s">
        <v>73</v>
      </c>
      <c r="G740" s="307"/>
      <c r="H740" s="310"/>
      <c r="I740" s="310"/>
      <c r="J740" s="310"/>
      <c r="K740" s="310"/>
      <c r="L740" s="310"/>
    </row>
    <row r="741" spans="1:12">
      <c r="A741" s="275"/>
      <c r="B741" s="275"/>
      <c r="C741" s="275"/>
      <c r="D741" s="276"/>
      <c r="E741" s="277"/>
      <c r="F741" s="294" t="s">
        <v>353</v>
      </c>
      <c r="G741" s="309">
        <f t="shared" ref="G741:I741" si="401">+G743</f>
        <v>10618.8</v>
      </c>
      <c r="H741" s="310">
        <f t="shared" si="401"/>
        <v>5262.7</v>
      </c>
      <c r="I741" s="310">
        <f t="shared" si="401"/>
        <v>6000</v>
      </c>
      <c r="J741" s="310">
        <f t="shared" ref="J741:L741" si="402">+J743</f>
        <v>6000</v>
      </c>
      <c r="K741" s="310">
        <f t="shared" si="402"/>
        <v>50000</v>
      </c>
      <c r="L741" s="310">
        <f t="shared" si="402"/>
        <v>50000</v>
      </c>
    </row>
    <row r="742" spans="1:12" ht="25.5">
      <c r="A742" s="275"/>
      <c r="B742" s="275"/>
      <c r="C742" s="275"/>
      <c r="D742" s="276"/>
      <c r="E742" s="277"/>
      <c r="F742" s="276" t="s">
        <v>1032</v>
      </c>
      <c r="G742" s="307"/>
      <c r="H742" s="310"/>
      <c r="I742" s="310"/>
      <c r="J742" s="310"/>
      <c r="K742" s="310"/>
      <c r="L742" s="310"/>
    </row>
    <row r="743" spans="1:12">
      <c r="A743" s="275"/>
      <c r="B743" s="275"/>
      <c r="C743" s="275"/>
      <c r="D743" s="276"/>
      <c r="E743" s="277"/>
      <c r="F743" s="276" t="s">
        <v>1033</v>
      </c>
      <c r="G743" s="302">
        <f t="shared" ref="G743:L746" si="403">+G744</f>
        <v>10618.8</v>
      </c>
      <c r="H743" s="310">
        <f t="shared" si="403"/>
        <v>5262.7</v>
      </c>
      <c r="I743" s="310">
        <f t="shared" si="403"/>
        <v>6000</v>
      </c>
      <c r="J743" s="310">
        <f t="shared" si="403"/>
        <v>6000</v>
      </c>
      <c r="K743" s="310">
        <f t="shared" si="403"/>
        <v>50000</v>
      </c>
      <c r="L743" s="310">
        <f t="shared" si="403"/>
        <v>50000</v>
      </c>
    </row>
    <row r="744" spans="1:12">
      <c r="A744" s="275"/>
      <c r="B744" s="275"/>
      <c r="C744" s="275"/>
      <c r="D744" s="276"/>
      <c r="E744" s="277"/>
      <c r="F744" s="276" t="s">
        <v>1034</v>
      </c>
      <c r="G744" s="302">
        <f t="shared" si="403"/>
        <v>10618.8</v>
      </c>
      <c r="H744" s="310">
        <f t="shared" si="403"/>
        <v>5262.7</v>
      </c>
      <c r="I744" s="310">
        <f t="shared" si="403"/>
        <v>6000</v>
      </c>
      <c r="J744" s="310">
        <f t="shared" si="403"/>
        <v>6000</v>
      </c>
      <c r="K744" s="310">
        <f t="shared" si="403"/>
        <v>50000</v>
      </c>
      <c r="L744" s="310">
        <f t="shared" si="403"/>
        <v>50000</v>
      </c>
    </row>
    <row r="745" spans="1:12">
      <c r="A745" s="275"/>
      <c r="B745" s="275"/>
      <c r="C745" s="275"/>
      <c r="D745" s="276"/>
      <c r="E745" s="277"/>
      <c r="F745" s="276" t="s">
        <v>1035</v>
      </c>
      <c r="G745" s="302">
        <f t="shared" si="403"/>
        <v>10618.8</v>
      </c>
      <c r="H745" s="310">
        <f t="shared" si="403"/>
        <v>5262.7</v>
      </c>
      <c r="I745" s="310">
        <f t="shared" si="403"/>
        <v>6000</v>
      </c>
      <c r="J745" s="310">
        <f t="shared" si="403"/>
        <v>6000</v>
      </c>
      <c r="K745" s="310">
        <f t="shared" si="403"/>
        <v>50000</v>
      </c>
      <c r="L745" s="310">
        <f t="shared" si="403"/>
        <v>50000</v>
      </c>
    </row>
    <row r="746" spans="1:12">
      <c r="A746" s="275"/>
      <c r="B746" s="275"/>
      <c r="C746" s="275"/>
      <c r="D746" s="276"/>
      <c r="E746" s="277"/>
      <c r="F746" s="276" t="s">
        <v>1036</v>
      </c>
      <c r="G746" s="302">
        <f t="shared" si="403"/>
        <v>10618.8</v>
      </c>
      <c r="H746" s="310">
        <f t="shared" si="403"/>
        <v>5262.7</v>
      </c>
      <c r="I746" s="310">
        <f t="shared" si="403"/>
        <v>6000</v>
      </c>
      <c r="J746" s="310">
        <f t="shared" si="403"/>
        <v>6000</v>
      </c>
      <c r="K746" s="310">
        <f t="shared" si="403"/>
        <v>50000</v>
      </c>
      <c r="L746" s="310">
        <f t="shared" si="403"/>
        <v>50000</v>
      </c>
    </row>
    <row r="747" spans="1:12" ht="25.5">
      <c r="A747" s="275"/>
      <c r="B747" s="275"/>
      <c r="C747" s="275"/>
      <c r="D747" s="276"/>
      <c r="E747" s="277"/>
      <c r="F747" s="300" t="s">
        <v>1050</v>
      </c>
      <c r="G747" s="302">
        <v>10618.8</v>
      </c>
      <c r="H747" s="310">
        <f>+'Հ3 Մաս 1'!G110</f>
        <v>5262.7</v>
      </c>
      <c r="I747" s="310">
        <f>+'Հ3 Մաս 1'!H110</f>
        <v>6000</v>
      </c>
      <c r="J747" s="310">
        <f>+'Հ3 Մաս 1'!P110</f>
        <v>6000</v>
      </c>
      <c r="K747" s="310">
        <f>+'Հ3 Մաս 1'!Q110</f>
        <v>50000</v>
      </c>
      <c r="L747" s="310">
        <f>+'Հ3 Մաս 1'!R110</f>
        <v>50000</v>
      </c>
    </row>
    <row r="748" spans="1:12" ht="25.5">
      <c r="A748" s="275" t="s">
        <v>1028</v>
      </c>
      <c r="B748" s="275" t="s">
        <v>1140</v>
      </c>
      <c r="C748" s="275" t="s">
        <v>1140</v>
      </c>
      <c r="D748" s="276"/>
      <c r="E748" s="277" t="s">
        <v>1152</v>
      </c>
      <c r="F748" s="276" t="s">
        <v>1153</v>
      </c>
      <c r="G748" s="302">
        <f t="shared" ref="G748:I748" si="404">+G750</f>
        <v>29634</v>
      </c>
      <c r="H748" s="310">
        <f t="shared" si="404"/>
        <v>24026.400000000001</v>
      </c>
      <c r="I748" s="310">
        <f t="shared" si="404"/>
        <v>11750.4</v>
      </c>
      <c r="J748" s="310">
        <f t="shared" ref="J748:L748" si="405">+J750</f>
        <v>11750.4</v>
      </c>
      <c r="K748" s="310">
        <f t="shared" si="405"/>
        <v>11750.4</v>
      </c>
      <c r="L748" s="310">
        <f t="shared" si="405"/>
        <v>11750.4</v>
      </c>
    </row>
    <row r="749" spans="1:12">
      <c r="A749" s="275"/>
      <c r="B749" s="275"/>
      <c r="C749" s="275"/>
      <c r="D749" s="276"/>
      <c r="E749" s="277"/>
      <c r="F749" s="276" t="s">
        <v>73</v>
      </c>
      <c r="G749" s="307"/>
      <c r="H749" s="310"/>
      <c r="I749" s="310"/>
      <c r="J749" s="310"/>
      <c r="K749" s="310"/>
      <c r="L749" s="310"/>
    </row>
    <row r="750" spans="1:12">
      <c r="A750" s="275"/>
      <c r="B750" s="275"/>
      <c r="C750" s="275"/>
      <c r="D750" s="276"/>
      <c r="E750" s="277"/>
      <c r="F750" s="294" t="s">
        <v>353</v>
      </c>
      <c r="G750" s="309">
        <f t="shared" ref="G750:I750" si="406">+G752</f>
        <v>29634</v>
      </c>
      <c r="H750" s="310">
        <f t="shared" si="406"/>
        <v>24026.400000000001</v>
      </c>
      <c r="I750" s="310">
        <f t="shared" si="406"/>
        <v>11750.4</v>
      </c>
      <c r="J750" s="310">
        <f t="shared" ref="J750:L750" si="407">+J752</f>
        <v>11750.4</v>
      </c>
      <c r="K750" s="310">
        <f t="shared" si="407"/>
        <v>11750.4</v>
      </c>
      <c r="L750" s="310">
        <f t="shared" si="407"/>
        <v>11750.4</v>
      </c>
    </row>
    <row r="751" spans="1:12" ht="25.5">
      <c r="A751" s="275"/>
      <c r="B751" s="275"/>
      <c r="C751" s="275"/>
      <c r="D751" s="276"/>
      <c r="E751" s="277"/>
      <c r="F751" s="276" t="s">
        <v>1032</v>
      </c>
      <c r="G751" s="307"/>
      <c r="H751" s="310"/>
      <c r="I751" s="310"/>
      <c r="J751" s="310"/>
      <c r="K751" s="310"/>
      <c r="L751" s="310"/>
    </row>
    <row r="752" spans="1:12">
      <c r="A752" s="275"/>
      <c r="B752" s="275"/>
      <c r="C752" s="275"/>
      <c r="D752" s="276"/>
      <c r="E752" s="277"/>
      <c r="F752" s="276" t="s">
        <v>1033</v>
      </c>
      <c r="G752" s="302">
        <f t="shared" ref="G752:L755" si="408">+G753</f>
        <v>29634</v>
      </c>
      <c r="H752" s="310">
        <f t="shared" si="408"/>
        <v>24026.400000000001</v>
      </c>
      <c r="I752" s="310">
        <f t="shared" si="408"/>
        <v>11750.4</v>
      </c>
      <c r="J752" s="310">
        <f t="shared" si="408"/>
        <v>11750.4</v>
      </c>
      <c r="K752" s="310">
        <f t="shared" si="408"/>
        <v>11750.4</v>
      </c>
      <c r="L752" s="310">
        <f t="shared" si="408"/>
        <v>11750.4</v>
      </c>
    </row>
    <row r="753" spans="1:12">
      <c r="A753" s="275"/>
      <c r="B753" s="275"/>
      <c r="C753" s="275"/>
      <c r="D753" s="276"/>
      <c r="E753" s="277"/>
      <c r="F753" s="276" t="s">
        <v>1034</v>
      </c>
      <c r="G753" s="302">
        <f t="shared" si="408"/>
        <v>29634</v>
      </c>
      <c r="H753" s="310">
        <f t="shared" si="408"/>
        <v>24026.400000000001</v>
      </c>
      <c r="I753" s="310">
        <f t="shared" si="408"/>
        <v>11750.4</v>
      </c>
      <c r="J753" s="310">
        <f t="shared" si="408"/>
        <v>11750.4</v>
      </c>
      <c r="K753" s="310">
        <f t="shared" si="408"/>
        <v>11750.4</v>
      </c>
      <c r="L753" s="310">
        <f t="shared" si="408"/>
        <v>11750.4</v>
      </c>
    </row>
    <row r="754" spans="1:12">
      <c r="A754" s="275"/>
      <c r="B754" s="275"/>
      <c r="C754" s="275"/>
      <c r="D754" s="276"/>
      <c r="E754" s="277"/>
      <c r="F754" s="276" t="s">
        <v>1035</v>
      </c>
      <c r="G754" s="302">
        <f t="shared" si="408"/>
        <v>29634</v>
      </c>
      <c r="H754" s="310">
        <f t="shared" si="408"/>
        <v>24026.400000000001</v>
      </c>
      <c r="I754" s="310">
        <f t="shared" si="408"/>
        <v>11750.4</v>
      </c>
      <c r="J754" s="310">
        <f t="shared" si="408"/>
        <v>11750.4</v>
      </c>
      <c r="K754" s="310">
        <f t="shared" si="408"/>
        <v>11750.4</v>
      </c>
      <c r="L754" s="310">
        <f t="shared" si="408"/>
        <v>11750.4</v>
      </c>
    </row>
    <row r="755" spans="1:12">
      <c r="A755" s="275"/>
      <c r="B755" s="275"/>
      <c r="C755" s="275"/>
      <c r="D755" s="276"/>
      <c r="E755" s="277"/>
      <c r="F755" s="276" t="s">
        <v>1036</v>
      </c>
      <c r="G755" s="302">
        <f t="shared" si="408"/>
        <v>29634</v>
      </c>
      <c r="H755" s="310">
        <f t="shared" si="408"/>
        <v>24026.400000000001</v>
      </c>
      <c r="I755" s="310">
        <f t="shared" si="408"/>
        <v>11750.4</v>
      </c>
      <c r="J755" s="310">
        <f t="shared" si="408"/>
        <v>11750.4</v>
      </c>
      <c r="K755" s="310">
        <f t="shared" si="408"/>
        <v>11750.4</v>
      </c>
      <c r="L755" s="310">
        <f t="shared" si="408"/>
        <v>11750.4</v>
      </c>
    </row>
    <row r="756" spans="1:12">
      <c r="A756" s="275"/>
      <c r="B756" s="275"/>
      <c r="C756" s="275"/>
      <c r="D756" s="276"/>
      <c r="E756" s="277"/>
      <c r="F756" s="313" t="s">
        <v>1037</v>
      </c>
      <c r="G756" s="302">
        <v>29634</v>
      </c>
      <c r="H756" s="378">
        <f>+'Հ3 Մաս 1'!G111</f>
        <v>24026.400000000001</v>
      </c>
      <c r="I756" s="378">
        <f>+'Հ3 Մաս 1'!H111</f>
        <v>11750.4</v>
      </c>
      <c r="J756" s="378">
        <f>+'Հ3 Մաս 1'!P111</f>
        <v>11750.4</v>
      </c>
      <c r="K756" s="378">
        <f>+'Հ3 Մաս 1'!Q111</f>
        <v>11750.4</v>
      </c>
      <c r="L756" s="378">
        <f>+'Հ3 Մաս 1'!R111</f>
        <v>11750.4</v>
      </c>
    </row>
    <row r="757" spans="1:12">
      <c r="A757" s="275" t="s">
        <v>1028</v>
      </c>
      <c r="B757" s="275" t="s">
        <v>1140</v>
      </c>
      <c r="C757" s="275" t="s">
        <v>1140</v>
      </c>
      <c r="D757" s="276"/>
      <c r="E757" s="277" t="s">
        <v>1154</v>
      </c>
      <c r="F757" s="277" t="s">
        <v>1155</v>
      </c>
      <c r="G757" s="302">
        <f t="shared" ref="G757:I757" si="409">+G759</f>
        <v>62250.03</v>
      </c>
      <c r="H757" s="310">
        <f t="shared" si="409"/>
        <v>179920.8</v>
      </c>
      <c r="I757" s="310">
        <f t="shared" si="409"/>
        <v>133707.4</v>
      </c>
      <c r="J757" s="310">
        <f t="shared" ref="J757:L757" si="410">+J759</f>
        <v>190644.2</v>
      </c>
      <c r="K757" s="310">
        <f t="shared" si="410"/>
        <v>238030.8</v>
      </c>
      <c r="L757" s="310">
        <f t="shared" si="410"/>
        <v>238030.8</v>
      </c>
    </row>
    <row r="758" spans="1:12">
      <c r="A758" s="275"/>
      <c r="B758" s="275"/>
      <c r="C758" s="275"/>
      <c r="D758" s="276"/>
      <c r="E758" s="277"/>
      <c r="F758" s="276" t="s">
        <v>73</v>
      </c>
      <c r="G758" s="307"/>
      <c r="H758" s="310"/>
      <c r="I758" s="310"/>
      <c r="J758" s="310"/>
      <c r="K758" s="310"/>
      <c r="L758" s="310"/>
    </row>
    <row r="759" spans="1:12">
      <c r="A759" s="275"/>
      <c r="B759" s="275"/>
      <c r="C759" s="275"/>
      <c r="D759" s="276"/>
      <c r="E759" s="277"/>
      <c r="F759" s="294" t="s">
        <v>353</v>
      </c>
      <c r="G759" s="309">
        <f t="shared" ref="G759:I759" si="411">+G761</f>
        <v>62250.03</v>
      </c>
      <c r="H759" s="310">
        <f t="shared" si="411"/>
        <v>179920.8</v>
      </c>
      <c r="I759" s="310">
        <f t="shared" si="411"/>
        <v>133707.4</v>
      </c>
      <c r="J759" s="310">
        <f t="shared" ref="J759:L759" si="412">+J761</f>
        <v>190644.2</v>
      </c>
      <c r="K759" s="310">
        <f t="shared" si="412"/>
        <v>238030.8</v>
      </c>
      <c r="L759" s="310">
        <f t="shared" si="412"/>
        <v>238030.8</v>
      </c>
    </row>
    <row r="760" spans="1:12" ht="25.5">
      <c r="A760" s="275"/>
      <c r="B760" s="275"/>
      <c r="C760" s="275"/>
      <c r="D760" s="276"/>
      <c r="E760" s="277"/>
      <c r="F760" s="276" t="s">
        <v>1032</v>
      </c>
      <c r="G760" s="307"/>
      <c r="H760" s="310"/>
      <c r="I760" s="310"/>
      <c r="J760" s="310"/>
      <c r="K760" s="310"/>
      <c r="L760" s="310"/>
    </row>
    <row r="761" spans="1:12">
      <c r="A761" s="275"/>
      <c r="B761" s="275"/>
      <c r="C761" s="275"/>
      <c r="D761" s="276"/>
      <c r="E761" s="277"/>
      <c r="F761" s="276" t="s">
        <v>1033</v>
      </c>
      <c r="G761" s="302">
        <f t="shared" ref="G761:L764" si="413">+G762</f>
        <v>62250.03</v>
      </c>
      <c r="H761" s="310">
        <f t="shared" si="413"/>
        <v>179920.8</v>
      </c>
      <c r="I761" s="310">
        <f t="shared" si="413"/>
        <v>133707.4</v>
      </c>
      <c r="J761" s="310">
        <f t="shared" si="413"/>
        <v>190644.2</v>
      </c>
      <c r="K761" s="310">
        <f t="shared" si="413"/>
        <v>238030.8</v>
      </c>
      <c r="L761" s="310">
        <f t="shared" si="413"/>
        <v>238030.8</v>
      </c>
    </row>
    <row r="762" spans="1:12">
      <c r="A762" s="275"/>
      <c r="B762" s="275"/>
      <c r="C762" s="275"/>
      <c r="D762" s="276"/>
      <c r="E762" s="277"/>
      <c r="F762" s="276" t="s">
        <v>1034</v>
      </c>
      <c r="G762" s="302">
        <f t="shared" si="413"/>
        <v>62250.03</v>
      </c>
      <c r="H762" s="310">
        <f t="shared" si="413"/>
        <v>179920.8</v>
      </c>
      <c r="I762" s="310">
        <f t="shared" si="413"/>
        <v>133707.4</v>
      </c>
      <c r="J762" s="310">
        <f t="shared" si="413"/>
        <v>190644.2</v>
      </c>
      <c r="K762" s="310">
        <f t="shared" si="413"/>
        <v>238030.8</v>
      </c>
      <c r="L762" s="310">
        <f t="shared" si="413"/>
        <v>238030.8</v>
      </c>
    </row>
    <row r="763" spans="1:12">
      <c r="A763" s="275"/>
      <c r="B763" s="275"/>
      <c r="C763" s="275"/>
      <c r="D763" s="276"/>
      <c r="E763" s="277"/>
      <c r="F763" s="276" t="s">
        <v>1035</v>
      </c>
      <c r="G763" s="302">
        <f t="shared" si="413"/>
        <v>62250.03</v>
      </c>
      <c r="H763" s="310">
        <f t="shared" si="413"/>
        <v>179920.8</v>
      </c>
      <c r="I763" s="310">
        <f t="shared" si="413"/>
        <v>133707.4</v>
      </c>
      <c r="J763" s="310">
        <f t="shared" si="413"/>
        <v>190644.2</v>
      </c>
      <c r="K763" s="310">
        <f t="shared" si="413"/>
        <v>238030.8</v>
      </c>
      <c r="L763" s="310">
        <f t="shared" si="413"/>
        <v>238030.8</v>
      </c>
    </row>
    <row r="764" spans="1:12">
      <c r="A764" s="275"/>
      <c r="B764" s="275"/>
      <c r="C764" s="275"/>
      <c r="D764" s="276"/>
      <c r="E764" s="277"/>
      <c r="F764" s="276" t="s">
        <v>1036</v>
      </c>
      <c r="G764" s="302">
        <f t="shared" si="413"/>
        <v>62250.03</v>
      </c>
      <c r="H764" s="310">
        <f t="shared" si="413"/>
        <v>179920.8</v>
      </c>
      <c r="I764" s="310">
        <f t="shared" si="413"/>
        <v>133707.4</v>
      </c>
      <c r="J764" s="310">
        <f t="shared" si="413"/>
        <v>190644.2</v>
      </c>
      <c r="K764" s="310">
        <f t="shared" si="413"/>
        <v>238030.8</v>
      </c>
      <c r="L764" s="310">
        <f t="shared" si="413"/>
        <v>238030.8</v>
      </c>
    </row>
    <row r="765" spans="1:12">
      <c r="A765" s="275"/>
      <c r="B765" s="275"/>
      <c r="C765" s="275"/>
      <c r="D765" s="276"/>
      <c r="E765" s="277"/>
      <c r="F765" s="300" t="s">
        <v>1037</v>
      </c>
      <c r="G765" s="324">
        <v>62250.03</v>
      </c>
      <c r="H765" s="378">
        <f>+'Հ3 Մաս 1'!G112</f>
        <v>179920.8</v>
      </c>
      <c r="I765" s="378">
        <f>+'Հ3 Մաս 1'!H112</f>
        <v>133707.4</v>
      </c>
      <c r="J765" s="378">
        <f>+'Հ3 Մաս 1'!P112</f>
        <v>190644.2</v>
      </c>
      <c r="K765" s="378">
        <f>+'Հ3 Մաս 1'!Q112</f>
        <v>238030.8</v>
      </c>
      <c r="L765" s="378">
        <f>+'Հ3 Մաս 1'!R112</f>
        <v>238030.8</v>
      </c>
    </row>
    <row r="766" spans="1:12" ht="25.5">
      <c r="A766" s="275"/>
      <c r="B766" s="275"/>
      <c r="C766" s="275"/>
      <c r="D766" s="275"/>
      <c r="E766" s="307">
        <v>11011</v>
      </c>
      <c r="F766" s="276" t="s">
        <v>1156</v>
      </c>
      <c r="G766" s="302">
        <f t="shared" ref="G766:I766" si="414">+G768</f>
        <v>0</v>
      </c>
      <c r="H766" s="310">
        <f t="shared" si="414"/>
        <v>0</v>
      </c>
      <c r="I766" s="310">
        <f t="shared" si="414"/>
        <v>113089.2</v>
      </c>
      <c r="J766" s="310">
        <f t="shared" ref="J766:L766" si="415">+J768</f>
        <v>0</v>
      </c>
      <c r="K766" s="310">
        <f t="shared" si="415"/>
        <v>0</v>
      </c>
      <c r="L766" s="310">
        <f t="shared" si="415"/>
        <v>0</v>
      </c>
    </row>
    <row r="767" spans="1:12">
      <c r="A767" s="275"/>
      <c r="B767" s="275"/>
      <c r="C767" s="275"/>
      <c r="D767" s="292"/>
      <c r="E767" s="307"/>
      <c r="F767" s="292" t="s">
        <v>73</v>
      </c>
      <c r="G767" s="307"/>
      <c r="H767" s="310"/>
      <c r="I767" s="310"/>
      <c r="J767" s="310"/>
      <c r="K767" s="310"/>
      <c r="L767" s="310"/>
    </row>
    <row r="768" spans="1:12">
      <c r="A768" s="275"/>
      <c r="B768" s="275"/>
      <c r="C768" s="275"/>
      <c r="D768" s="292"/>
      <c r="E768" s="307"/>
      <c r="F768" s="323" t="s">
        <v>353</v>
      </c>
      <c r="G768" s="309">
        <f t="shared" ref="G768:I768" si="416">+G770</f>
        <v>0</v>
      </c>
      <c r="H768" s="310">
        <f t="shared" si="416"/>
        <v>0</v>
      </c>
      <c r="I768" s="310">
        <f t="shared" si="416"/>
        <v>113089.2</v>
      </c>
      <c r="J768" s="310">
        <f t="shared" ref="J768:L768" si="417">+J770</f>
        <v>0</v>
      </c>
      <c r="K768" s="310">
        <f t="shared" si="417"/>
        <v>0</v>
      </c>
      <c r="L768" s="310">
        <f t="shared" si="417"/>
        <v>0</v>
      </c>
    </row>
    <row r="769" spans="1:12" ht="25.5">
      <c r="A769" s="275"/>
      <c r="B769" s="275"/>
      <c r="C769" s="275"/>
      <c r="D769" s="292"/>
      <c r="E769" s="307"/>
      <c r="F769" s="292" t="s">
        <v>1032</v>
      </c>
      <c r="G769" s="307"/>
      <c r="H769" s="310"/>
      <c r="I769" s="310"/>
      <c r="J769" s="310"/>
      <c r="K769" s="310"/>
      <c r="L769" s="310"/>
    </row>
    <row r="770" spans="1:12">
      <c r="A770" s="275"/>
      <c r="B770" s="275"/>
      <c r="C770" s="275"/>
      <c r="D770" s="292"/>
      <c r="E770" s="307"/>
      <c r="F770" s="292" t="s">
        <v>1033</v>
      </c>
      <c r="G770" s="302">
        <f t="shared" ref="G770:L773" si="418">+G771</f>
        <v>0</v>
      </c>
      <c r="H770" s="310">
        <f t="shared" si="418"/>
        <v>0</v>
      </c>
      <c r="I770" s="310">
        <f t="shared" si="418"/>
        <v>113089.2</v>
      </c>
      <c r="J770" s="310">
        <f t="shared" si="418"/>
        <v>0</v>
      </c>
      <c r="K770" s="310">
        <f t="shared" si="418"/>
        <v>0</v>
      </c>
      <c r="L770" s="310">
        <f t="shared" si="418"/>
        <v>0</v>
      </c>
    </row>
    <row r="771" spans="1:12">
      <c r="A771" s="275"/>
      <c r="B771" s="275"/>
      <c r="C771" s="275"/>
      <c r="D771" s="292"/>
      <c r="E771" s="307"/>
      <c r="F771" s="292" t="s">
        <v>1034</v>
      </c>
      <c r="G771" s="302">
        <f t="shared" si="418"/>
        <v>0</v>
      </c>
      <c r="H771" s="310">
        <f t="shared" si="418"/>
        <v>0</v>
      </c>
      <c r="I771" s="310">
        <f t="shared" si="418"/>
        <v>113089.2</v>
      </c>
      <c r="J771" s="310">
        <f t="shared" si="418"/>
        <v>0</v>
      </c>
      <c r="K771" s="310">
        <f t="shared" si="418"/>
        <v>0</v>
      </c>
      <c r="L771" s="310">
        <f t="shared" si="418"/>
        <v>0</v>
      </c>
    </row>
    <row r="772" spans="1:12">
      <c r="A772" s="275"/>
      <c r="B772" s="275"/>
      <c r="C772" s="275"/>
      <c r="D772" s="292"/>
      <c r="E772" s="307"/>
      <c r="F772" s="292" t="s">
        <v>1035</v>
      </c>
      <c r="G772" s="302">
        <f t="shared" si="418"/>
        <v>0</v>
      </c>
      <c r="H772" s="310">
        <f t="shared" si="418"/>
        <v>0</v>
      </c>
      <c r="I772" s="310">
        <f t="shared" si="418"/>
        <v>113089.2</v>
      </c>
      <c r="J772" s="310">
        <f t="shared" si="418"/>
        <v>0</v>
      </c>
      <c r="K772" s="310">
        <f t="shared" si="418"/>
        <v>0</v>
      </c>
      <c r="L772" s="310">
        <f t="shared" si="418"/>
        <v>0</v>
      </c>
    </row>
    <row r="773" spans="1:12">
      <c r="A773" s="275"/>
      <c r="B773" s="275"/>
      <c r="C773" s="275"/>
      <c r="D773" s="292"/>
      <c r="E773" s="307"/>
      <c r="F773" s="292" t="s">
        <v>1036</v>
      </c>
      <c r="G773" s="302">
        <f t="shared" si="418"/>
        <v>0</v>
      </c>
      <c r="H773" s="310">
        <f t="shared" si="418"/>
        <v>0</v>
      </c>
      <c r="I773" s="310">
        <f t="shared" si="418"/>
        <v>113089.2</v>
      </c>
      <c r="J773" s="310">
        <f t="shared" si="418"/>
        <v>0</v>
      </c>
      <c r="K773" s="310">
        <f t="shared" si="418"/>
        <v>0</v>
      </c>
      <c r="L773" s="310">
        <f t="shared" si="418"/>
        <v>0</v>
      </c>
    </row>
    <row r="774" spans="1:12">
      <c r="A774" s="275"/>
      <c r="B774" s="275"/>
      <c r="C774" s="275"/>
      <c r="D774" s="292"/>
      <c r="E774" s="307"/>
      <c r="F774" s="300" t="s">
        <v>1037</v>
      </c>
      <c r="G774" s="302"/>
      <c r="H774" s="378">
        <f>+'Հ3 Մաս 1'!G113</f>
        <v>0</v>
      </c>
      <c r="I774" s="378">
        <f>+'Հ3 Մաս 1'!H113</f>
        <v>113089.2</v>
      </c>
      <c r="J774" s="378">
        <f>+'Հ3 Մաս 1'!P113</f>
        <v>0</v>
      </c>
      <c r="K774" s="378">
        <f>+'Հ3 Մաս 1'!Q113</f>
        <v>0</v>
      </c>
      <c r="L774" s="378">
        <f>+'Հ3 Մաս 1'!R113</f>
        <v>0</v>
      </c>
    </row>
    <row r="775" spans="1:12" s="272" customFormat="1" ht="27" hidden="1" customHeight="1" outlineLevel="1">
      <c r="A775" s="275"/>
      <c r="B775" s="275"/>
      <c r="C775" s="275"/>
      <c r="D775" s="276"/>
      <c r="E775" s="277">
        <v>12001</v>
      </c>
      <c r="F775" s="325" t="s">
        <v>1157</v>
      </c>
      <c r="G775" s="302">
        <f t="shared" ref="G775:I775" si="419">+G777</f>
        <v>80270.31</v>
      </c>
      <c r="H775" s="310">
        <f t="shared" si="419"/>
        <v>0</v>
      </c>
      <c r="I775" s="310">
        <f t="shared" si="419"/>
        <v>0</v>
      </c>
      <c r="J775" s="310">
        <f t="shared" ref="J775:L775" si="420">+J777</f>
        <v>0</v>
      </c>
      <c r="K775" s="310">
        <f t="shared" si="420"/>
        <v>0</v>
      </c>
      <c r="L775" s="310">
        <f t="shared" si="420"/>
        <v>0</v>
      </c>
    </row>
    <row r="776" spans="1:12" s="272" customFormat="1" ht="12.75" hidden="1" customHeight="1" outlineLevel="1">
      <c r="A776" s="275"/>
      <c r="B776" s="275"/>
      <c r="C776" s="275"/>
      <c r="D776" s="276"/>
      <c r="E776" s="277"/>
      <c r="F776" s="276" t="s">
        <v>73</v>
      </c>
      <c r="G776" s="307"/>
      <c r="H776" s="310"/>
      <c r="I776" s="310"/>
      <c r="J776" s="310"/>
      <c r="K776" s="310"/>
      <c r="L776" s="310"/>
    </row>
    <row r="777" spans="1:12" s="272" customFormat="1" ht="12.75" hidden="1" customHeight="1" outlineLevel="1">
      <c r="A777" s="275"/>
      <c r="B777" s="275"/>
      <c r="C777" s="275"/>
      <c r="D777" s="276"/>
      <c r="E777" s="277"/>
      <c r="F777" s="315" t="s">
        <v>353</v>
      </c>
      <c r="G777" s="309">
        <f t="shared" ref="G777:I777" si="421">+G779</f>
        <v>80270.31</v>
      </c>
      <c r="H777" s="310">
        <f t="shared" si="421"/>
        <v>0</v>
      </c>
      <c r="I777" s="310">
        <f t="shared" si="421"/>
        <v>0</v>
      </c>
      <c r="J777" s="310">
        <f t="shared" ref="J777:L777" si="422">+J779</f>
        <v>0</v>
      </c>
      <c r="K777" s="310">
        <f t="shared" si="422"/>
        <v>0</v>
      </c>
      <c r="L777" s="310">
        <f t="shared" si="422"/>
        <v>0</v>
      </c>
    </row>
    <row r="778" spans="1:12" s="272" customFormat="1" ht="12.75" hidden="1" customHeight="1" outlineLevel="1">
      <c r="A778" s="275"/>
      <c r="B778" s="275"/>
      <c r="C778" s="275"/>
      <c r="D778" s="276"/>
      <c r="E778" s="277"/>
      <c r="F778" s="276" t="s">
        <v>1032</v>
      </c>
      <c r="G778" s="307"/>
      <c r="H778" s="310"/>
      <c r="I778" s="310"/>
      <c r="J778" s="310"/>
      <c r="K778" s="310"/>
      <c r="L778" s="310"/>
    </row>
    <row r="779" spans="1:12" s="272" customFormat="1" ht="12.75" hidden="1" customHeight="1" outlineLevel="1">
      <c r="A779" s="275"/>
      <c r="B779" s="275"/>
      <c r="C779" s="275"/>
      <c r="D779" s="276"/>
      <c r="E779" s="277"/>
      <c r="F779" s="276" t="s">
        <v>1033</v>
      </c>
      <c r="G779" s="302">
        <f t="shared" ref="G779:L782" si="423">+G780</f>
        <v>80270.31</v>
      </c>
      <c r="H779" s="310">
        <f t="shared" si="423"/>
        <v>0</v>
      </c>
      <c r="I779" s="310">
        <f t="shared" si="423"/>
        <v>0</v>
      </c>
      <c r="J779" s="310">
        <f t="shared" si="423"/>
        <v>0</v>
      </c>
      <c r="K779" s="310">
        <f t="shared" si="423"/>
        <v>0</v>
      </c>
      <c r="L779" s="310">
        <f t="shared" si="423"/>
        <v>0</v>
      </c>
    </row>
    <row r="780" spans="1:12" s="272" customFormat="1" ht="12.75" hidden="1" customHeight="1" outlineLevel="1">
      <c r="A780" s="275"/>
      <c r="B780" s="275"/>
      <c r="C780" s="275"/>
      <c r="D780" s="276"/>
      <c r="E780" s="277"/>
      <c r="F780" s="276" t="s">
        <v>1034</v>
      </c>
      <c r="G780" s="302">
        <f t="shared" si="423"/>
        <v>80270.31</v>
      </c>
      <c r="H780" s="310">
        <f t="shared" si="423"/>
        <v>0</v>
      </c>
      <c r="I780" s="310">
        <f t="shared" si="423"/>
        <v>0</v>
      </c>
      <c r="J780" s="310">
        <f t="shared" si="423"/>
        <v>0</v>
      </c>
      <c r="K780" s="310">
        <f t="shared" si="423"/>
        <v>0</v>
      </c>
      <c r="L780" s="310">
        <f t="shared" si="423"/>
        <v>0</v>
      </c>
    </row>
    <row r="781" spans="1:12" s="272" customFormat="1" ht="12.75" hidden="1" customHeight="1" outlineLevel="1">
      <c r="A781" s="275"/>
      <c r="B781" s="275"/>
      <c r="C781" s="275"/>
      <c r="D781" s="276"/>
      <c r="E781" s="277"/>
      <c r="F781" s="276" t="s">
        <v>1035</v>
      </c>
      <c r="G781" s="302">
        <f t="shared" si="423"/>
        <v>80270.31</v>
      </c>
      <c r="H781" s="310">
        <f t="shared" si="423"/>
        <v>0</v>
      </c>
      <c r="I781" s="310">
        <f t="shared" si="423"/>
        <v>0</v>
      </c>
      <c r="J781" s="310">
        <f t="shared" si="423"/>
        <v>0</v>
      </c>
      <c r="K781" s="310">
        <f t="shared" si="423"/>
        <v>0</v>
      </c>
      <c r="L781" s="310">
        <f t="shared" si="423"/>
        <v>0</v>
      </c>
    </row>
    <row r="782" spans="1:12" s="272" customFormat="1" ht="12.75" hidden="1" customHeight="1" outlineLevel="1">
      <c r="A782" s="275"/>
      <c r="B782" s="275"/>
      <c r="C782" s="275"/>
      <c r="D782" s="276"/>
      <c r="E782" s="277"/>
      <c r="F782" s="276" t="s">
        <v>1036</v>
      </c>
      <c r="G782" s="302">
        <f t="shared" si="423"/>
        <v>80270.31</v>
      </c>
      <c r="H782" s="310">
        <f t="shared" si="423"/>
        <v>0</v>
      </c>
      <c r="I782" s="310">
        <f t="shared" si="423"/>
        <v>0</v>
      </c>
      <c r="J782" s="310">
        <f t="shared" si="423"/>
        <v>0</v>
      </c>
      <c r="K782" s="310">
        <f t="shared" si="423"/>
        <v>0</v>
      </c>
      <c r="L782" s="310">
        <f t="shared" si="423"/>
        <v>0</v>
      </c>
    </row>
    <row r="783" spans="1:12" s="272" customFormat="1" ht="12.75" hidden="1" customHeight="1" outlineLevel="1">
      <c r="A783" s="275"/>
      <c r="B783" s="275"/>
      <c r="C783" s="275"/>
      <c r="D783" s="276"/>
      <c r="E783" s="277"/>
      <c r="F783" s="276" t="s">
        <v>1158</v>
      </c>
      <c r="G783" s="302">
        <v>80270.31</v>
      </c>
      <c r="H783" s="310">
        <f t="shared" ref="H783:L783" si="424">26150.4-26150.4</f>
        <v>0</v>
      </c>
      <c r="I783" s="310">
        <f t="shared" si="424"/>
        <v>0</v>
      </c>
      <c r="J783" s="310">
        <f t="shared" si="424"/>
        <v>0</v>
      </c>
      <c r="K783" s="310">
        <f t="shared" si="424"/>
        <v>0</v>
      </c>
      <c r="L783" s="310">
        <f t="shared" si="424"/>
        <v>0</v>
      </c>
    </row>
    <row r="784" spans="1:12" s="272" customFormat="1" collapsed="1">
      <c r="A784" s="275" t="s">
        <v>1028</v>
      </c>
      <c r="B784" s="275" t="s">
        <v>1140</v>
      </c>
      <c r="C784" s="275" t="s">
        <v>1141</v>
      </c>
      <c r="D784" s="276"/>
      <c r="E784" s="276" t="s">
        <v>1073</v>
      </c>
      <c r="F784" s="276" t="s">
        <v>1159</v>
      </c>
      <c r="G784" s="288">
        <f t="shared" ref="G784:I784" si="425">+G786</f>
        <v>800029.32000000007</v>
      </c>
      <c r="H784" s="310">
        <f>+H786</f>
        <v>1383386.96</v>
      </c>
      <c r="I784" s="310">
        <f t="shared" si="425"/>
        <v>1672556.7</v>
      </c>
      <c r="J784" s="310">
        <f t="shared" ref="J784:L784" si="426">+J786</f>
        <v>2486135.6362578524</v>
      </c>
      <c r="K784" s="310">
        <f t="shared" si="426"/>
        <v>3102531.6602998544</v>
      </c>
      <c r="L784" s="310">
        <f t="shared" si="426"/>
        <v>2690556.4478398296</v>
      </c>
    </row>
    <row r="785" spans="1:12" s="272" customFormat="1">
      <c r="A785" s="275"/>
      <c r="B785" s="275"/>
      <c r="C785" s="275"/>
      <c r="D785" s="276"/>
      <c r="E785" s="277"/>
      <c r="F785" s="276" t="s">
        <v>73</v>
      </c>
      <c r="G785" s="307"/>
      <c r="H785" s="310"/>
      <c r="I785" s="310"/>
      <c r="J785" s="310"/>
      <c r="K785" s="310"/>
      <c r="L785" s="310"/>
    </row>
    <row r="786" spans="1:12" s="272" customFormat="1">
      <c r="A786" s="275"/>
      <c r="B786" s="275"/>
      <c r="C786" s="275"/>
      <c r="D786" s="276"/>
      <c r="E786" s="277"/>
      <c r="F786" s="294" t="s">
        <v>353</v>
      </c>
      <c r="G786" s="309">
        <f t="shared" ref="G786:I786" si="427">+G788</f>
        <v>800029.32000000007</v>
      </c>
      <c r="H786" s="310">
        <f t="shared" si="427"/>
        <v>1383386.96</v>
      </c>
      <c r="I786" s="310">
        <f t="shared" si="427"/>
        <v>1672556.7</v>
      </c>
      <c r="J786" s="310">
        <f t="shared" ref="J786:L786" si="428">+J788</f>
        <v>2486135.6362578524</v>
      </c>
      <c r="K786" s="310">
        <f t="shared" si="428"/>
        <v>3102531.6602998544</v>
      </c>
      <c r="L786" s="310">
        <f t="shared" si="428"/>
        <v>2690556.4478398296</v>
      </c>
    </row>
    <row r="787" spans="1:12" s="272" customFormat="1" ht="25.5">
      <c r="A787" s="275"/>
      <c r="B787" s="275"/>
      <c r="C787" s="275"/>
      <c r="D787" s="276"/>
      <c r="E787" s="277"/>
      <c r="F787" s="276" t="s">
        <v>1032</v>
      </c>
      <c r="G787" s="307"/>
      <c r="H787" s="310"/>
      <c r="I787" s="310"/>
      <c r="J787" s="310"/>
      <c r="K787" s="310"/>
      <c r="L787" s="310"/>
    </row>
    <row r="788" spans="1:12" s="272" customFormat="1">
      <c r="A788" s="275"/>
      <c r="B788" s="275"/>
      <c r="C788" s="275"/>
      <c r="D788" s="276"/>
      <c r="E788" s="277"/>
      <c r="F788" s="276" t="s">
        <v>1033</v>
      </c>
      <c r="G788" s="302">
        <f>+G789+G796</f>
        <v>800029.32000000007</v>
      </c>
      <c r="H788" s="310">
        <f>+H789+H795</f>
        <v>1383386.96</v>
      </c>
      <c r="I788" s="310">
        <f t="shared" ref="I788:L788" si="429">+I789+I795</f>
        <v>1672556.7</v>
      </c>
      <c r="J788" s="310">
        <f t="shared" si="429"/>
        <v>2486135.6362578524</v>
      </c>
      <c r="K788" s="310">
        <f t="shared" si="429"/>
        <v>3102531.6602998544</v>
      </c>
      <c r="L788" s="310">
        <f t="shared" si="429"/>
        <v>2690556.4478398296</v>
      </c>
    </row>
    <row r="789" spans="1:12" s="272" customFormat="1">
      <c r="A789" s="275"/>
      <c r="B789" s="275"/>
      <c r="C789" s="275"/>
      <c r="D789" s="276"/>
      <c r="E789" s="277"/>
      <c r="F789" s="276" t="s">
        <v>1075</v>
      </c>
      <c r="G789" s="302">
        <f t="shared" ref="G789:L789" si="430">+G790</f>
        <v>737765.81</v>
      </c>
      <c r="H789" s="310">
        <f t="shared" si="430"/>
        <v>1181914.56</v>
      </c>
      <c r="I789" s="310">
        <f>+I790</f>
        <v>1672556.7</v>
      </c>
      <c r="J789" s="310">
        <f t="shared" si="430"/>
        <v>2391364.9462578525</v>
      </c>
      <c r="K789" s="310">
        <f t="shared" si="430"/>
        <v>3072531.6602998544</v>
      </c>
      <c r="L789" s="310">
        <f t="shared" si="430"/>
        <v>2690556.4478398296</v>
      </c>
    </row>
    <row r="790" spans="1:12" s="272" customFormat="1">
      <c r="A790" s="275"/>
      <c r="B790" s="275"/>
      <c r="C790" s="275"/>
      <c r="D790" s="276"/>
      <c r="E790" s="277"/>
      <c r="F790" s="276" t="s">
        <v>1076</v>
      </c>
      <c r="G790" s="302">
        <f t="shared" ref="G790:I790" si="431">+G791+G793</f>
        <v>737765.81</v>
      </c>
      <c r="H790" s="310">
        <f>+H791+H793</f>
        <v>1181914.56</v>
      </c>
      <c r="I790" s="310">
        <f t="shared" si="431"/>
        <v>1672556.7</v>
      </c>
      <c r="J790" s="310">
        <f t="shared" ref="J790:L790" si="432">+J791+J793</f>
        <v>2391364.9462578525</v>
      </c>
      <c r="K790" s="310">
        <f t="shared" si="432"/>
        <v>3072531.6602998544</v>
      </c>
      <c r="L790" s="310">
        <f t="shared" si="432"/>
        <v>2690556.4478398296</v>
      </c>
    </row>
    <row r="791" spans="1:12" s="272" customFormat="1">
      <c r="A791" s="275"/>
      <c r="B791" s="275"/>
      <c r="C791" s="275"/>
      <c r="D791" s="276"/>
      <c r="E791" s="277"/>
      <c r="F791" s="276" t="s">
        <v>1079</v>
      </c>
      <c r="G791" s="302">
        <f t="shared" ref="G791:L791" si="433">+G792</f>
        <v>699404.81</v>
      </c>
      <c r="H791" s="310">
        <f t="shared" si="433"/>
        <v>1082311.28</v>
      </c>
      <c r="I791" s="310">
        <f t="shared" si="433"/>
        <v>1451848.3</v>
      </c>
      <c r="J791" s="310">
        <f t="shared" si="433"/>
        <v>2308612.4762578523</v>
      </c>
      <c r="K791" s="310">
        <f t="shared" si="433"/>
        <v>2996831.6602998544</v>
      </c>
      <c r="L791" s="310">
        <f t="shared" si="433"/>
        <v>2690556.4478398296</v>
      </c>
    </row>
    <row r="792" spans="1:12" s="272" customFormat="1">
      <c r="A792" s="275"/>
      <c r="B792" s="275"/>
      <c r="C792" s="275"/>
      <c r="D792" s="276"/>
      <c r="E792" s="277"/>
      <c r="F792" s="311" t="s">
        <v>1080</v>
      </c>
      <c r="G792" s="288">
        <v>699404.81</v>
      </c>
      <c r="H792" s="378">
        <v>1082311.28</v>
      </c>
      <c r="I792" s="378">
        <v>1451848.3</v>
      </c>
      <c r="J792" s="518">
        <v>2308612.4762578523</v>
      </c>
      <c r="K792" s="518">
        <v>2996831.6602998544</v>
      </c>
      <c r="L792" s="518">
        <v>2690556.4478398296</v>
      </c>
    </row>
    <row r="793" spans="1:12" s="272" customFormat="1">
      <c r="A793" s="275"/>
      <c r="B793" s="275"/>
      <c r="C793" s="275"/>
      <c r="D793" s="276"/>
      <c r="E793" s="277"/>
      <c r="F793" s="276" t="s">
        <v>1115</v>
      </c>
      <c r="G793" s="288">
        <f t="shared" ref="G793:L793" si="434">+G794</f>
        <v>38361</v>
      </c>
      <c r="H793" s="378">
        <f t="shared" si="434"/>
        <v>99603.28</v>
      </c>
      <c r="I793" s="378">
        <f t="shared" si="434"/>
        <v>220708.4</v>
      </c>
      <c r="J793" s="519">
        <f t="shared" si="434"/>
        <v>82752.47</v>
      </c>
      <c r="K793" s="519">
        <f t="shared" si="434"/>
        <v>75700</v>
      </c>
      <c r="L793" s="519">
        <f t="shared" si="434"/>
        <v>0</v>
      </c>
    </row>
    <row r="794" spans="1:12" s="272" customFormat="1">
      <c r="A794" s="275"/>
      <c r="B794" s="275"/>
      <c r="C794" s="275"/>
      <c r="D794" s="276"/>
      <c r="E794" s="277"/>
      <c r="F794" s="311" t="s">
        <v>1116</v>
      </c>
      <c r="G794" s="288">
        <v>38361</v>
      </c>
      <c r="H794" s="378">
        <v>99603.28</v>
      </c>
      <c r="I794" s="378">
        <v>220708.4</v>
      </c>
      <c r="J794" s="518">
        <v>82752.47</v>
      </c>
      <c r="K794" s="518">
        <v>75700</v>
      </c>
      <c r="L794" s="518">
        <v>0</v>
      </c>
    </row>
    <row r="795" spans="1:12" s="272" customFormat="1">
      <c r="A795" s="275"/>
      <c r="B795" s="275"/>
      <c r="C795" s="275"/>
      <c r="D795" s="276"/>
      <c r="E795" s="277"/>
      <c r="F795" s="276" t="s">
        <v>1034</v>
      </c>
      <c r="G795" s="288">
        <f>+G796</f>
        <v>62263.51</v>
      </c>
      <c r="H795" s="310">
        <f t="shared" ref="H795:L797" si="435">+H796</f>
        <v>201472.4</v>
      </c>
      <c r="I795" s="310">
        <f t="shared" si="435"/>
        <v>0</v>
      </c>
      <c r="J795" s="310">
        <f t="shared" si="435"/>
        <v>94770.69</v>
      </c>
      <c r="K795" s="310">
        <f t="shared" si="435"/>
        <v>30000</v>
      </c>
      <c r="L795" s="310">
        <f t="shared" si="435"/>
        <v>0</v>
      </c>
    </row>
    <row r="796" spans="1:12" s="272" customFormat="1">
      <c r="A796" s="275"/>
      <c r="B796" s="275"/>
      <c r="C796" s="275"/>
      <c r="D796" s="276"/>
      <c r="E796" s="277"/>
      <c r="F796" s="276" t="s">
        <v>1035</v>
      </c>
      <c r="G796" s="288">
        <f>+G797</f>
        <v>62263.51</v>
      </c>
      <c r="H796" s="310">
        <f t="shared" si="435"/>
        <v>201472.4</v>
      </c>
      <c r="I796" s="310">
        <f t="shared" si="435"/>
        <v>0</v>
      </c>
      <c r="J796" s="310">
        <f t="shared" si="435"/>
        <v>94770.69</v>
      </c>
      <c r="K796" s="310">
        <f t="shared" si="435"/>
        <v>30000</v>
      </c>
      <c r="L796" s="310">
        <f t="shared" si="435"/>
        <v>0</v>
      </c>
    </row>
    <row r="797" spans="1:12" s="272" customFormat="1">
      <c r="A797" s="275"/>
      <c r="B797" s="275"/>
      <c r="C797" s="275"/>
      <c r="D797" s="276"/>
      <c r="E797" s="277"/>
      <c r="F797" s="292" t="s">
        <v>1117</v>
      </c>
      <c r="G797" s="288">
        <f>+G798</f>
        <v>62263.51</v>
      </c>
      <c r="H797" s="310">
        <f t="shared" si="435"/>
        <v>201472.4</v>
      </c>
      <c r="I797" s="310">
        <f t="shared" si="435"/>
        <v>0</v>
      </c>
      <c r="J797" s="310">
        <f t="shared" si="435"/>
        <v>94770.69</v>
      </c>
      <c r="K797" s="310">
        <f t="shared" si="435"/>
        <v>30000</v>
      </c>
      <c r="L797" s="310">
        <f t="shared" si="435"/>
        <v>0</v>
      </c>
    </row>
    <row r="798" spans="1:12" s="272" customFormat="1" ht="25.5">
      <c r="A798" s="275"/>
      <c r="B798" s="275"/>
      <c r="C798" s="275"/>
      <c r="D798" s="276"/>
      <c r="E798" s="277"/>
      <c r="F798" s="326" t="s">
        <v>1118</v>
      </c>
      <c r="G798" s="288">
        <v>62263.51</v>
      </c>
      <c r="H798" s="388">
        <v>201472.4</v>
      </c>
      <c r="I798" s="310"/>
      <c r="J798" s="520">
        <v>94770.69</v>
      </c>
      <c r="K798" s="520">
        <v>30000</v>
      </c>
      <c r="L798" s="520"/>
    </row>
    <row r="799" spans="1:12" s="272" customFormat="1" ht="20.25" customHeight="1">
      <c r="A799" s="275"/>
      <c r="B799" s="275"/>
      <c r="C799" s="275"/>
      <c r="D799" s="276"/>
      <c r="E799" s="277">
        <v>21006</v>
      </c>
      <c r="F799" s="276" t="s">
        <v>420</v>
      </c>
      <c r="G799" s="288"/>
      <c r="H799" s="388">
        <f>+'Հ3 Մաս 1'!G115</f>
        <v>6181.3</v>
      </c>
      <c r="I799" s="310">
        <f>+'Հ3 Մաս 1'!H115</f>
        <v>0</v>
      </c>
      <c r="J799" s="310"/>
      <c r="K799" s="310"/>
      <c r="L799" s="310"/>
    </row>
    <row r="800" spans="1:12" s="272" customFormat="1" ht="16.5" customHeight="1">
      <c r="A800" s="275"/>
      <c r="B800" s="275"/>
      <c r="C800" s="275"/>
      <c r="D800" s="276"/>
      <c r="E800" s="277">
        <v>21007</v>
      </c>
      <c r="F800" s="276" t="s">
        <v>422</v>
      </c>
      <c r="G800" s="288"/>
      <c r="H800" s="388">
        <f>+'Հ3 Մաս 1'!G116</f>
        <v>175360</v>
      </c>
      <c r="I800" s="310">
        <f>+'Հ3 Մաս 1'!H116</f>
        <v>0</v>
      </c>
      <c r="J800" s="310"/>
      <c r="K800" s="310"/>
      <c r="L800" s="310"/>
    </row>
    <row r="801" spans="1:12" s="272" customFormat="1">
      <c r="A801" s="275" t="s">
        <v>1028</v>
      </c>
      <c r="B801" s="275" t="s">
        <v>1140</v>
      </c>
      <c r="C801" s="275" t="s">
        <v>1140</v>
      </c>
      <c r="D801" s="276"/>
      <c r="E801" s="277" t="s">
        <v>1081</v>
      </c>
      <c r="F801" s="276" t="s">
        <v>1160</v>
      </c>
      <c r="G801" s="302">
        <f t="shared" ref="G801:I801" si="436">+G803+G816</f>
        <v>210778.05</v>
      </c>
      <c r="H801" s="310">
        <f t="shared" si="436"/>
        <v>34893.11</v>
      </c>
      <c r="I801" s="310">
        <f t="shared" si="436"/>
        <v>186782.2</v>
      </c>
      <c r="J801" s="310">
        <f t="shared" ref="J801:L801" si="437">+J803+J816</f>
        <v>241840.17</v>
      </c>
      <c r="K801" s="310">
        <f t="shared" si="437"/>
        <v>0</v>
      </c>
      <c r="L801" s="310">
        <f t="shared" si="437"/>
        <v>0</v>
      </c>
    </row>
    <row r="802" spans="1:12" s="272" customFormat="1">
      <c r="A802" s="275"/>
      <c r="B802" s="275"/>
      <c r="C802" s="275"/>
      <c r="D802" s="276"/>
      <c r="E802" s="277"/>
      <c r="F802" s="276" t="s">
        <v>73</v>
      </c>
      <c r="G802" s="302"/>
      <c r="H802" s="310"/>
      <c r="I802" s="310"/>
      <c r="J802" s="310"/>
      <c r="K802" s="310"/>
      <c r="L802" s="310"/>
    </row>
    <row r="803" spans="1:12" s="272" customFormat="1">
      <c r="A803" s="275"/>
      <c r="B803" s="275"/>
      <c r="C803" s="275"/>
      <c r="D803" s="276"/>
      <c r="E803" s="277"/>
      <c r="F803" s="294" t="s">
        <v>353</v>
      </c>
      <c r="G803" s="302">
        <f t="shared" ref="G803:I803" si="438">+G805</f>
        <v>210778.05</v>
      </c>
      <c r="H803" s="310">
        <f t="shared" si="438"/>
        <v>34893.11</v>
      </c>
      <c r="I803" s="310">
        <f t="shared" si="438"/>
        <v>0</v>
      </c>
      <c r="J803" s="310">
        <f t="shared" ref="J803:L803" si="439">+J805</f>
        <v>18111.989999999998</v>
      </c>
      <c r="K803" s="310">
        <f t="shared" si="439"/>
        <v>0</v>
      </c>
      <c r="L803" s="310">
        <f t="shared" si="439"/>
        <v>0</v>
      </c>
    </row>
    <row r="804" spans="1:12" s="272" customFormat="1" ht="25.5">
      <c r="A804" s="275"/>
      <c r="B804" s="275"/>
      <c r="C804" s="275"/>
      <c r="D804" s="276"/>
      <c r="E804" s="277"/>
      <c r="F804" s="276" t="s">
        <v>1032</v>
      </c>
      <c r="G804" s="302"/>
      <c r="H804" s="310"/>
      <c r="I804" s="310"/>
      <c r="J804" s="310"/>
      <c r="K804" s="310"/>
      <c r="L804" s="310"/>
    </row>
    <row r="805" spans="1:12" s="272" customFormat="1">
      <c r="A805" s="275"/>
      <c r="B805" s="275"/>
      <c r="C805" s="275"/>
      <c r="D805" s="276"/>
      <c r="E805" s="277"/>
      <c r="F805" s="276" t="s">
        <v>1033</v>
      </c>
      <c r="G805" s="302">
        <f>+G806+G812</f>
        <v>210778.05</v>
      </c>
      <c r="H805" s="310">
        <f t="shared" ref="H805:I805" si="440">+H806+H812</f>
        <v>34893.11</v>
      </c>
      <c r="I805" s="310">
        <f t="shared" si="440"/>
        <v>0</v>
      </c>
      <c r="J805" s="310">
        <f t="shared" ref="J805:L805" si="441">+J806+J812</f>
        <v>18111.989999999998</v>
      </c>
      <c r="K805" s="310">
        <f t="shared" si="441"/>
        <v>0</v>
      </c>
      <c r="L805" s="310">
        <f t="shared" si="441"/>
        <v>0</v>
      </c>
    </row>
    <row r="806" spans="1:12" s="272" customFormat="1">
      <c r="A806" s="275"/>
      <c r="B806" s="275"/>
      <c r="C806" s="275"/>
      <c r="D806" s="276"/>
      <c r="E806" s="277"/>
      <c r="F806" s="276" t="s">
        <v>1075</v>
      </c>
      <c r="G806" s="302">
        <f t="shared" ref="G806:L806" si="442">+G807</f>
        <v>210778.05</v>
      </c>
      <c r="H806" s="310">
        <f t="shared" si="442"/>
        <v>26949.75</v>
      </c>
      <c r="I806" s="310">
        <f t="shared" si="442"/>
        <v>0</v>
      </c>
      <c r="J806" s="310">
        <f t="shared" si="442"/>
        <v>18111.989999999998</v>
      </c>
      <c r="K806" s="310">
        <f t="shared" si="442"/>
        <v>0</v>
      </c>
      <c r="L806" s="310">
        <f t="shared" si="442"/>
        <v>0</v>
      </c>
    </row>
    <row r="807" spans="1:12" s="272" customFormat="1">
      <c r="A807" s="275"/>
      <c r="B807" s="275"/>
      <c r="C807" s="275"/>
      <c r="D807" s="276"/>
      <c r="E807" s="277"/>
      <c r="F807" s="276" t="s">
        <v>1076</v>
      </c>
      <c r="G807" s="302">
        <f t="shared" ref="G807:I807" si="443">+G808+G810</f>
        <v>210778.05</v>
      </c>
      <c r="H807" s="310">
        <f t="shared" si="443"/>
        <v>26949.75</v>
      </c>
      <c r="I807" s="310">
        <f t="shared" si="443"/>
        <v>0</v>
      </c>
      <c r="J807" s="310">
        <f t="shared" ref="J807:L807" si="444">+J808+J810</f>
        <v>18111.989999999998</v>
      </c>
      <c r="K807" s="310">
        <f t="shared" si="444"/>
        <v>0</v>
      </c>
      <c r="L807" s="310">
        <f t="shared" si="444"/>
        <v>0</v>
      </c>
    </row>
    <row r="808" spans="1:12" s="272" customFormat="1">
      <c r="A808" s="275"/>
      <c r="B808" s="275"/>
      <c r="C808" s="275"/>
      <c r="D808" s="276"/>
      <c r="E808" s="277"/>
      <c r="F808" s="276" t="s">
        <v>1079</v>
      </c>
      <c r="G808" s="302">
        <f t="shared" ref="G808:L808" si="445">+G809</f>
        <v>209478.05</v>
      </c>
      <c r="H808" s="310">
        <f t="shared" si="445"/>
        <v>17785.75</v>
      </c>
      <c r="I808" s="310">
        <f t="shared" si="445"/>
        <v>0</v>
      </c>
      <c r="J808" s="310">
        <f t="shared" si="445"/>
        <v>0</v>
      </c>
      <c r="K808" s="310">
        <f t="shared" si="445"/>
        <v>0</v>
      </c>
      <c r="L808" s="310">
        <f t="shared" si="445"/>
        <v>0</v>
      </c>
    </row>
    <row r="809" spans="1:12" s="272" customFormat="1">
      <c r="A809" s="275"/>
      <c r="B809" s="275"/>
      <c r="C809" s="275"/>
      <c r="D809" s="276"/>
      <c r="E809" s="277"/>
      <c r="F809" s="311" t="s">
        <v>1080</v>
      </c>
      <c r="G809" s="302">
        <v>209478.05</v>
      </c>
      <c r="H809" s="388">
        <v>17785.75</v>
      </c>
      <c r="I809" s="310">
        <f>+'Հ3 Մաս 1'!H118</f>
        <v>0</v>
      </c>
      <c r="J809" s="520">
        <v>0</v>
      </c>
      <c r="K809" s="520">
        <v>0</v>
      </c>
      <c r="L809" s="520">
        <v>0</v>
      </c>
    </row>
    <row r="810" spans="1:12" s="272" customFormat="1">
      <c r="A810" s="275"/>
      <c r="B810" s="275"/>
      <c r="C810" s="275"/>
      <c r="D810" s="276"/>
      <c r="E810" s="277"/>
      <c r="F810" s="276" t="s">
        <v>1115</v>
      </c>
      <c r="G810" s="302">
        <f t="shared" ref="G810:L810" si="446">+G811</f>
        <v>1300</v>
      </c>
      <c r="H810" s="310">
        <f t="shared" si="446"/>
        <v>9164</v>
      </c>
      <c r="I810" s="310">
        <f t="shared" si="446"/>
        <v>0</v>
      </c>
      <c r="J810" s="310">
        <f t="shared" si="446"/>
        <v>18111.989999999998</v>
      </c>
      <c r="K810" s="310">
        <f t="shared" si="446"/>
        <v>0</v>
      </c>
      <c r="L810" s="310">
        <f t="shared" si="446"/>
        <v>0</v>
      </c>
    </row>
    <row r="811" spans="1:12" s="272" customFormat="1">
      <c r="A811" s="275"/>
      <c r="B811" s="275"/>
      <c r="C811" s="275"/>
      <c r="D811" s="276"/>
      <c r="E811" s="277"/>
      <c r="F811" s="311" t="s">
        <v>1116</v>
      </c>
      <c r="G811" s="302">
        <v>1300</v>
      </c>
      <c r="H811" s="388">
        <v>9164</v>
      </c>
      <c r="I811" s="310">
        <v>0</v>
      </c>
      <c r="J811" s="520">
        <v>18111.989999999998</v>
      </c>
      <c r="K811" s="520">
        <v>0</v>
      </c>
      <c r="L811" s="520">
        <v>0</v>
      </c>
    </row>
    <row r="812" spans="1:12" s="272" customFormat="1">
      <c r="A812" s="275"/>
      <c r="B812" s="275"/>
      <c r="C812" s="275"/>
      <c r="D812" s="276"/>
      <c r="E812" s="277"/>
      <c r="F812" s="292" t="s">
        <v>1034</v>
      </c>
      <c r="G812" s="302">
        <f>+G813</f>
        <v>0</v>
      </c>
      <c r="H812" s="310">
        <f t="shared" ref="H812:L814" si="447">+H813</f>
        <v>7943.36</v>
      </c>
      <c r="I812" s="310">
        <f t="shared" si="447"/>
        <v>0</v>
      </c>
      <c r="J812" s="310">
        <f t="shared" si="447"/>
        <v>0</v>
      </c>
      <c r="K812" s="310">
        <f t="shared" si="447"/>
        <v>0</v>
      </c>
      <c r="L812" s="310">
        <f t="shared" si="447"/>
        <v>0</v>
      </c>
    </row>
    <row r="813" spans="1:12" s="272" customFormat="1">
      <c r="A813" s="275"/>
      <c r="B813" s="275"/>
      <c r="C813" s="275"/>
      <c r="D813" s="276"/>
      <c r="E813" s="277"/>
      <c r="F813" s="292" t="s">
        <v>1035</v>
      </c>
      <c r="G813" s="302">
        <f>+G814</f>
        <v>0</v>
      </c>
      <c r="H813" s="310">
        <f t="shared" si="447"/>
        <v>7943.36</v>
      </c>
      <c r="I813" s="310">
        <f t="shared" si="447"/>
        <v>0</v>
      </c>
      <c r="J813" s="310">
        <f t="shared" si="447"/>
        <v>0</v>
      </c>
      <c r="K813" s="310">
        <f t="shared" si="447"/>
        <v>0</v>
      </c>
      <c r="L813" s="310">
        <f t="shared" si="447"/>
        <v>0</v>
      </c>
    </row>
    <row r="814" spans="1:12" s="272" customFormat="1">
      <c r="A814" s="275"/>
      <c r="B814" s="275"/>
      <c r="C814" s="275"/>
      <c r="D814" s="276"/>
      <c r="E814" s="277"/>
      <c r="F814" s="292" t="s">
        <v>1117</v>
      </c>
      <c r="G814" s="302">
        <f>+G815</f>
        <v>0</v>
      </c>
      <c r="H814" s="310">
        <f t="shared" si="447"/>
        <v>7943.36</v>
      </c>
      <c r="I814" s="310">
        <f t="shared" si="447"/>
        <v>0</v>
      </c>
      <c r="J814" s="310">
        <f t="shared" si="447"/>
        <v>0</v>
      </c>
      <c r="K814" s="310">
        <f t="shared" si="447"/>
        <v>0</v>
      </c>
      <c r="L814" s="310">
        <f t="shared" si="447"/>
        <v>0</v>
      </c>
    </row>
    <row r="815" spans="1:12" s="272" customFormat="1" ht="25.5">
      <c r="A815" s="275"/>
      <c r="B815" s="275"/>
      <c r="C815" s="275"/>
      <c r="D815" s="276"/>
      <c r="E815" s="277"/>
      <c r="F815" s="326" t="s">
        <v>1118</v>
      </c>
      <c r="G815" s="302">
        <v>0</v>
      </c>
      <c r="H815" s="388">
        <v>7943.36</v>
      </c>
      <c r="I815" s="310"/>
      <c r="J815" s="310"/>
      <c r="K815" s="310"/>
      <c r="L815" s="310"/>
    </row>
    <row r="816" spans="1:12" s="272" customFormat="1">
      <c r="A816" s="275"/>
      <c r="B816" s="275"/>
      <c r="C816" s="275"/>
      <c r="D816" s="276"/>
      <c r="E816" s="277"/>
      <c r="F816" s="316" t="s">
        <v>412</v>
      </c>
      <c r="G816" s="302">
        <f t="shared" ref="G816:L816" si="448">+G818</f>
        <v>0</v>
      </c>
      <c r="H816" s="310">
        <f t="shared" si="448"/>
        <v>0</v>
      </c>
      <c r="I816" s="310">
        <f t="shared" si="448"/>
        <v>186782.2</v>
      </c>
      <c r="J816" s="310">
        <f t="shared" si="448"/>
        <v>223728.18000000002</v>
      </c>
      <c r="K816" s="310">
        <f t="shared" si="448"/>
        <v>0</v>
      </c>
      <c r="L816" s="310">
        <f t="shared" si="448"/>
        <v>0</v>
      </c>
    </row>
    <row r="817" spans="1:12" s="272" customFormat="1" ht="25.5">
      <c r="A817" s="275"/>
      <c r="B817" s="275"/>
      <c r="C817" s="275"/>
      <c r="D817" s="276"/>
      <c r="E817" s="277"/>
      <c r="F817" s="276" t="s">
        <v>1032</v>
      </c>
      <c r="G817" s="302"/>
      <c r="H817" s="310"/>
      <c r="I817" s="310"/>
      <c r="J817" s="310"/>
      <c r="K817" s="310"/>
      <c r="L817" s="310"/>
    </row>
    <row r="818" spans="1:12" s="272" customFormat="1">
      <c r="A818" s="275"/>
      <c r="B818" s="275"/>
      <c r="C818" s="275"/>
      <c r="D818" s="276"/>
      <c r="E818" s="277"/>
      <c r="F818" s="276" t="s">
        <v>1033</v>
      </c>
      <c r="G818" s="302">
        <f t="shared" ref="G818:L821" si="449">+G819</f>
        <v>0</v>
      </c>
      <c r="H818" s="310">
        <f t="shared" si="449"/>
        <v>0</v>
      </c>
      <c r="I818" s="310">
        <f t="shared" si="449"/>
        <v>186782.2</v>
      </c>
      <c r="J818" s="310">
        <f t="shared" si="449"/>
        <v>223728.18000000002</v>
      </c>
      <c r="K818" s="310">
        <f t="shared" si="449"/>
        <v>0</v>
      </c>
      <c r="L818" s="310">
        <f t="shared" si="449"/>
        <v>0</v>
      </c>
    </row>
    <row r="819" spans="1:12" s="272" customFormat="1">
      <c r="A819" s="275"/>
      <c r="B819" s="275"/>
      <c r="C819" s="275"/>
      <c r="D819" s="276"/>
      <c r="E819" s="277"/>
      <c r="F819" s="276" t="s">
        <v>1075</v>
      </c>
      <c r="G819" s="302">
        <f t="shared" si="449"/>
        <v>0</v>
      </c>
      <c r="H819" s="310">
        <f t="shared" si="449"/>
        <v>0</v>
      </c>
      <c r="I819" s="310">
        <f t="shared" si="449"/>
        <v>186782.2</v>
      </c>
      <c r="J819" s="310">
        <f t="shared" si="449"/>
        <v>223728.18000000002</v>
      </c>
      <c r="K819" s="310">
        <f t="shared" si="449"/>
        <v>0</v>
      </c>
      <c r="L819" s="310">
        <f t="shared" si="449"/>
        <v>0</v>
      </c>
    </row>
    <row r="820" spans="1:12" s="272" customFormat="1">
      <c r="A820" s="275"/>
      <c r="B820" s="275"/>
      <c r="C820" s="275"/>
      <c r="D820" s="276"/>
      <c r="E820" s="277"/>
      <c r="F820" s="276" t="s">
        <v>1076</v>
      </c>
      <c r="G820" s="302">
        <f t="shared" si="449"/>
        <v>0</v>
      </c>
      <c r="H820" s="310">
        <f t="shared" si="449"/>
        <v>0</v>
      </c>
      <c r="I820" s="310">
        <f t="shared" si="449"/>
        <v>186782.2</v>
      </c>
      <c r="J820" s="310">
        <f t="shared" si="449"/>
        <v>223728.18000000002</v>
      </c>
      <c r="K820" s="310">
        <f t="shared" si="449"/>
        <v>0</v>
      </c>
      <c r="L820" s="310">
        <f t="shared" si="449"/>
        <v>0</v>
      </c>
    </row>
    <row r="821" spans="1:12" s="272" customFormat="1">
      <c r="A821" s="275"/>
      <c r="B821" s="275"/>
      <c r="C821" s="275"/>
      <c r="D821" s="276"/>
      <c r="E821" s="277"/>
      <c r="F821" s="276" t="s">
        <v>1079</v>
      </c>
      <c r="G821" s="302">
        <f t="shared" si="449"/>
        <v>0</v>
      </c>
      <c r="H821" s="310">
        <f t="shared" si="449"/>
        <v>0</v>
      </c>
      <c r="I821" s="310">
        <f t="shared" si="449"/>
        <v>186782.2</v>
      </c>
      <c r="J821" s="310">
        <f t="shared" si="449"/>
        <v>223728.18000000002</v>
      </c>
      <c r="K821" s="310">
        <f t="shared" si="449"/>
        <v>0</v>
      </c>
      <c r="L821" s="310">
        <f t="shared" si="449"/>
        <v>0</v>
      </c>
    </row>
    <row r="822" spans="1:12" s="272" customFormat="1">
      <c r="A822" s="275"/>
      <c r="B822" s="275"/>
      <c r="C822" s="275"/>
      <c r="D822" s="276"/>
      <c r="E822" s="277"/>
      <c r="F822" s="311" t="s">
        <v>1080</v>
      </c>
      <c r="G822" s="302">
        <v>0</v>
      </c>
      <c r="H822" s="310"/>
      <c r="I822" s="310">
        <v>186782.2</v>
      </c>
      <c r="J822" s="520">
        <f>+'Հ3 Մաս 1'!P119</f>
        <v>223728.18000000002</v>
      </c>
      <c r="K822" s="520">
        <f>+'Հ3 Մաս 1'!Q119</f>
        <v>0</v>
      </c>
      <c r="L822" s="520">
        <f>+'Հ3 Մաս 1'!R119</f>
        <v>0</v>
      </c>
    </row>
    <row r="823" spans="1:12" s="272" customFormat="1" ht="25.5">
      <c r="A823" s="275" t="s">
        <v>1028</v>
      </c>
      <c r="B823" s="275" t="s">
        <v>1140</v>
      </c>
      <c r="C823" s="275" t="s">
        <v>1140</v>
      </c>
      <c r="D823" s="276"/>
      <c r="E823" s="277" t="s">
        <v>1161</v>
      </c>
      <c r="F823" s="276" t="s">
        <v>1162</v>
      </c>
      <c r="G823" s="302">
        <f t="shared" ref="G823:I823" si="450">+G825</f>
        <v>11725.67</v>
      </c>
      <c r="H823" s="310">
        <f t="shared" si="450"/>
        <v>121542.1</v>
      </c>
      <c r="I823" s="310">
        <f t="shared" si="450"/>
        <v>3247.7</v>
      </c>
      <c r="J823" s="310">
        <f t="shared" ref="J823:L823" si="451">+J825</f>
        <v>70000</v>
      </c>
      <c r="K823" s="310">
        <f t="shared" si="451"/>
        <v>70000</v>
      </c>
      <c r="L823" s="310">
        <f t="shared" si="451"/>
        <v>70000</v>
      </c>
    </row>
    <row r="824" spans="1:12" s="272" customFormat="1">
      <c r="A824" s="275"/>
      <c r="B824" s="275"/>
      <c r="C824" s="275"/>
      <c r="D824" s="276"/>
      <c r="E824" s="277"/>
      <c r="F824" s="276" t="s">
        <v>73</v>
      </c>
      <c r="G824" s="307"/>
      <c r="H824" s="310"/>
      <c r="I824" s="310"/>
      <c r="J824" s="310"/>
      <c r="K824" s="310"/>
      <c r="L824" s="310"/>
    </row>
    <row r="825" spans="1:12" s="272" customFormat="1">
      <c r="A825" s="275"/>
      <c r="B825" s="275"/>
      <c r="C825" s="275"/>
      <c r="D825" s="276"/>
      <c r="E825" s="277"/>
      <c r="F825" s="294" t="s">
        <v>353</v>
      </c>
      <c r="G825" s="309">
        <f t="shared" ref="G825:I825" si="452">+G827</f>
        <v>11725.67</v>
      </c>
      <c r="H825" s="310">
        <f t="shared" si="452"/>
        <v>121542.1</v>
      </c>
      <c r="I825" s="310">
        <f t="shared" si="452"/>
        <v>3247.7</v>
      </c>
      <c r="J825" s="310">
        <f t="shared" ref="J825:L825" si="453">+J827</f>
        <v>70000</v>
      </c>
      <c r="K825" s="310">
        <f t="shared" si="453"/>
        <v>70000</v>
      </c>
      <c r="L825" s="310">
        <f t="shared" si="453"/>
        <v>70000</v>
      </c>
    </row>
    <row r="826" spans="1:12" s="272" customFormat="1" ht="25.5">
      <c r="A826" s="275"/>
      <c r="B826" s="275"/>
      <c r="C826" s="275"/>
      <c r="D826" s="276"/>
      <c r="E826" s="277"/>
      <c r="F826" s="276" t="s">
        <v>1032</v>
      </c>
      <c r="G826" s="307"/>
      <c r="H826" s="310"/>
      <c r="I826" s="310"/>
      <c r="J826" s="310"/>
      <c r="K826" s="310"/>
      <c r="L826" s="310"/>
    </row>
    <row r="827" spans="1:12" s="272" customFormat="1">
      <c r="A827" s="275"/>
      <c r="B827" s="275"/>
      <c r="C827" s="275"/>
      <c r="D827" s="276"/>
      <c r="E827" s="277"/>
      <c r="F827" s="276" t="s">
        <v>1033</v>
      </c>
      <c r="G827" s="302">
        <f t="shared" ref="G827:L830" si="454">+G828</f>
        <v>11725.67</v>
      </c>
      <c r="H827" s="310">
        <f t="shared" si="454"/>
        <v>121542.1</v>
      </c>
      <c r="I827" s="310">
        <f t="shared" si="454"/>
        <v>3247.7</v>
      </c>
      <c r="J827" s="310">
        <f t="shared" si="454"/>
        <v>70000</v>
      </c>
      <c r="K827" s="310">
        <f t="shared" si="454"/>
        <v>70000</v>
      </c>
      <c r="L827" s="310">
        <f t="shared" si="454"/>
        <v>70000</v>
      </c>
    </row>
    <row r="828" spans="1:12" s="272" customFormat="1">
      <c r="A828" s="275"/>
      <c r="B828" s="275"/>
      <c r="C828" s="275"/>
      <c r="D828" s="276"/>
      <c r="E828" s="277"/>
      <c r="F828" s="276" t="s">
        <v>1075</v>
      </c>
      <c r="G828" s="302">
        <f t="shared" si="454"/>
        <v>11725.67</v>
      </c>
      <c r="H828" s="310">
        <f t="shared" si="454"/>
        <v>121542.1</v>
      </c>
      <c r="I828" s="310">
        <f t="shared" si="454"/>
        <v>3247.7</v>
      </c>
      <c r="J828" s="310">
        <f t="shared" si="454"/>
        <v>70000</v>
      </c>
      <c r="K828" s="310">
        <f t="shared" si="454"/>
        <v>70000</v>
      </c>
      <c r="L828" s="310">
        <f t="shared" si="454"/>
        <v>70000</v>
      </c>
    </row>
    <row r="829" spans="1:12" s="272" customFormat="1">
      <c r="A829" s="275"/>
      <c r="B829" s="275"/>
      <c r="C829" s="275"/>
      <c r="D829" s="276"/>
      <c r="E829" s="277"/>
      <c r="F829" s="276" t="s">
        <v>1076</v>
      </c>
      <c r="G829" s="302">
        <f t="shared" si="454"/>
        <v>11725.67</v>
      </c>
      <c r="H829" s="310">
        <f t="shared" si="454"/>
        <v>121542.1</v>
      </c>
      <c r="I829" s="310">
        <f t="shared" si="454"/>
        <v>3247.7</v>
      </c>
      <c r="J829" s="310">
        <f t="shared" si="454"/>
        <v>70000</v>
      </c>
      <c r="K829" s="310">
        <f t="shared" si="454"/>
        <v>70000</v>
      </c>
      <c r="L829" s="310">
        <f t="shared" si="454"/>
        <v>70000</v>
      </c>
    </row>
    <row r="830" spans="1:12" s="272" customFormat="1">
      <c r="A830" s="275"/>
      <c r="B830" s="275"/>
      <c r="C830" s="275"/>
      <c r="D830" s="276"/>
      <c r="E830" s="277"/>
      <c r="F830" s="276" t="s">
        <v>1077</v>
      </c>
      <c r="G830" s="302">
        <f t="shared" si="454"/>
        <v>11725.67</v>
      </c>
      <c r="H830" s="310">
        <f t="shared" si="454"/>
        <v>121542.1</v>
      </c>
      <c r="I830" s="310">
        <f t="shared" si="454"/>
        <v>3247.7</v>
      </c>
      <c r="J830" s="310">
        <f t="shared" si="454"/>
        <v>70000</v>
      </c>
      <c r="K830" s="310">
        <f t="shared" si="454"/>
        <v>70000</v>
      </c>
      <c r="L830" s="310">
        <f t="shared" si="454"/>
        <v>70000</v>
      </c>
    </row>
    <row r="831" spans="1:12" s="272" customFormat="1">
      <c r="A831" s="275"/>
      <c r="B831" s="275"/>
      <c r="C831" s="275"/>
      <c r="D831" s="276"/>
      <c r="E831" s="277"/>
      <c r="F831" s="311" t="s">
        <v>1078</v>
      </c>
      <c r="G831" s="302">
        <v>11725.67</v>
      </c>
      <c r="H831" s="388">
        <f>+'Հ3 Մաս 1'!G120</f>
        <v>121542.1</v>
      </c>
      <c r="I831" s="388">
        <f>+'Հ3 Մաս 1'!H120</f>
        <v>3247.7</v>
      </c>
      <c r="J831" s="520">
        <f>+'Հ3 Մաս 1'!P120</f>
        <v>70000</v>
      </c>
      <c r="K831" s="520">
        <f>+'Հ3 Մաս 1'!Q120</f>
        <v>70000</v>
      </c>
      <c r="L831" s="520">
        <f>+'Հ3 Մաս 1'!R120</f>
        <v>70000</v>
      </c>
    </row>
    <row r="832" spans="1:12" s="272" customFormat="1">
      <c r="A832" s="275" t="s">
        <v>1028</v>
      </c>
      <c r="B832" s="275" t="s">
        <v>1140</v>
      </c>
      <c r="C832" s="275" t="s">
        <v>1140</v>
      </c>
      <c r="D832" s="276"/>
      <c r="E832" s="277" t="s">
        <v>1163</v>
      </c>
      <c r="F832" s="276" t="s">
        <v>1164</v>
      </c>
      <c r="G832" s="302">
        <f t="shared" ref="G832:I832" si="455">+G834</f>
        <v>0</v>
      </c>
      <c r="H832" s="310">
        <f t="shared" si="455"/>
        <v>135831.9</v>
      </c>
      <c r="I832" s="310">
        <f t="shared" si="455"/>
        <v>131317</v>
      </c>
      <c r="J832" s="310">
        <f t="shared" ref="J832:L832" si="456">+J834</f>
        <v>131317</v>
      </c>
      <c r="K832" s="310">
        <f t="shared" si="456"/>
        <v>131317</v>
      </c>
      <c r="L832" s="310">
        <f t="shared" si="456"/>
        <v>131317</v>
      </c>
    </row>
    <row r="833" spans="1:12" s="272" customFormat="1">
      <c r="A833" s="275"/>
      <c r="B833" s="275"/>
      <c r="C833" s="275"/>
      <c r="D833" s="276"/>
      <c r="E833" s="277"/>
      <c r="F833" s="276" t="s">
        <v>73</v>
      </c>
      <c r="G833" s="307"/>
      <c r="H833" s="310"/>
      <c r="I833" s="310"/>
      <c r="J833" s="310"/>
      <c r="K833" s="310"/>
      <c r="L833" s="310"/>
    </row>
    <row r="834" spans="1:12" s="272" customFormat="1">
      <c r="A834" s="275"/>
      <c r="B834" s="275"/>
      <c r="C834" s="275"/>
      <c r="D834" s="276"/>
      <c r="E834" s="277"/>
      <c r="F834" s="294" t="s">
        <v>353</v>
      </c>
      <c r="G834" s="309">
        <f t="shared" ref="G834:I834" si="457">+G836</f>
        <v>0</v>
      </c>
      <c r="H834" s="310">
        <f t="shared" si="457"/>
        <v>135831.9</v>
      </c>
      <c r="I834" s="310">
        <f t="shared" si="457"/>
        <v>131317</v>
      </c>
      <c r="J834" s="310">
        <f t="shared" ref="J834:L834" si="458">+J836</f>
        <v>131317</v>
      </c>
      <c r="K834" s="310">
        <f t="shared" si="458"/>
        <v>131317</v>
      </c>
      <c r="L834" s="310">
        <f t="shared" si="458"/>
        <v>131317</v>
      </c>
    </row>
    <row r="835" spans="1:12" s="272" customFormat="1" ht="25.5">
      <c r="A835" s="275"/>
      <c r="B835" s="275"/>
      <c r="C835" s="275"/>
      <c r="D835" s="276"/>
      <c r="E835" s="277"/>
      <c r="F835" s="276" t="s">
        <v>1032</v>
      </c>
      <c r="G835" s="307"/>
      <c r="H835" s="310"/>
      <c r="I835" s="310"/>
      <c r="J835" s="310"/>
      <c r="K835" s="310"/>
      <c r="L835" s="310"/>
    </row>
    <row r="836" spans="1:12" s="272" customFormat="1">
      <c r="A836" s="275"/>
      <c r="B836" s="275"/>
      <c r="C836" s="275"/>
      <c r="D836" s="276"/>
      <c r="E836" s="277"/>
      <c r="F836" s="276" t="s">
        <v>1033</v>
      </c>
      <c r="G836" s="302">
        <f t="shared" ref="G836:L839" si="459">+G837</f>
        <v>0</v>
      </c>
      <c r="H836" s="310">
        <f t="shared" si="459"/>
        <v>135831.9</v>
      </c>
      <c r="I836" s="310">
        <f t="shared" si="459"/>
        <v>131317</v>
      </c>
      <c r="J836" s="310">
        <f t="shared" si="459"/>
        <v>131317</v>
      </c>
      <c r="K836" s="310">
        <f t="shared" si="459"/>
        <v>131317</v>
      </c>
      <c r="L836" s="310">
        <f t="shared" si="459"/>
        <v>131317</v>
      </c>
    </row>
    <row r="837" spans="1:12" s="272" customFormat="1">
      <c r="A837" s="275"/>
      <c r="B837" s="275"/>
      <c r="C837" s="275"/>
      <c r="D837" s="276"/>
      <c r="E837" s="277"/>
      <c r="F837" s="276" t="s">
        <v>1034</v>
      </c>
      <c r="G837" s="302">
        <f t="shared" si="459"/>
        <v>0</v>
      </c>
      <c r="H837" s="310">
        <f t="shared" si="459"/>
        <v>135831.9</v>
      </c>
      <c r="I837" s="310">
        <f t="shared" si="459"/>
        <v>131317</v>
      </c>
      <c r="J837" s="310">
        <f t="shared" si="459"/>
        <v>131317</v>
      </c>
      <c r="K837" s="310">
        <f t="shared" si="459"/>
        <v>131317</v>
      </c>
      <c r="L837" s="310">
        <f t="shared" si="459"/>
        <v>131317</v>
      </c>
    </row>
    <row r="838" spans="1:12" s="272" customFormat="1">
      <c r="A838" s="275"/>
      <c r="B838" s="275"/>
      <c r="C838" s="275"/>
      <c r="D838" s="276"/>
      <c r="E838" s="277"/>
      <c r="F838" s="276" t="s">
        <v>1035</v>
      </c>
      <c r="G838" s="302">
        <f t="shared" si="459"/>
        <v>0</v>
      </c>
      <c r="H838" s="310">
        <f t="shared" si="459"/>
        <v>135831.9</v>
      </c>
      <c r="I838" s="310">
        <f t="shared" si="459"/>
        <v>131317</v>
      </c>
      <c r="J838" s="310">
        <f t="shared" si="459"/>
        <v>131317</v>
      </c>
      <c r="K838" s="310">
        <f t="shared" si="459"/>
        <v>131317</v>
      </c>
      <c r="L838" s="310">
        <f t="shared" si="459"/>
        <v>131317</v>
      </c>
    </row>
    <row r="839" spans="1:12" s="272" customFormat="1">
      <c r="A839" s="275"/>
      <c r="B839" s="275"/>
      <c r="C839" s="275"/>
      <c r="D839" s="276"/>
      <c r="E839" s="277"/>
      <c r="F839" s="276" t="s">
        <v>1117</v>
      </c>
      <c r="G839" s="302">
        <f t="shared" si="459"/>
        <v>0</v>
      </c>
      <c r="H839" s="310">
        <f t="shared" si="459"/>
        <v>135831.9</v>
      </c>
      <c r="I839" s="310">
        <f t="shared" si="459"/>
        <v>131317</v>
      </c>
      <c r="J839" s="310">
        <f t="shared" si="459"/>
        <v>131317</v>
      </c>
      <c r="K839" s="310">
        <f t="shared" si="459"/>
        <v>131317</v>
      </c>
      <c r="L839" s="310">
        <f t="shared" si="459"/>
        <v>131317</v>
      </c>
    </row>
    <row r="840" spans="1:12" s="272" customFormat="1" ht="25.5">
      <c r="A840" s="275"/>
      <c r="B840" s="275"/>
      <c r="C840" s="275"/>
      <c r="D840" s="276"/>
      <c r="E840" s="277"/>
      <c r="F840" s="304" t="s">
        <v>1118</v>
      </c>
      <c r="G840" s="302">
        <v>0</v>
      </c>
      <c r="H840" s="388">
        <f>+'Հ3 Մաս 1'!G121</f>
        <v>135831.9</v>
      </c>
      <c r="I840" s="388">
        <f>+'Հ3 Մաս 1'!H121</f>
        <v>131317</v>
      </c>
      <c r="J840" s="520">
        <v>131317</v>
      </c>
      <c r="K840" s="520">
        <v>131317</v>
      </c>
      <c r="L840" s="520">
        <v>131317</v>
      </c>
    </row>
    <row r="841" spans="1:12" ht="12.75" customHeight="1" outlineLevel="1">
      <c r="A841" s="275" t="s">
        <v>1028</v>
      </c>
      <c r="B841" s="275" t="s">
        <v>1140</v>
      </c>
      <c r="C841" s="275" t="s">
        <v>1140</v>
      </c>
      <c r="D841" s="276"/>
      <c r="E841" s="277">
        <v>32012</v>
      </c>
      <c r="F841" s="276" t="str">
        <f>+'Հ3 Մաս 1'!D122</f>
        <v>Թանգարանների համար նոր շենքերի կառուցում</v>
      </c>
      <c r="G841" s="302">
        <f t="shared" ref="G841:I841" si="460">+G843</f>
        <v>12626.7</v>
      </c>
      <c r="H841" s="310">
        <f t="shared" si="460"/>
        <v>9281</v>
      </c>
      <c r="I841" s="310">
        <f t="shared" si="460"/>
        <v>290997.7</v>
      </c>
      <c r="J841" s="310">
        <f t="shared" ref="J841:L841" si="461">+J843</f>
        <v>274938.82111332001</v>
      </c>
      <c r="K841" s="310">
        <f t="shared" si="461"/>
        <v>274938.82111332001</v>
      </c>
      <c r="L841" s="310">
        <f t="shared" si="461"/>
        <v>0</v>
      </c>
    </row>
    <row r="842" spans="1:12" ht="12.75" customHeight="1" outlineLevel="1">
      <c r="A842" s="275"/>
      <c r="B842" s="275"/>
      <c r="C842" s="275"/>
      <c r="D842" s="276"/>
      <c r="E842" s="277"/>
      <c r="F842" s="276" t="s">
        <v>73</v>
      </c>
      <c r="G842" s="307"/>
      <c r="H842" s="310"/>
      <c r="I842" s="310"/>
      <c r="J842" s="310"/>
      <c r="K842" s="310"/>
      <c r="L842" s="310"/>
    </row>
    <row r="843" spans="1:12" ht="12.75" customHeight="1" outlineLevel="1">
      <c r="A843" s="275"/>
      <c r="B843" s="275"/>
      <c r="C843" s="275"/>
      <c r="D843" s="276"/>
      <c r="E843" s="277"/>
      <c r="F843" s="294" t="s">
        <v>353</v>
      </c>
      <c r="G843" s="309">
        <f t="shared" ref="G843:I843" si="462">+G845</f>
        <v>12626.7</v>
      </c>
      <c r="H843" s="310">
        <f t="shared" si="462"/>
        <v>9281</v>
      </c>
      <c r="I843" s="310">
        <f t="shared" si="462"/>
        <v>290997.7</v>
      </c>
      <c r="J843" s="310">
        <f t="shared" ref="J843:L843" si="463">+J845</f>
        <v>274938.82111332001</v>
      </c>
      <c r="K843" s="310">
        <f t="shared" si="463"/>
        <v>274938.82111332001</v>
      </c>
      <c r="L843" s="310">
        <f t="shared" si="463"/>
        <v>0</v>
      </c>
    </row>
    <row r="844" spans="1:12" ht="12.75" customHeight="1" outlineLevel="1">
      <c r="A844" s="275"/>
      <c r="B844" s="275"/>
      <c r="C844" s="275"/>
      <c r="D844" s="276"/>
      <c r="E844" s="277"/>
      <c r="F844" s="276" t="s">
        <v>1032</v>
      </c>
      <c r="G844" s="307"/>
      <c r="H844" s="310"/>
      <c r="I844" s="310"/>
      <c r="J844" s="310"/>
      <c r="K844" s="310"/>
      <c r="L844" s="310"/>
    </row>
    <row r="845" spans="1:12" ht="12.75" customHeight="1" outlineLevel="1">
      <c r="A845" s="275"/>
      <c r="B845" s="275"/>
      <c r="C845" s="275"/>
      <c r="D845" s="276"/>
      <c r="E845" s="277"/>
      <c r="F845" s="511" t="s">
        <v>1033</v>
      </c>
      <c r="G845" s="302">
        <f t="shared" ref="G845:L848" si="464">+G846</f>
        <v>12626.7</v>
      </c>
      <c r="H845" s="310">
        <f t="shared" si="464"/>
        <v>9281</v>
      </c>
      <c r="I845" s="310">
        <f t="shared" si="464"/>
        <v>290997.7</v>
      </c>
      <c r="J845" s="310">
        <f t="shared" si="464"/>
        <v>274938.82111332001</v>
      </c>
      <c r="K845" s="310">
        <f t="shared" si="464"/>
        <v>274938.82111332001</v>
      </c>
      <c r="L845" s="310">
        <f t="shared" si="464"/>
        <v>0</v>
      </c>
    </row>
    <row r="846" spans="1:12" ht="12.75" customHeight="1" outlineLevel="1">
      <c r="A846" s="275"/>
      <c r="B846" s="275"/>
      <c r="C846" s="275"/>
      <c r="D846" s="276"/>
      <c r="E846" s="277"/>
      <c r="F846" s="511" t="s">
        <v>1075</v>
      </c>
      <c r="G846" s="302">
        <f t="shared" si="464"/>
        <v>12626.7</v>
      </c>
      <c r="H846" s="310">
        <f t="shared" si="464"/>
        <v>9281</v>
      </c>
      <c r="I846" s="310">
        <f t="shared" si="464"/>
        <v>290997.7</v>
      </c>
      <c r="J846" s="310">
        <f t="shared" si="464"/>
        <v>274938.82111332001</v>
      </c>
      <c r="K846" s="310">
        <f t="shared" si="464"/>
        <v>274938.82111332001</v>
      </c>
      <c r="L846" s="310">
        <f t="shared" si="464"/>
        <v>0</v>
      </c>
    </row>
    <row r="847" spans="1:12" ht="12.75" customHeight="1" outlineLevel="1">
      <c r="A847" s="275"/>
      <c r="B847" s="275"/>
      <c r="C847" s="275"/>
      <c r="D847" s="276"/>
      <c r="E847" s="277"/>
      <c r="F847" s="511" t="s">
        <v>1076</v>
      </c>
      <c r="G847" s="302">
        <f t="shared" si="464"/>
        <v>12626.7</v>
      </c>
      <c r="H847" s="310">
        <f t="shared" si="464"/>
        <v>9281</v>
      </c>
      <c r="I847" s="310">
        <f t="shared" si="464"/>
        <v>290997.7</v>
      </c>
      <c r="J847" s="310">
        <f t="shared" si="464"/>
        <v>274938.82111332001</v>
      </c>
      <c r="K847" s="310">
        <f t="shared" si="464"/>
        <v>274938.82111332001</v>
      </c>
      <c r="L847" s="310">
        <f t="shared" si="464"/>
        <v>0</v>
      </c>
    </row>
    <row r="848" spans="1:12" ht="12.75" customHeight="1" outlineLevel="1">
      <c r="A848" s="275"/>
      <c r="B848" s="275"/>
      <c r="C848" s="275"/>
      <c r="D848" s="276"/>
      <c r="E848" s="277"/>
      <c r="F848" s="511" t="s">
        <v>1079</v>
      </c>
      <c r="G848" s="302">
        <f t="shared" si="464"/>
        <v>12626.7</v>
      </c>
      <c r="H848" s="310">
        <f t="shared" si="464"/>
        <v>9281</v>
      </c>
      <c r="I848" s="310">
        <f t="shared" si="464"/>
        <v>290997.7</v>
      </c>
      <c r="J848" s="310">
        <f t="shared" si="464"/>
        <v>274938.82111332001</v>
      </c>
      <c r="K848" s="310">
        <f t="shared" si="464"/>
        <v>274938.82111332001</v>
      </c>
      <c r="L848" s="310">
        <f t="shared" si="464"/>
        <v>0</v>
      </c>
    </row>
    <row r="849" spans="1:12" ht="12.75" customHeight="1" outlineLevel="1">
      <c r="A849" s="275"/>
      <c r="B849" s="275"/>
      <c r="C849" s="275"/>
      <c r="D849" s="276"/>
      <c r="E849" s="277"/>
      <c r="F849" s="511" t="s">
        <v>1124</v>
      </c>
      <c r="G849" s="302">
        <v>12626.7</v>
      </c>
      <c r="H849" s="378">
        <f>+'Հ3 Մաս 1'!G122</f>
        <v>9281</v>
      </c>
      <c r="I849" s="378">
        <f>+'Հ3 Մաս 1'!H122</f>
        <v>290997.7</v>
      </c>
      <c r="J849" s="518">
        <v>274938.82111332001</v>
      </c>
      <c r="K849" s="518">
        <v>274938.82111332001</v>
      </c>
      <c r="L849" s="518">
        <v>0</v>
      </c>
    </row>
    <row r="850" spans="1:12" ht="25.5" outlineLevel="1">
      <c r="A850" s="275"/>
      <c r="B850" s="275"/>
      <c r="C850" s="275"/>
      <c r="D850" s="276"/>
      <c r="E850" s="491" t="s">
        <v>1165</v>
      </c>
      <c r="F850" s="491" t="s">
        <v>1166</v>
      </c>
      <c r="G850" s="302"/>
      <c r="H850" s="306"/>
      <c r="I850" s="303"/>
      <c r="J850" s="303">
        <f>+'Հ3 Մաս 1'!P123</f>
        <v>0</v>
      </c>
      <c r="K850" s="303">
        <f>+'Հ3 Մաս 1'!Q123</f>
        <v>0</v>
      </c>
      <c r="L850" s="303">
        <f>+'Հ3 Մաս 1'!R123</f>
        <v>0</v>
      </c>
    </row>
    <row r="851" spans="1:12" ht="25.5" outlineLevel="1">
      <c r="A851" s="275"/>
      <c r="B851" s="275"/>
      <c r="C851" s="275"/>
      <c r="D851" s="276"/>
      <c r="E851" s="491" t="s">
        <v>1165</v>
      </c>
      <c r="F851" s="491" t="s">
        <v>1167</v>
      </c>
      <c r="G851" s="302"/>
      <c r="H851" s="306"/>
      <c r="I851" s="303"/>
      <c r="J851" s="303">
        <f>+'Հ3 Մաս 1'!P124</f>
        <v>0</v>
      </c>
      <c r="K851" s="303">
        <f>+'Հ3 Մաս 1'!Q124</f>
        <v>30000</v>
      </c>
      <c r="L851" s="303">
        <f>+'Հ3 Մաս 1'!R124</f>
        <v>30000</v>
      </c>
    </row>
    <row r="852" spans="1:12" ht="24.75" customHeight="1">
      <c r="A852" s="290" t="s">
        <v>1129</v>
      </c>
      <c r="B852" s="290" t="s">
        <v>1093</v>
      </c>
      <c r="C852" s="290" t="s">
        <v>1087</v>
      </c>
      <c r="D852" s="276"/>
      <c r="E852" s="491" t="s">
        <v>885</v>
      </c>
      <c r="F852" s="491" t="str">
        <f>+'Հ3 Մաս 1'!D125</f>
        <v>Վաշինգտոնի Աստվածաշնչի թանգարանում հայկական մշտական ցուցահանդեսի հիմնում</v>
      </c>
      <c r="G852" s="302">
        <f t="shared" ref="G852:L852" si="465">+G854</f>
        <v>0</v>
      </c>
      <c r="H852" s="301">
        <f t="shared" si="465"/>
        <v>0</v>
      </c>
      <c r="I852" s="301">
        <f t="shared" si="465"/>
        <v>0</v>
      </c>
      <c r="J852" s="301">
        <f t="shared" si="465"/>
        <v>880000</v>
      </c>
      <c r="K852" s="301">
        <f t="shared" si="465"/>
        <v>0</v>
      </c>
      <c r="L852" s="301">
        <f t="shared" si="465"/>
        <v>0</v>
      </c>
    </row>
    <row r="853" spans="1:12">
      <c r="A853" s="275"/>
      <c r="B853" s="275"/>
      <c r="C853" s="275"/>
      <c r="D853" s="276"/>
      <c r="E853" s="276"/>
      <c r="F853" s="276" t="s">
        <v>73</v>
      </c>
      <c r="G853" s="307"/>
      <c r="H853" s="301"/>
      <c r="I853" s="301"/>
      <c r="J853" s="301"/>
      <c r="K853" s="301"/>
      <c r="L853" s="301"/>
    </row>
    <row r="854" spans="1:12">
      <c r="A854" s="275"/>
      <c r="B854" s="275"/>
      <c r="C854" s="275"/>
      <c r="D854" s="276"/>
      <c r="E854" s="277"/>
      <c r="F854" s="294" t="s">
        <v>353</v>
      </c>
      <c r="G854" s="309">
        <f t="shared" ref="G854:L854" si="466">+G856</f>
        <v>0</v>
      </c>
      <c r="H854" s="301">
        <f t="shared" si="466"/>
        <v>0</v>
      </c>
      <c r="I854" s="301">
        <f t="shared" si="466"/>
        <v>0</v>
      </c>
      <c r="J854" s="301">
        <f t="shared" si="466"/>
        <v>880000</v>
      </c>
      <c r="K854" s="301">
        <f t="shared" si="466"/>
        <v>0</v>
      </c>
      <c r="L854" s="301">
        <f t="shared" si="466"/>
        <v>0</v>
      </c>
    </row>
    <row r="855" spans="1:12" ht="25.5">
      <c r="A855" s="275"/>
      <c r="B855" s="275"/>
      <c r="C855" s="275"/>
      <c r="D855" s="276"/>
      <c r="E855" s="277"/>
      <c r="F855" s="276" t="s">
        <v>1032</v>
      </c>
      <c r="G855" s="307"/>
      <c r="H855" s="301"/>
      <c r="I855" s="301"/>
      <c r="J855" s="301"/>
      <c r="K855" s="301"/>
      <c r="L855" s="301"/>
    </row>
    <row r="856" spans="1:12">
      <c r="A856" s="275"/>
      <c r="B856" s="275"/>
      <c r="C856" s="275"/>
      <c r="D856" s="276"/>
      <c r="E856" s="277"/>
      <c r="F856" s="276" t="s">
        <v>1033</v>
      </c>
      <c r="G856" s="302">
        <f t="shared" ref="G856:L859" si="467">+G857</f>
        <v>0</v>
      </c>
      <c r="H856" s="301">
        <f t="shared" si="467"/>
        <v>0</v>
      </c>
      <c r="I856" s="301">
        <f t="shared" si="467"/>
        <v>0</v>
      </c>
      <c r="J856" s="301">
        <f t="shared" si="467"/>
        <v>880000</v>
      </c>
      <c r="K856" s="301">
        <f t="shared" si="467"/>
        <v>0</v>
      </c>
      <c r="L856" s="301">
        <f t="shared" si="467"/>
        <v>0</v>
      </c>
    </row>
    <row r="857" spans="1:12">
      <c r="A857" s="275"/>
      <c r="B857" s="275"/>
      <c r="C857" s="275"/>
      <c r="D857" s="276"/>
      <c r="E857" s="277"/>
      <c r="F857" s="276" t="s">
        <v>1034</v>
      </c>
      <c r="G857" s="302">
        <f t="shared" si="467"/>
        <v>0</v>
      </c>
      <c r="H857" s="301">
        <f t="shared" si="467"/>
        <v>0</v>
      </c>
      <c r="I857" s="301">
        <f t="shared" si="467"/>
        <v>0</v>
      </c>
      <c r="J857" s="301">
        <f t="shared" si="467"/>
        <v>880000</v>
      </c>
      <c r="K857" s="301">
        <f t="shared" si="467"/>
        <v>0</v>
      </c>
      <c r="L857" s="301">
        <f t="shared" si="467"/>
        <v>0</v>
      </c>
    </row>
    <row r="858" spans="1:12">
      <c r="A858" s="275"/>
      <c r="B858" s="275"/>
      <c r="C858" s="275"/>
      <c r="D858" s="276"/>
      <c r="E858" s="277"/>
      <c r="F858" s="276" t="s">
        <v>1035</v>
      </c>
      <c r="G858" s="302">
        <f t="shared" si="467"/>
        <v>0</v>
      </c>
      <c r="H858" s="301">
        <f t="shared" si="467"/>
        <v>0</v>
      </c>
      <c r="I858" s="301">
        <f t="shared" si="467"/>
        <v>0</v>
      </c>
      <c r="J858" s="301">
        <f t="shared" si="467"/>
        <v>880000</v>
      </c>
      <c r="K858" s="301">
        <f t="shared" si="467"/>
        <v>0</v>
      </c>
      <c r="L858" s="301">
        <f t="shared" si="467"/>
        <v>0</v>
      </c>
    </row>
    <row r="859" spans="1:12">
      <c r="A859" s="275"/>
      <c r="B859" s="275"/>
      <c r="C859" s="275"/>
      <c r="D859" s="276"/>
      <c r="E859" s="277"/>
      <c r="F859" s="276" t="s">
        <v>1036</v>
      </c>
      <c r="G859" s="302">
        <f t="shared" si="467"/>
        <v>0</v>
      </c>
      <c r="H859" s="301">
        <f t="shared" si="467"/>
        <v>0</v>
      </c>
      <c r="I859" s="301">
        <f t="shared" si="467"/>
        <v>0</v>
      </c>
      <c r="J859" s="301">
        <f t="shared" si="467"/>
        <v>880000</v>
      </c>
      <c r="K859" s="301">
        <f t="shared" si="467"/>
        <v>0</v>
      </c>
      <c r="L859" s="301">
        <f t="shared" si="467"/>
        <v>0</v>
      </c>
    </row>
    <row r="860" spans="1:12">
      <c r="A860" s="275"/>
      <c r="B860" s="275"/>
      <c r="C860" s="275"/>
      <c r="D860" s="276"/>
      <c r="E860" s="277"/>
      <c r="F860" s="300" t="s">
        <v>1037</v>
      </c>
      <c r="G860" s="302"/>
      <c r="H860" s="373">
        <f>+'Հ3 Մաս 1'!G125</f>
        <v>0</v>
      </c>
      <c r="I860" s="373">
        <f>+'Հ3 Մաս 1'!H125</f>
        <v>0</v>
      </c>
      <c r="J860" s="374">
        <f>+'Հ3 Մաս 1'!P125</f>
        <v>880000</v>
      </c>
      <c r="K860" s="374">
        <f>+'Հ3 Մաս 1'!Q125</f>
        <v>0</v>
      </c>
      <c r="L860" s="374">
        <f>+'Հ3 Մաս 1'!R125</f>
        <v>0</v>
      </c>
    </row>
    <row r="861" spans="1:12" s="287" customFormat="1" ht="42" customHeight="1">
      <c r="A861" s="283"/>
      <c r="B861" s="283"/>
      <c r="C861" s="283"/>
      <c r="D861" s="283" t="s">
        <v>1168</v>
      </c>
      <c r="E861" s="283"/>
      <c r="F861" s="531" t="str">
        <f>+'Հ3 Մաս 1'!D126</f>
        <v>Բարձրագույն և հետավարտական կրթության ծրագիր
Բարձրագույն և հետբուհական մասնագիտական կրթության ծրագիր</v>
      </c>
      <c r="G861" s="327">
        <f>G864+G873+G882+G894+G914+G930+G957+G973+G939+G982+G991+G1000+G1009+G1020</f>
        <v>13188734.890000001</v>
      </c>
      <c r="H861" s="327">
        <f>H864+H873+H882+H894+H914+H930+H957+H973+H939+H982+H991+H1000+H1009+H1020+H1036+H1049+H1050</f>
        <v>13563394.870000001</v>
      </c>
      <c r="I861" s="327">
        <f>I864+I873+I882+I894+I914+I930+I957+I973+I939+I982+I991+I1000+I1009+I1020+I1036+I1049+I1050</f>
        <v>13331538.780000001</v>
      </c>
      <c r="J861" s="327">
        <f>J864+J873+J882+J894+J914+J930+J957+J973+J939+J982+J991+J1000+J1009+J1020+J1036+J1049+J1050</f>
        <v>13784162.300000001</v>
      </c>
      <c r="K861" s="327">
        <f>K864+K873+K882+K894+K914+K930+K957+K973+K939+K982+K991+K1000+K1009+K1020+K1036+K1049+K1050</f>
        <v>17256039</v>
      </c>
      <c r="L861" s="327">
        <f>L864+L873+L882+L894+L914+L930+L957+L973+L939+L982+L991+L1000+L1009+L1020+L1036+L1049+L1050</f>
        <v>14212368.100000001</v>
      </c>
    </row>
    <row r="862" spans="1:12" s="385" customFormat="1">
      <c r="A862" s="381"/>
      <c r="B862" s="381"/>
      <c r="C862" s="381"/>
      <c r="D862" s="382"/>
      <c r="E862" s="383"/>
      <c r="F862" s="382" t="s">
        <v>1025</v>
      </c>
      <c r="G862" s="384"/>
      <c r="H862" s="386">
        <f>+'Հ3 Մաս 1'!G126</f>
        <v>13563394.870000001</v>
      </c>
      <c r="I862" s="386">
        <f>+'Հ3 Մաս 1'!H126</f>
        <v>13331538.779999999</v>
      </c>
      <c r="J862" s="387">
        <f>+'Հ3 Մաս 1'!P126</f>
        <v>13784162.299999999</v>
      </c>
      <c r="K862" s="387">
        <f>+'Հ3 Մաս 1'!Q126</f>
        <v>17256039</v>
      </c>
      <c r="L862" s="387">
        <f>+'Հ3 Մաս 1'!R126</f>
        <v>14212368.100000001</v>
      </c>
    </row>
    <row r="863" spans="1:12" s="385" customFormat="1">
      <c r="A863" s="381"/>
      <c r="B863" s="381"/>
      <c r="C863" s="381"/>
      <c r="D863" s="382"/>
      <c r="E863" s="383"/>
      <c r="F863" s="382"/>
      <c r="G863" s="384"/>
      <c r="H863" s="386">
        <f>+H861-H862</f>
        <v>0</v>
      </c>
      <c r="I863" s="386">
        <f t="shared" ref="I863:L863" si="468">+I861-I862</f>
        <v>0</v>
      </c>
      <c r="J863" s="386">
        <f t="shared" si="468"/>
        <v>0</v>
      </c>
      <c r="K863" s="386">
        <f t="shared" si="468"/>
        <v>0</v>
      </c>
      <c r="L863" s="386">
        <f t="shared" si="468"/>
        <v>0</v>
      </c>
    </row>
    <row r="864" spans="1:12">
      <c r="A864" s="290" t="s">
        <v>1169</v>
      </c>
      <c r="B864" s="290" t="s">
        <v>1170</v>
      </c>
      <c r="C864" s="290" t="s">
        <v>1029</v>
      </c>
      <c r="D864" s="276"/>
      <c r="E864" s="277" t="s">
        <v>1030</v>
      </c>
      <c r="F864" s="276" t="s">
        <v>1171</v>
      </c>
      <c r="G864" s="302">
        <f t="shared" ref="G864:I864" si="469">+G866</f>
        <v>43113.5</v>
      </c>
      <c r="H864" s="310">
        <f t="shared" si="469"/>
        <v>43113.5</v>
      </c>
      <c r="I864" s="310">
        <f t="shared" si="469"/>
        <v>43113.5</v>
      </c>
      <c r="J864" s="310">
        <f t="shared" ref="J864:L864" si="470">+J866</f>
        <v>43113.5</v>
      </c>
      <c r="K864" s="310">
        <f t="shared" si="470"/>
        <v>43113.5</v>
      </c>
      <c r="L864" s="310">
        <f t="shared" si="470"/>
        <v>43113.5</v>
      </c>
    </row>
    <row r="865" spans="1:12">
      <c r="A865" s="275"/>
      <c r="B865" s="275"/>
      <c r="C865" s="275"/>
      <c r="D865" s="276"/>
      <c r="E865" s="277"/>
      <c r="F865" s="276" t="s">
        <v>73</v>
      </c>
      <c r="G865" s="307"/>
      <c r="H865" s="310"/>
      <c r="I865" s="310"/>
      <c r="J865" s="310"/>
      <c r="K865" s="310"/>
      <c r="L865" s="310"/>
    </row>
    <row r="866" spans="1:12" ht="25.5">
      <c r="A866" s="275"/>
      <c r="B866" s="275"/>
      <c r="C866" s="275"/>
      <c r="D866" s="276"/>
      <c r="E866" s="277"/>
      <c r="F866" s="316" t="s">
        <v>453</v>
      </c>
      <c r="G866" s="309">
        <f t="shared" ref="G866:I866" si="471">+G868</f>
        <v>43113.5</v>
      </c>
      <c r="H866" s="310">
        <f t="shared" si="471"/>
        <v>43113.5</v>
      </c>
      <c r="I866" s="310">
        <f t="shared" si="471"/>
        <v>43113.5</v>
      </c>
      <c r="J866" s="310">
        <f t="shared" ref="J866:L866" si="472">+J868</f>
        <v>43113.5</v>
      </c>
      <c r="K866" s="310">
        <f t="shared" si="472"/>
        <v>43113.5</v>
      </c>
      <c r="L866" s="310">
        <f t="shared" si="472"/>
        <v>43113.5</v>
      </c>
    </row>
    <row r="867" spans="1:12" ht="25.5">
      <c r="A867" s="275"/>
      <c r="B867" s="275"/>
      <c r="C867" s="275"/>
      <c r="D867" s="276"/>
      <c r="E867" s="277"/>
      <c r="F867" s="276" t="s">
        <v>1032</v>
      </c>
      <c r="G867" s="307"/>
      <c r="H867" s="310"/>
      <c r="I867" s="310"/>
      <c r="J867" s="310"/>
      <c r="K867" s="310"/>
      <c r="L867" s="310"/>
    </row>
    <row r="868" spans="1:12">
      <c r="A868" s="275"/>
      <c r="B868" s="275"/>
      <c r="C868" s="275"/>
      <c r="D868" s="276"/>
      <c r="E868" s="277"/>
      <c r="F868" s="276" t="s">
        <v>1033</v>
      </c>
      <c r="G868" s="302">
        <f t="shared" ref="G868:L871" si="473">+G869</f>
        <v>43113.5</v>
      </c>
      <c r="H868" s="310">
        <f t="shared" si="473"/>
        <v>43113.5</v>
      </c>
      <c r="I868" s="310">
        <f t="shared" si="473"/>
        <v>43113.5</v>
      </c>
      <c r="J868" s="310">
        <f t="shared" si="473"/>
        <v>43113.5</v>
      </c>
      <c r="K868" s="310">
        <f t="shared" si="473"/>
        <v>43113.5</v>
      </c>
      <c r="L868" s="310">
        <f t="shared" si="473"/>
        <v>43113.5</v>
      </c>
    </row>
    <row r="869" spans="1:12">
      <c r="A869" s="275"/>
      <c r="B869" s="275"/>
      <c r="C869" s="275"/>
      <c r="D869" s="276"/>
      <c r="E869" s="277"/>
      <c r="F869" s="276" t="s">
        <v>1034</v>
      </c>
      <c r="G869" s="302">
        <f t="shared" si="473"/>
        <v>43113.5</v>
      </c>
      <c r="H869" s="310">
        <f t="shared" si="473"/>
        <v>43113.5</v>
      </c>
      <c r="I869" s="310">
        <f t="shared" si="473"/>
        <v>43113.5</v>
      </c>
      <c r="J869" s="310">
        <f t="shared" si="473"/>
        <v>43113.5</v>
      </c>
      <c r="K869" s="310">
        <f t="shared" si="473"/>
        <v>43113.5</v>
      </c>
      <c r="L869" s="310">
        <f t="shared" si="473"/>
        <v>43113.5</v>
      </c>
    </row>
    <row r="870" spans="1:12">
      <c r="A870" s="275"/>
      <c r="B870" s="275"/>
      <c r="C870" s="275"/>
      <c r="D870" s="276"/>
      <c r="E870" s="277"/>
      <c r="F870" s="276" t="s">
        <v>1035</v>
      </c>
      <c r="G870" s="302">
        <f t="shared" si="473"/>
        <v>43113.5</v>
      </c>
      <c r="H870" s="310">
        <f t="shared" si="473"/>
        <v>43113.5</v>
      </c>
      <c r="I870" s="310">
        <f t="shared" si="473"/>
        <v>43113.5</v>
      </c>
      <c r="J870" s="310">
        <f t="shared" si="473"/>
        <v>43113.5</v>
      </c>
      <c r="K870" s="310">
        <f t="shared" si="473"/>
        <v>43113.5</v>
      </c>
      <c r="L870" s="310">
        <f t="shared" si="473"/>
        <v>43113.5</v>
      </c>
    </row>
    <row r="871" spans="1:12">
      <c r="A871" s="275"/>
      <c r="B871" s="275"/>
      <c r="C871" s="275"/>
      <c r="D871" s="276"/>
      <c r="E871" s="277"/>
      <c r="F871" s="276" t="s">
        <v>1036</v>
      </c>
      <c r="G871" s="302">
        <f t="shared" si="473"/>
        <v>43113.5</v>
      </c>
      <c r="H871" s="310">
        <f t="shared" si="473"/>
        <v>43113.5</v>
      </c>
      <c r="I871" s="310">
        <f t="shared" si="473"/>
        <v>43113.5</v>
      </c>
      <c r="J871" s="310">
        <f t="shared" si="473"/>
        <v>43113.5</v>
      </c>
      <c r="K871" s="310">
        <f t="shared" si="473"/>
        <v>43113.5</v>
      </c>
      <c r="L871" s="310">
        <f t="shared" si="473"/>
        <v>43113.5</v>
      </c>
    </row>
    <row r="872" spans="1:12">
      <c r="A872" s="275"/>
      <c r="B872" s="275"/>
      <c r="C872" s="275"/>
      <c r="D872" s="276"/>
      <c r="E872" s="277"/>
      <c r="F872" s="300" t="s">
        <v>1037</v>
      </c>
      <c r="G872" s="302">
        <v>43113.5</v>
      </c>
      <c r="H872" s="378">
        <f>+'Հ3 Մաս 1'!G129</f>
        <v>43113.5</v>
      </c>
      <c r="I872" s="378">
        <f>+'Հ3 Մաս 1'!H129</f>
        <v>43113.5</v>
      </c>
      <c r="J872" s="378">
        <f>+'Հ3 Մաս 1'!P129</f>
        <v>43113.5</v>
      </c>
      <c r="K872" s="378">
        <f>+'Հ3 Մաս 1'!Q129</f>
        <v>43113.5</v>
      </c>
      <c r="L872" s="378">
        <f>+'Հ3 Մաս 1'!R129</f>
        <v>43113.5</v>
      </c>
    </row>
    <row r="873" spans="1:12">
      <c r="A873" s="290" t="s">
        <v>1169</v>
      </c>
      <c r="B873" s="290" t="s">
        <v>1170</v>
      </c>
      <c r="C873" s="290" t="s">
        <v>1029</v>
      </c>
      <c r="D873" s="276"/>
      <c r="E873" s="277" t="s">
        <v>1043</v>
      </c>
      <c r="F873" s="276" t="s">
        <v>1172</v>
      </c>
      <c r="G873" s="302">
        <f t="shared" ref="G873:I873" si="474">+G875</f>
        <v>112672.5</v>
      </c>
      <c r="H873" s="310">
        <f t="shared" si="474"/>
        <v>59989.5</v>
      </c>
      <c r="I873" s="310">
        <f t="shared" si="474"/>
        <v>59989.5</v>
      </c>
      <c r="J873" s="310">
        <f t="shared" ref="J873:L873" si="475">+J875</f>
        <v>59989.5</v>
      </c>
      <c r="K873" s="310">
        <f t="shared" si="475"/>
        <v>59989.5</v>
      </c>
      <c r="L873" s="310">
        <f t="shared" si="475"/>
        <v>59989.5</v>
      </c>
    </row>
    <row r="874" spans="1:12">
      <c r="A874" s="275"/>
      <c r="B874" s="275"/>
      <c r="C874" s="275"/>
      <c r="D874" s="276"/>
      <c r="E874" s="277"/>
      <c r="F874" s="276" t="s">
        <v>73</v>
      </c>
      <c r="G874" s="307"/>
      <c r="H874" s="310"/>
      <c r="I874" s="310"/>
      <c r="J874" s="310"/>
      <c r="K874" s="310"/>
      <c r="L874" s="310"/>
    </row>
    <row r="875" spans="1:12" ht="25.5">
      <c r="A875" s="275"/>
      <c r="B875" s="275"/>
      <c r="C875" s="275"/>
      <c r="D875" s="276"/>
      <c r="E875" s="277"/>
      <c r="F875" s="316" t="s">
        <v>453</v>
      </c>
      <c r="G875" s="309">
        <f t="shared" ref="G875:I875" si="476">+G877</f>
        <v>112672.5</v>
      </c>
      <c r="H875" s="310">
        <f t="shared" si="476"/>
        <v>59989.5</v>
      </c>
      <c r="I875" s="310">
        <f t="shared" si="476"/>
        <v>59989.5</v>
      </c>
      <c r="J875" s="310">
        <f t="shared" ref="J875:L875" si="477">+J877</f>
        <v>59989.5</v>
      </c>
      <c r="K875" s="310">
        <f t="shared" si="477"/>
        <v>59989.5</v>
      </c>
      <c r="L875" s="310">
        <f t="shared" si="477"/>
        <v>59989.5</v>
      </c>
    </row>
    <row r="876" spans="1:12" ht="25.5">
      <c r="A876" s="275"/>
      <c r="B876" s="275"/>
      <c r="C876" s="275"/>
      <c r="D876" s="276"/>
      <c r="E876" s="277"/>
      <c r="F876" s="276" t="s">
        <v>1032</v>
      </c>
      <c r="G876" s="307"/>
      <c r="H876" s="310"/>
      <c r="I876" s="310"/>
      <c r="J876" s="310"/>
      <c r="K876" s="310"/>
      <c r="L876" s="310"/>
    </row>
    <row r="877" spans="1:12">
      <c r="A877" s="275"/>
      <c r="B877" s="275"/>
      <c r="C877" s="275"/>
      <c r="D877" s="276"/>
      <c r="E877" s="277"/>
      <c r="F877" s="276" t="s">
        <v>1033</v>
      </c>
      <c r="G877" s="302">
        <f t="shared" ref="G877:L880" si="478">+G878</f>
        <v>112672.5</v>
      </c>
      <c r="H877" s="310">
        <f t="shared" si="478"/>
        <v>59989.5</v>
      </c>
      <c r="I877" s="310">
        <f t="shared" si="478"/>
        <v>59989.5</v>
      </c>
      <c r="J877" s="310">
        <f t="shared" si="478"/>
        <v>59989.5</v>
      </c>
      <c r="K877" s="310">
        <f t="shared" si="478"/>
        <v>59989.5</v>
      </c>
      <c r="L877" s="310">
        <f t="shared" si="478"/>
        <v>59989.5</v>
      </c>
    </row>
    <row r="878" spans="1:12">
      <c r="A878" s="275"/>
      <c r="B878" s="275"/>
      <c r="C878" s="275"/>
      <c r="D878" s="276"/>
      <c r="E878" s="277"/>
      <c r="F878" s="276" t="s">
        <v>1034</v>
      </c>
      <c r="G878" s="302">
        <f t="shared" si="478"/>
        <v>112672.5</v>
      </c>
      <c r="H878" s="310">
        <f t="shared" si="478"/>
        <v>59989.5</v>
      </c>
      <c r="I878" s="310">
        <f t="shared" si="478"/>
        <v>59989.5</v>
      </c>
      <c r="J878" s="310">
        <f t="shared" si="478"/>
        <v>59989.5</v>
      </c>
      <c r="K878" s="310">
        <f t="shared" si="478"/>
        <v>59989.5</v>
      </c>
      <c r="L878" s="310">
        <f t="shared" si="478"/>
        <v>59989.5</v>
      </c>
    </row>
    <row r="879" spans="1:12">
      <c r="A879" s="275"/>
      <c r="B879" s="275"/>
      <c r="C879" s="275"/>
      <c r="D879" s="276"/>
      <c r="E879" s="277"/>
      <c r="F879" s="276" t="s">
        <v>1035</v>
      </c>
      <c r="G879" s="302">
        <f t="shared" si="478"/>
        <v>112672.5</v>
      </c>
      <c r="H879" s="310">
        <f t="shared" si="478"/>
        <v>59989.5</v>
      </c>
      <c r="I879" s="310">
        <f t="shared" si="478"/>
        <v>59989.5</v>
      </c>
      <c r="J879" s="310">
        <f t="shared" si="478"/>
        <v>59989.5</v>
      </c>
      <c r="K879" s="310">
        <f t="shared" si="478"/>
        <v>59989.5</v>
      </c>
      <c r="L879" s="310">
        <f t="shared" si="478"/>
        <v>59989.5</v>
      </c>
    </row>
    <row r="880" spans="1:12">
      <c r="A880" s="275"/>
      <c r="B880" s="275"/>
      <c r="C880" s="275"/>
      <c r="D880" s="276"/>
      <c r="E880" s="277"/>
      <c r="F880" s="276" t="s">
        <v>1036</v>
      </c>
      <c r="G880" s="302">
        <f t="shared" si="478"/>
        <v>112672.5</v>
      </c>
      <c r="H880" s="310">
        <f t="shared" si="478"/>
        <v>59989.5</v>
      </c>
      <c r="I880" s="310">
        <f t="shared" si="478"/>
        <v>59989.5</v>
      </c>
      <c r="J880" s="310">
        <f t="shared" si="478"/>
        <v>59989.5</v>
      </c>
      <c r="K880" s="310">
        <f t="shared" si="478"/>
        <v>59989.5</v>
      </c>
      <c r="L880" s="310">
        <f t="shared" si="478"/>
        <v>59989.5</v>
      </c>
    </row>
    <row r="881" spans="1:12">
      <c r="A881" s="275"/>
      <c r="B881" s="275"/>
      <c r="C881" s="275"/>
      <c r="D881" s="276"/>
      <c r="E881" s="277"/>
      <c r="F881" s="300" t="s">
        <v>1037</v>
      </c>
      <c r="G881" s="302">
        <v>112672.5</v>
      </c>
      <c r="H881" s="378">
        <f>+'Հ3 Մաս 1'!G131</f>
        <v>59989.5</v>
      </c>
      <c r="I881" s="378">
        <f>+'Հ3 Մաս 1'!H131</f>
        <v>59989.5</v>
      </c>
      <c r="J881" s="378">
        <f>+'Հ3 Մաս 1'!P131</f>
        <v>59989.5</v>
      </c>
      <c r="K881" s="378">
        <f>+'Հ3 Մաս 1'!Q131</f>
        <v>59989.5</v>
      </c>
      <c r="L881" s="378">
        <f>+'Հ3 Մաս 1'!R131</f>
        <v>59989.5</v>
      </c>
    </row>
    <row r="882" spans="1:12" ht="89.25">
      <c r="A882" s="275" t="s">
        <v>1169</v>
      </c>
      <c r="B882" s="275" t="s">
        <v>1170</v>
      </c>
      <c r="C882" s="275" t="s">
        <v>1029</v>
      </c>
      <c r="D882" s="276"/>
      <c r="E882" s="277" t="s">
        <v>1045</v>
      </c>
      <c r="F882" s="532" t="str">
        <f>+'Հ3 Մաս 1'!D133</f>
        <v xml:space="preserve">
Եվրոպական բարձրագույն կրթական տարածքի անդամակցությամբ պայմանավորված բարձրագույն կրթության համակարգի բարեփոխումներ
Եվրոպական բարձրագույն կրթական տարածքի անդամակցությամբ պայմանավորված բարձրագույն մասնագիտական կրթության համակարգի բարեփոխումներ</v>
      </c>
      <c r="G882" s="302">
        <f t="shared" ref="G882:I882" si="479">+G884</f>
        <v>0</v>
      </c>
      <c r="H882" s="310">
        <f t="shared" si="479"/>
        <v>8122.27</v>
      </c>
      <c r="I882" s="310">
        <f t="shared" si="479"/>
        <v>45010.7</v>
      </c>
      <c r="J882" s="310">
        <f t="shared" ref="J882:L882" si="480">+J884</f>
        <v>45010.7</v>
      </c>
      <c r="K882" s="310">
        <f t="shared" si="480"/>
        <v>45010.7</v>
      </c>
      <c r="L882" s="310">
        <f t="shared" si="480"/>
        <v>45010.7</v>
      </c>
    </row>
    <row r="883" spans="1:12">
      <c r="A883" s="275"/>
      <c r="B883" s="275"/>
      <c r="C883" s="275"/>
      <c r="D883" s="276"/>
      <c r="E883" s="277"/>
      <c r="F883" s="276" t="s">
        <v>73</v>
      </c>
      <c r="G883" s="307"/>
      <c r="H883" s="310"/>
      <c r="I883" s="310"/>
      <c r="J883" s="310"/>
      <c r="K883" s="310"/>
      <c r="L883" s="310"/>
    </row>
    <row r="884" spans="1:12" ht="25.5">
      <c r="A884" s="275"/>
      <c r="B884" s="275"/>
      <c r="C884" s="275"/>
      <c r="D884" s="276"/>
      <c r="E884" s="277"/>
      <c r="F884" s="316" t="s">
        <v>453</v>
      </c>
      <c r="G884" s="309">
        <f t="shared" ref="G884:I884" si="481">+G886</f>
        <v>0</v>
      </c>
      <c r="H884" s="310">
        <f t="shared" si="481"/>
        <v>8122.27</v>
      </c>
      <c r="I884" s="310">
        <f t="shared" si="481"/>
        <v>45010.7</v>
      </c>
      <c r="J884" s="310">
        <f>+J886</f>
        <v>45010.7</v>
      </c>
      <c r="K884" s="310">
        <f t="shared" ref="K884:L884" si="482">+K886</f>
        <v>45010.7</v>
      </c>
      <c r="L884" s="310">
        <f t="shared" si="482"/>
        <v>45010.7</v>
      </c>
    </row>
    <row r="885" spans="1:12" ht="25.5">
      <c r="A885" s="275"/>
      <c r="B885" s="275"/>
      <c r="C885" s="275"/>
      <c r="D885" s="276"/>
      <c r="E885" s="277"/>
      <c r="F885" s="276" t="s">
        <v>1032</v>
      </c>
      <c r="G885" s="307"/>
      <c r="H885" s="310"/>
      <c r="I885" s="310"/>
      <c r="J885" s="310"/>
      <c r="K885" s="310"/>
      <c r="L885" s="310"/>
    </row>
    <row r="886" spans="1:12">
      <c r="A886" s="275"/>
      <c r="B886" s="275"/>
      <c r="C886" s="275"/>
      <c r="D886" s="276"/>
      <c r="E886" s="277"/>
      <c r="F886" s="276" t="s">
        <v>1033</v>
      </c>
      <c r="G886" s="302">
        <f t="shared" ref="G886:L889" si="483">+G887</f>
        <v>0</v>
      </c>
      <c r="H886" s="310">
        <f t="shared" si="483"/>
        <v>8122.27</v>
      </c>
      <c r="I886" s="310">
        <f t="shared" si="483"/>
        <v>45010.7</v>
      </c>
      <c r="J886" s="310">
        <f>+J887</f>
        <v>45010.7</v>
      </c>
      <c r="K886" s="310">
        <f t="shared" si="483"/>
        <v>45010.7</v>
      </c>
      <c r="L886" s="310">
        <f t="shared" si="483"/>
        <v>45010.7</v>
      </c>
    </row>
    <row r="887" spans="1:12">
      <c r="A887" s="275"/>
      <c r="B887" s="275"/>
      <c r="C887" s="275"/>
      <c r="D887" s="276"/>
      <c r="E887" s="277"/>
      <c r="F887" s="276" t="s">
        <v>1034</v>
      </c>
      <c r="G887" s="302">
        <f t="shared" si="483"/>
        <v>0</v>
      </c>
      <c r="H887" s="310">
        <f t="shared" si="483"/>
        <v>8122.27</v>
      </c>
      <c r="I887" s="310">
        <f t="shared" si="483"/>
        <v>45010.7</v>
      </c>
      <c r="J887" s="310">
        <f>+J888+J891</f>
        <v>45010.7</v>
      </c>
      <c r="K887" s="310">
        <f t="shared" ref="K887:L887" si="484">+K888+K891</f>
        <v>45010.7</v>
      </c>
      <c r="L887" s="310">
        <f t="shared" si="484"/>
        <v>45010.7</v>
      </c>
    </row>
    <row r="888" spans="1:12">
      <c r="A888" s="275"/>
      <c r="B888" s="275"/>
      <c r="C888" s="275"/>
      <c r="D888" s="276"/>
      <c r="E888" s="277"/>
      <c r="F888" s="277" t="s">
        <v>1035</v>
      </c>
      <c r="G888" s="302">
        <f t="shared" si="483"/>
        <v>0</v>
      </c>
      <c r="H888" s="310">
        <f t="shared" si="483"/>
        <v>8122.27</v>
      </c>
      <c r="I888" s="310">
        <f t="shared" si="483"/>
        <v>45010.7</v>
      </c>
      <c r="J888" s="310">
        <f t="shared" si="483"/>
        <v>20010.699999999997</v>
      </c>
      <c r="K888" s="310">
        <f t="shared" si="483"/>
        <v>20010.699999999997</v>
      </c>
      <c r="L888" s="310">
        <f t="shared" si="483"/>
        <v>20010.699999999997</v>
      </c>
    </row>
    <row r="889" spans="1:12">
      <c r="A889" s="275"/>
      <c r="B889" s="275"/>
      <c r="C889" s="275"/>
      <c r="D889" s="276"/>
      <c r="E889" s="277"/>
      <c r="F889" s="277" t="s">
        <v>1036</v>
      </c>
      <c r="G889" s="302">
        <f t="shared" si="483"/>
        <v>0</v>
      </c>
      <c r="H889" s="310">
        <f t="shared" si="483"/>
        <v>8122.27</v>
      </c>
      <c r="I889" s="310">
        <f t="shared" si="483"/>
        <v>45010.7</v>
      </c>
      <c r="J889" s="310">
        <f>+J890</f>
        <v>20010.699999999997</v>
      </c>
      <c r="K889" s="310">
        <f t="shared" si="483"/>
        <v>20010.699999999997</v>
      </c>
      <c r="L889" s="310">
        <f t="shared" si="483"/>
        <v>20010.699999999997</v>
      </c>
    </row>
    <row r="890" spans="1:12">
      <c r="A890" s="275"/>
      <c r="B890" s="275"/>
      <c r="C890" s="275"/>
      <c r="D890" s="276"/>
      <c r="E890" s="277"/>
      <c r="F890" s="300" t="s">
        <v>1037</v>
      </c>
      <c r="G890" s="302">
        <v>0</v>
      </c>
      <c r="H890" s="378">
        <f>+'Հ3 Մաս 1'!G133</f>
        <v>8122.27</v>
      </c>
      <c r="I890" s="378">
        <f>+'Հ3 Մաս 1'!H133</f>
        <v>45010.7</v>
      </c>
      <c r="J890" s="378">
        <v>20010.699999999997</v>
      </c>
      <c r="K890" s="378">
        <v>20010.699999999997</v>
      </c>
      <c r="L890" s="378">
        <v>20010.699999999997</v>
      </c>
    </row>
    <row r="891" spans="1:12">
      <c r="A891" s="275"/>
      <c r="B891" s="275"/>
      <c r="C891" s="275"/>
      <c r="D891" s="276"/>
      <c r="E891" s="277"/>
      <c r="F891" s="277" t="s">
        <v>1040</v>
      </c>
      <c r="G891" s="302">
        <f t="shared" ref="G891:L892" si="485">+G892</f>
        <v>35591.31</v>
      </c>
      <c r="H891" s="310">
        <f t="shared" si="485"/>
        <v>0</v>
      </c>
      <c r="I891" s="310">
        <f t="shared" si="485"/>
        <v>0</v>
      </c>
      <c r="J891" s="310">
        <f t="shared" si="485"/>
        <v>25000</v>
      </c>
      <c r="K891" s="310">
        <f t="shared" si="485"/>
        <v>25000</v>
      </c>
      <c r="L891" s="310">
        <f t="shared" si="485"/>
        <v>25000</v>
      </c>
    </row>
    <row r="892" spans="1:12">
      <c r="A892" s="275"/>
      <c r="B892" s="275"/>
      <c r="C892" s="275"/>
      <c r="D892" s="276"/>
      <c r="E892" s="277"/>
      <c r="F892" s="277" t="s">
        <v>1173</v>
      </c>
      <c r="G892" s="302">
        <f t="shared" si="485"/>
        <v>35591.31</v>
      </c>
      <c r="H892" s="310">
        <f t="shared" si="485"/>
        <v>0</v>
      </c>
      <c r="I892" s="310">
        <f t="shared" si="485"/>
        <v>0</v>
      </c>
      <c r="J892" s="310">
        <f t="shared" si="485"/>
        <v>25000</v>
      </c>
      <c r="K892" s="310">
        <f t="shared" si="485"/>
        <v>25000</v>
      </c>
      <c r="L892" s="310">
        <f t="shared" si="485"/>
        <v>25000</v>
      </c>
    </row>
    <row r="893" spans="1:12">
      <c r="A893" s="275"/>
      <c r="B893" s="275"/>
      <c r="C893" s="275"/>
      <c r="D893" s="276"/>
      <c r="E893" s="277"/>
      <c r="F893" s="304" t="s">
        <v>1174</v>
      </c>
      <c r="G893" s="302">
        <v>35591.31</v>
      </c>
      <c r="H893" s="388"/>
      <c r="I893" s="310"/>
      <c r="J893" s="378">
        <v>25000</v>
      </c>
      <c r="K893" s="378">
        <v>25000</v>
      </c>
      <c r="L893" s="378">
        <v>25000</v>
      </c>
    </row>
    <row r="894" spans="1:12" ht="38.25">
      <c r="A894" s="290" t="s">
        <v>1169</v>
      </c>
      <c r="B894" s="290" t="s">
        <v>1143</v>
      </c>
      <c r="C894" s="290" t="s">
        <v>1029</v>
      </c>
      <c r="D894" s="276"/>
      <c r="E894" s="277" t="s">
        <v>1062</v>
      </c>
      <c r="F894" s="533" t="str">
        <f>+'Հ3 Մաս 1'!D135</f>
        <v>Բարձրագույն մասնագիտական կրթություն ստացող ուսանողների կրթաթոշակ
Բարձրագույն կրթություն առաջին և երկրորդ մակարդակներում սովորողների կրթաթոշակ</v>
      </c>
      <c r="G894" s="302">
        <f>+G896+G903</f>
        <v>828554.47</v>
      </c>
      <c r="H894" s="310">
        <f t="shared" ref="H894:I894" si="486">+H896+H903</f>
        <v>1066128.1499999999</v>
      </c>
      <c r="I894" s="310">
        <f t="shared" si="486"/>
        <v>937060</v>
      </c>
      <c r="J894" s="310">
        <f t="shared" ref="J894:L894" si="487">+J896+J903</f>
        <v>926060</v>
      </c>
      <c r="K894" s="310">
        <f t="shared" si="487"/>
        <v>1201040</v>
      </c>
      <c r="L894" s="310">
        <f t="shared" si="487"/>
        <v>1201040</v>
      </c>
    </row>
    <row r="895" spans="1:12">
      <c r="A895" s="275"/>
      <c r="B895" s="275"/>
      <c r="C895" s="275"/>
      <c r="D895" s="276"/>
      <c r="E895" s="277"/>
      <c r="F895" s="276" t="s">
        <v>73</v>
      </c>
      <c r="G895" s="307"/>
      <c r="H895" s="310"/>
      <c r="I895" s="310"/>
      <c r="J895" s="310"/>
      <c r="K895" s="310"/>
      <c r="L895" s="310"/>
    </row>
    <row r="896" spans="1:12" ht="25.5">
      <c r="A896" s="275"/>
      <c r="B896" s="275"/>
      <c r="C896" s="275"/>
      <c r="D896" s="276"/>
      <c r="E896" s="277"/>
      <c r="F896" s="316" t="s">
        <v>453</v>
      </c>
      <c r="G896" s="309">
        <f t="shared" ref="G896:I896" si="488">+G898</f>
        <v>722008.9</v>
      </c>
      <c r="H896" s="310">
        <f t="shared" si="488"/>
        <v>974792.27</v>
      </c>
      <c r="I896" s="310">
        <f t="shared" si="488"/>
        <v>826060</v>
      </c>
      <c r="J896" s="310">
        <f t="shared" ref="J896:L896" si="489">+J898</f>
        <v>826060</v>
      </c>
      <c r="K896" s="310">
        <f t="shared" si="489"/>
        <v>1101040</v>
      </c>
      <c r="L896" s="310">
        <f t="shared" si="489"/>
        <v>1101040</v>
      </c>
    </row>
    <row r="897" spans="1:12" ht="25.5">
      <c r="A897" s="275"/>
      <c r="B897" s="275"/>
      <c r="C897" s="275"/>
      <c r="D897" s="276"/>
      <c r="E897" s="277"/>
      <c r="F897" s="276" t="s">
        <v>1032</v>
      </c>
      <c r="G897" s="280"/>
      <c r="H897" s="310"/>
      <c r="I897" s="310"/>
      <c r="J897" s="310"/>
      <c r="K897" s="310"/>
      <c r="L897" s="310"/>
    </row>
    <row r="898" spans="1:12">
      <c r="A898" s="275"/>
      <c r="B898" s="275"/>
      <c r="C898" s="275"/>
      <c r="D898" s="276"/>
      <c r="E898" s="277"/>
      <c r="F898" s="276" t="s">
        <v>1033</v>
      </c>
      <c r="G898" s="302">
        <f t="shared" ref="G898:L901" si="490">+G899</f>
        <v>722008.9</v>
      </c>
      <c r="H898" s="310">
        <f t="shared" si="490"/>
        <v>974792.27</v>
      </c>
      <c r="I898" s="310">
        <f t="shared" si="490"/>
        <v>826060</v>
      </c>
      <c r="J898" s="310">
        <f t="shared" si="490"/>
        <v>826060</v>
      </c>
      <c r="K898" s="310">
        <f t="shared" si="490"/>
        <v>1101040</v>
      </c>
      <c r="L898" s="310">
        <f t="shared" si="490"/>
        <v>1101040</v>
      </c>
    </row>
    <row r="899" spans="1:12">
      <c r="A899" s="275"/>
      <c r="B899" s="275"/>
      <c r="C899" s="275"/>
      <c r="D899" s="276"/>
      <c r="E899" s="277"/>
      <c r="F899" s="276" t="s">
        <v>1034</v>
      </c>
      <c r="G899" s="302">
        <f t="shared" si="490"/>
        <v>722008.9</v>
      </c>
      <c r="H899" s="310">
        <f t="shared" si="490"/>
        <v>974792.27</v>
      </c>
      <c r="I899" s="310">
        <f t="shared" si="490"/>
        <v>826060</v>
      </c>
      <c r="J899" s="310">
        <f t="shared" si="490"/>
        <v>826060</v>
      </c>
      <c r="K899" s="310">
        <f t="shared" si="490"/>
        <v>1101040</v>
      </c>
      <c r="L899" s="310">
        <f t="shared" si="490"/>
        <v>1101040</v>
      </c>
    </row>
    <row r="900" spans="1:12">
      <c r="A900" s="275"/>
      <c r="B900" s="275"/>
      <c r="C900" s="275"/>
      <c r="D900" s="276"/>
      <c r="E900" s="277"/>
      <c r="F900" s="276" t="s">
        <v>1064</v>
      </c>
      <c r="G900" s="302">
        <f t="shared" si="490"/>
        <v>722008.9</v>
      </c>
      <c r="H900" s="310">
        <f t="shared" si="490"/>
        <v>974792.27</v>
      </c>
      <c r="I900" s="310">
        <f t="shared" si="490"/>
        <v>826060</v>
      </c>
      <c r="J900" s="310">
        <f t="shared" si="490"/>
        <v>826060</v>
      </c>
      <c r="K900" s="310">
        <f t="shared" si="490"/>
        <v>1101040</v>
      </c>
      <c r="L900" s="310">
        <f t="shared" si="490"/>
        <v>1101040</v>
      </c>
    </row>
    <row r="901" spans="1:12">
      <c r="A901" s="275"/>
      <c r="B901" s="275"/>
      <c r="C901" s="275"/>
      <c r="D901" s="276"/>
      <c r="E901" s="277"/>
      <c r="F901" s="276" t="s">
        <v>1065</v>
      </c>
      <c r="G901" s="302">
        <f t="shared" si="490"/>
        <v>722008.9</v>
      </c>
      <c r="H901" s="310">
        <f t="shared" si="490"/>
        <v>974792.27</v>
      </c>
      <c r="I901" s="310">
        <f t="shared" si="490"/>
        <v>826060</v>
      </c>
      <c r="J901" s="310">
        <f t="shared" si="490"/>
        <v>826060</v>
      </c>
      <c r="K901" s="310">
        <f t="shared" si="490"/>
        <v>1101040</v>
      </c>
      <c r="L901" s="310">
        <f t="shared" si="490"/>
        <v>1101040</v>
      </c>
    </row>
    <row r="902" spans="1:12">
      <c r="A902" s="275"/>
      <c r="B902" s="275"/>
      <c r="C902" s="275"/>
      <c r="D902" s="276"/>
      <c r="E902" s="277"/>
      <c r="F902" s="304" t="s">
        <v>1066</v>
      </c>
      <c r="G902" s="302">
        <v>722008.9</v>
      </c>
      <c r="H902" s="310">
        <f>+'Հ3 Մաս 1'!G136</f>
        <v>974792.27</v>
      </c>
      <c r="I902" s="310">
        <f>+'Հ3 Մաս 1'!H136</f>
        <v>826060</v>
      </c>
      <c r="J902" s="310">
        <f>+'Հ3 Մաս 1'!P136</f>
        <v>826060</v>
      </c>
      <c r="K902" s="310">
        <f>+'Հ3 Մաս 1'!Q136</f>
        <v>1101040</v>
      </c>
      <c r="L902" s="310">
        <f>+'Հ3 Մաս 1'!R136</f>
        <v>1101040</v>
      </c>
    </row>
    <row r="903" spans="1:12">
      <c r="A903" s="275"/>
      <c r="B903" s="275"/>
      <c r="C903" s="275"/>
      <c r="D903" s="276"/>
      <c r="E903" s="277"/>
      <c r="F903" s="316" t="s">
        <v>451</v>
      </c>
      <c r="G903" s="309">
        <f t="shared" ref="G903:I903" si="491">+G905</f>
        <v>106545.56999999999</v>
      </c>
      <c r="H903" s="310">
        <f t="shared" si="491"/>
        <v>91335.88</v>
      </c>
      <c r="I903" s="310">
        <f t="shared" si="491"/>
        <v>111000</v>
      </c>
      <c r="J903" s="310">
        <f t="shared" ref="J903:L903" si="492">+J905</f>
        <v>100000</v>
      </c>
      <c r="K903" s="310">
        <f t="shared" si="492"/>
        <v>100000</v>
      </c>
      <c r="L903" s="310">
        <f t="shared" si="492"/>
        <v>100000</v>
      </c>
    </row>
    <row r="904" spans="1:12" ht="25.5">
      <c r="A904" s="275"/>
      <c r="B904" s="275"/>
      <c r="C904" s="275"/>
      <c r="D904" s="276"/>
      <c r="E904" s="277"/>
      <c r="F904" s="276" t="s">
        <v>1032</v>
      </c>
      <c r="G904" s="307"/>
      <c r="H904" s="310"/>
      <c r="I904" s="310"/>
      <c r="J904" s="310"/>
      <c r="K904" s="310"/>
      <c r="L904" s="310"/>
    </row>
    <row r="905" spans="1:12">
      <c r="A905" s="275"/>
      <c r="B905" s="275"/>
      <c r="C905" s="275"/>
      <c r="D905" s="276"/>
      <c r="E905" s="277"/>
      <c r="F905" s="276" t="s">
        <v>1033</v>
      </c>
      <c r="G905" s="302">
        <f t="shared" ref="G905:L905" si="493">+G906</f>
        <v>106545.56999999999</v>
      </c>
      <c r="H905" s="310">
        <f t="shared" si="493"/>
        <v>91335.88</v>
      </c>
      <c r="I905" s="310">
        <f t="shared" si="493"/>
        <v>111000</v>
      </c>
      <c r="J905" s="310">
        <f t="shared" si="493"/>
        <v>100000</v>
      </c>
      <c r="K905" s="310">
        <f t="shared" si="493"/>
        <v>100000</v>
      </c>
      <c r="L905" s="310">
        <f t="shared" si="493"/>
        <v>100000</v>
      </c>
    </row>
    <row r="906" spans="1:12">
      <c r="A906" s="275"/>
      <c r="B906" s="275"/>
      <c r="C906" s="275"/>
      <c r="D906" s="276"/>
      <c r="E906" s="277"/>
      <c r="F906" s="276" t="s">
        <v>1034</v>
      </c>
      <c r="G906" s="302">
        <f t="shared" ref="G906:I906" si="494">+G907+G910</f>
        <v>106545.56999999999</v>
      </c>
      <c r="H906" s="310">
        <f t="shared" si="494"/>
        <v>91335.88</v>
      </c>
      <c r="I906" s="310">
        <f t="shared" si="494"/>
        <v>111000</v>
      </c>
      <c r="J906" s="310">
        <f t="shared" ref="J906:L906" si="495">+J907+J910</f>
        <v>100000</v>
      </c>
      <c r="K906" s="310">
        <f t="shared" si="495"/>
        <v>100000</v>
      </c>
      <c r="L906" s="310">
        <f t="shared" si="495"/>
        <v>100000</v>
      </c>
    </row>
    <row r="907" spans="1:12">
      <c r="A907" s="275"/>
      <c r="B907" s="275"/>
      <c r="C907" s="275"/>
      <c r="D907" s="276"/>
      <c r="E907" s="277"/>
      <c r="F907" s="276" t="s">
        <v>1040</v>
      </c>
      <c r="G907" s="302">
        <f t="shared" ref="G907:L908" si="496">+G908</f>
        <v>35591.31</v>
      </c>
      <c r="H907" s="310">
        <f t="shared" si="496"/>
        <v>30226.54</v>
      </c>
      <c r="I907" s="310">
        <f t="shared" si="496"/>
        <v>46000</v>
      </c>
      <c r="J907" s="310">
        <f t="shared" si="496"/>
        <v>32000</v>
      </c>
      <c r="K907" s="310">
        <f t="shared" si="496"/>
        <v>32000</v>
      </c>
      <c r="L907" s="310">
        <f t="shared" si="496"/>
        <v>32000</v>
      </c>
    </row>
    <row r="908" spans="1:12">
      <c r="A908" s="275"/>
      <c r="B908" s="275"/>
      <c r="C908" s="275"/>
      <c r="D908" s="276"/>
      <c r="E908" s="277"/>
      <c r="F908" s="276" t="s">
        <v>1173</v>
      </c>
      <c r="G908" s="302">
        <f t="shared" si="496"/>
        <v>35591.31</v>
      </c>
      <c r="H908" s="310">
        <f t="shared" si="496"/>
        <v>30226.54</v>
      </c>
      <c r="I908" s="310">
        <f t="shared" si="496"/>
        <v>46000</v>
      </c>
      <c r="J908" s="310">
        <f t="shared" si="496"/>
        <v>32000</v>
      </c>
      <c r="K908" s="310">
        <f t="shared" si="496"/>
        <v>32000</v>
      </c>
      <c r="L908" s="310">
        <f t="shared" si="496"/>
        <v>32000</v>
      </c>
    </row>
    <row r="909" spans="1:12">
      <c r="A909" s="275"/>
      <c r="B909" s="275"/>
      <c r="C909" s="275"/>
      <c r="D909" s="276"/>
      <c r="E909" s="277"/>
      <c r="F909" s="304" t="s">
        <v>1174</v>
      </c>
      <c r="G909" s="302">
        <v>35591.31</v>
      </c>
      <c r="H909" s="388">
        <v>30226.54</v>
      </c>
      <c r="I909" s="310">
        <v>46000</v>
      </c>
      <c r="J909" s="388">
        <v>32000</v>
      </c>
      <c r="K909" s="388">
        <v>32000</v>
      </c>
      <c r="L909" s="388">
        <v>32000</v>
      </c>
    </row>
    <row r="910" spans="1:12">
      <c r="A910" s="275"/>
      <c r="B910" s="275"/>
      <c r="C910" s="275"/>
      <c r="D910" s="276"/>
      <c r="E910" s="277"/>
      <c r="F910" s="276" t="s">
        <v>1064</v>
      </c>
      <c r="G910" s="302">
        <f t="shared" ref="G910:L910" si="497">+G911</f>
        <v>70954.259999999995</v>
      </c>
      <c r="H910" s="310">
        <f t="shared" si="497"/>
        <v>61109.340000000004</v>
      </c>
      <c r="I910" s="310">
        <f t="shared" si="497"/>
        <v>65000</v>
      </c>
      <c r="J910" s="310">
        <f t="shared" si="497"/>
        <v>68000</v>
      </c>
      <c r="K910" s="310">
        <f t="shared" si="497"/>
        <v>68000</v>
      </c>
      <c r="L910" s="310">
        <f t="shared" si="497"/>
        <v>68000</v>
      </c>
    </row>
    <row r="911" spans="1:12">
      <c r="A911" s="275"/>
      <c r="B911" s="275"/>
      <c r="C911" s="275"/>
      <c r="D911" s="276"/>
      <c r="E911" s="277"/>
      <c r="F911" s="276" t="s">
        <v>1065</v>
      </c>
      <c r="G911" s="302">
        <f t="shared" ref="G911:H911" si="498">+G912+G913</f>
        <v>70954.259999999995</v>
      </c>
      <c r="H911" s="310">
        <f t="shared" si="498"/>
        <v>61109.340000000004</v>
      </c>
      <c r="I911" s="310">
        <f>+I912+I913</f>
        <v>65000</v>
      </c>
      <c r="J911" s="310">
        <f>+J912+J913</f>
        <v>68000</v>
      </c>
      <c r="K911" s="310">
        <f>+K912+K913</f>
        <v>68000</v>
      </c>
      <c r="L911" s="310">
        <f>+L912+L913</f>
        <v>68000</v>
      </c>
    </row>
    <row r="912" spans="1:12">
      <c r="A912" s="275"/>
      <c r="B912" s="275"/>
      <c r="C912" s="275"/>
      <c r="D912" s="276"/>
      <c r="E912" s="277"/>
      <c r="F912" s="304" t="s">
        <v>1066</v>
      </c>
      <c r="G912" s="302">
        <v>62694.07</v>
      </c>
      <c r="H912" s="388">
        <v>53102.720000000001</v>
      </c>
      <c r="I912" s="310">
        <v>49000</v>
      </c>
      <c r="J912" s="388">
        <v>60000</v>
      </c>
      <c r="K912" s="388">
        <v>60000</v>
      </c>
      <c r="L912" s="388">
        <v>60000</v>
      </c>
    </row>
    <row r="913" spans="1:12">
      <c r="A913" s="275"/>
      <c r="B913" s="275"/>
      <c r="C913" s="275"/>
      <c r="D913" s="276"/>
      <c r="E913" s="277"/>
      <c r="F913" s="304" t="s">
        <v>1100</v>
      </c>
      <c r="G913" s="302">
        <v>8260.19</v>
      </c>
      <c r="H913" s="388">
        <v>8006.62</v>
      </c>
      <c r="I913" s="310">
        <v>16000</v>
      </c>
      <c r="J913" s="388">
        <v>8000</v>
      </c>
      <c r="K913" s="388">
        <v>8000</v>
      </c>
      <c r="L913" s="388">
        <v>8000</v>
      </c>
    </row>
    <row r="914" spans="1:12" ht="51">
      <c r="A914" s="275" t="s">
        <v>1169</v>
      </c>
      <c r="B914" s="275" t="s">
        <v>1143</v>
      </c>
      <c r="C914" s="275" t="s">
        <v>1140</v>
      </c>
      <c r="D914" s="276"/>
      <c r="E914" s="277" t="s">
        <v>1067</v>
      </c>
      <c r="F914" s="533" t="str">
        <f>+'Հ3 Մաս 1'!D138</f>
        <v>Բարձրագույն կրթության երրորդ մակարդակում և հետավարտական կրթություն ստացող սովորողների կրթաթոշակ բուհական հաստատություններում
Հետբուհական մասնագիտական կրթություն ստացող ուսանողների կրթաթոշակ բուհական հաստատություններում</v>
      </c>
      <c r="G914" s="302">
        <f t="shared" ref="G914:I914" si="499">+G916+G923</f>
        <v>366522.57</v>
      </c>
      <c r="H914" s="310">
        <f t="shared" si="499"/>
        <v>363329.38</v>
      </c>
      <c r="I914" s="310">
        <f t="shared" si="499"/>
        <v>532188</v>
      </c>
      <c r="J914" s="310">
        <f t="shared" ref="J914:L914" si="500">+J916+J923</f>
        <v>532188</v>
      </c>
      <c r="K914" s="310">
        <f t="shared" si="500"/>
        <v>691020</v>
      </c>
      <c r="L914" s="310">
        <f t="shared" si="500"/>
        <v>816120</v>
      </c>
    </row>
    <row r="915" spans="1:12">
      <c r="A915" s="275"/>
      <c r="B915" s="275"/>
      <c r="C915" s="275"/>
      <c r="D915" s="276"/>
      <c r="E915" s="277"/>
      <c r="F915" s="276" t="s">
        <v>73</v>
      </c>
      <c r="G915" s="307"/>
      <c r="H915" s="310"/>
      <c r="I915" s="310"/>
      <c r="J915" s="310"/>
      <c r="K915" s="310"/>
      <c r="L915" s="310"/>
    </row>
    <row r="916" spans="1:12">
      <c r="A916" s="275"/>
      <c r="B916" s="275"/>
      <c r="C916" s="275"/>
      <c r="D916" s="276"/>
      <c r="E916" s="277"/>
      <c r="F916" s="316" t="s">
        <v>452</v>
      </c>
      <c r="G916" s="309">
        <f t="shared" ref="G916:I916" si="501">+G918</f>
        <v>39513.57</v>
      </c>
      <c r="H916" s="310">
        <f t="shared" si="501"/>
        <v>41829.53</v>
      </c>
      <c r="I916" s="310">
        <f t="shared" si="501"/>
        <v>43740</v>
      </c>
      <c r="J916" s="310">
        <f t="shared" ref="J916:L916" si="502">+J918</f>
        <v>43740</v>
      </c>
      <c r="K916" s="310">
        <f t="shared" si="502"/>
        <v>43740</v>
      </c>
      <c r="L916" s="310">
        <f t="shared" si="502"/>
        <v>43740</v>
      </c>
    </row>
    <row r="917" spans="1:12" ht="25.5">
      <c r="A917" s="275"/>
      <c r="B917" s="275"/>
      <c r="C917" s="275"/>
      <c r="D917" s="276"/>
      <c r="E917" s="277"/>
      <c r="F917" s="276" t="s">
        <v>1032</v>
      </c>
      <c r="G917" s="307"/>
      <c r="H917" s="310"/>
      <c r="I917" s="310"/>
      <c r="J917" s="310"/>
      <c r="K917" s="310"/>
      <c r="L917" s="310"/>
    </row>
    <row r="918" spans="1:12">
      <c r="A918" s="275"/>
      <c r="B918" s="275"/>
      <c r="C918" s="275"/>
      <c r="D918" s="276"/>
      <c r="E918" s="277"/>
      <c r="F918" s="276" t="s">
        <v>1033</v>
      </c>
      <c r="G918" s="302">
        <f t="shared" ref="G918:L921" si="503">+G919</f>
        <v>39513.57</v>
      </c>
      <c r="H918" s="310">
        <f t="shared" si="503"/>
        <v>41829.53</v>
      </c>
      <c r="I918" s="310">
        <f t="shared" si="503"/>
        <v>43740</v>
      </c>
      <c r="J918" s="310">
        <f t="shared" si="503"/>
        <v>43740</v>
      </c>
      <c r="K918" s="310">
        <f t="shared" si="503"/>
        <v>43740</v>
      </c>
      <c r="L918" s="310">
        <f t="shared" si="503"/>
        <v>43740</v>
      </c>
    </row>
    <row r="919" spans="1:12">
      <c r="A919" s="275"/>
      <c r="B919" s="275"/>
      <c r="C919" s="275"/>
      <c r="D919" s="276"/>
      <c r="E919" s="277"/>
      <c r="F919" s="276" t="s">
        <v>1034</v>
      </c>
      <c r="G919" s="302">
        <f t="shared" si="503"/>
        <v>39513.57</v>
      </c>
      <c r="H919" s="310">
        <f t="shared" si="503"/>
        <v>41829.53</v>
      </c>
      <c r="I919" s="310">
        <f t="shared" si="503"/>
        <v>43740</v>
      </c>
      <c r="J919" s="310">
        <f t="shared" si="503"/>
        <v>43740</v>
      </c>
      <c r="K919" s="310">
        <f t="shared" si="503"/>
        <v>43740</v>
      </c>
      <c r="L919" s="310">
        <f t="shared" si="503"/>
        <v>43740</v>
      </c>
    </row>
    <row r="920" spans="1:12">
      <c r="A920" s="275"/>
      <c r="B920" s="275"/>
      <c r="C920" s="275"/>
      <c r="D920" s="276"/>
      <c r="E920" s="277"/>
      <c r="F920" s="276" t="s">
        <v>1064</v>
      </c>
      <c r="G920" s="302">
        <f t="shared" si="503"/>
        <v>39513.57</v>
      </c>
      <c r="H920" s="310">
        <f t="shared" si="503"/>
        <v>41829.53</v>
      </c>
      <c r="I920" s="310">
        <f t="shared" si="503"/>
        <v>43740</v>
      </c>
      <c r="J920" s="310">
        <f t="shared" si="503"/>
        <v>43740</v>
      </c>
      <c r="K920" s="310">
        <f t="shared" si="503"/>
        <v>43740</v>
      </c>
      <c r="L920" s="310">
        <f t="shared" si="503"/>
        <v>43740</v>
      </c>
    </row>
    <row r="921" spans="1:12">
      <c r="A921" s="275"/>
      <c r="B921" s="275"/>
      <c r="C921" s="275"/>
      <c r="D921" s="276"/>
      <c r="E921" s="277"/>
      <c r="F921" s="276" t="s">
        <v>1065</v>
      </c>
      <c r="G921" s="302">
        <f t="shared" si="503"/>
        <v>39513.57</v>
      </c>
      <c r="H921" s="310">
        <f t="shared" si="503"/>
        <v>41829.53</v>
      </c>
      <c r="I921" s="310">
        <f t="shared" si="503"/>
        <v>43740</v>
      </c>
      <c r="J921" s="310">
        <f t="shared" si="503"/>
        <v>43740</v>
      </c>
      <c r="K921" s="310">
        <f t="shared" si="503"/>
        <v>43740</v>
      </c>
      <c r="L921" s="310">
        <f t="shared" si="503"/>
        <v>43740</v>
      </c>
    </row>
    <row r="922" spans="1:12">
      <c r="A922" s="275"/>
      <c r="B922" s="275"/>
      <c r="C922" s="275"/>
      <c r="D922" s="276"/>
      <c r="E922" s="277"/>
      <c r="F922" s="326" t="s">
        <v>1066</v>
      </c>
      <c r="G922" s="302">
        <v>39513.57</v>
      </c>
      <c r="H922" s="378">
        <f>+'Հ3 Մաս 1'!G139</f>
        <v>41829.53</v>
      </c>
      <c r="I922" s="378">
        <f>+'Հ3 Մաս 1'!H139</f>
        <v>43740</v>
      </c>
      <c r="J922" s="378">
        <f>+'Հ3 Մաս 1'!P139</f>
        <v>43740</v>
      </c>
      <c r="K922" s="378">
        <f>+'Հ3 Մաս 1'!Q139</f>
        <v>43740</v>
      </c>
      <c r="L922" s="378">
        <f>+'Հ3 Մաս 1'!R139</f>
        <v>43740</v>
      </c>
    </row>
    <row r="923" spans="1:12" ht="25.5">
      <c r="A923" s="275"/>
      <c r="B923" s="275"/>
      <c r="C923" s="275"/>
      <c r="D923" s="276"/>
      <c r="E923" s="277"/>
      <c r="F923" s="316" t="s">
        <v>453</v>
      </c>
      <c r="G923" s="309">
        <f t="shared" ref="G923:I923" si="504">+G925</f>
        <v>327009</v>
      </c>
      <c r="H923" s="310">
        <f t="shared" si="504"/>
        <v>321499.84999999998</v>
      </c>
      <c r="I923" s="310">
        <f t="shared" si="504"/>
        <v>488448</v>
      </c>
      <c r="J923" s="310">
        <f t="shared" ref="J923:L923" si="505">+J925</f>
        <v>488448</v>
      </c>
      <c r="K923" s="310">
        <f t="shared" si="505"/>
        <v>647280</v>
      </c>
      <c r="L923" s="310">
        <f t="shared" si="505"/>
        <v>772380</v>
      </c>
    </row>
    <row r="924" spans="1:12" ht="25.5">
      <c r="A924" s="275"/>
      <c r="B924" s="275"/>
      <c r="C924" s="275"/>
      <c r="D924" s="276"/>
      <c r="E924" s="277"/>
      <c r="F924" s="276" t="s">
        <v>1032</v>
      </c>
      <c r="G924" s="307"/>
      <c r="H924" s="310"/>
      <c r="I924" s="310"/>
      <c r="J924" s="310"/>
      <c r="K924" s="310"/>
      <c r="L924" s="310"/>
    </row>
    <row r="925" spans="1:12">
      <c r="A925" s="275"/>
      <c r="B925" s="275"/>
      <c r="C925" s="275"/>
      <c r="D925" s="276"/>
      <c r="E925" s="277"/>
      <c r="F925" s="276" t="s">
        <v>1033</v>
      </c>
      <c r="G925" s="302">
        <f t="shared" ref="G925:L928" si="506">+G926</f>
        <v>327009</v>
      </c>
      <c r="H925" s="310">
        <f t="shared" si="506"/>
        <v>321499.84999999998</v>
      </c>
      <c r="I925" s="310">
        <f t="shared" si="506"/>
        <v>488448</v>
      </c>
      <c r="J925" s="310">
        <f t="shared" si="506"/>
        <v>488448</v>
      </c>
      <c r="K925" s="310">
        <f t="shared" si="506"/>
        <v>647280</v>
      </c>
      <c r="L925" s="310">
        <f t="shared" si="506"/>
        <v>772380</v>
      </c>
    </row>
    <row r="926" spans="1:12">
      <c r="A926" s="275"/>
      <c r="B926" s="275"/>
      <c r="C926" s="275"/>
      <c r="D926" s="276"/>
      <c r="E926" s="277"/>
      <c r="F926" s="276" t="s">
        <v>1034</v>
      </c>
      <c r="G926" s="302">
        <f t="shared" si="506"/>
        <v>327009</v>
      </c>
      <c r="H926" s="310">
        <f t="shared" si="506"/>
        <v>321499.84999999998</v>
      </c>
      <c r="I926" s="310">
        <f t="shared" si="506"/>
        <v>488448</v>
      </c>
      <c r="J926" s="310">
        <f t="shared" si="506"/>
        <v>488448</v>
      </c>
      <c r="K926" s="310">
        <f t="shared" si="506"/>
        <v>647280</v>
      </c>
      <c r="L926" s="310">
        <f t="shared" si="506"/>
        <v>772380</v>
      </c>
    </row>
    <row r="927" spans="1:12">
      <c r="A927" s="275"/>
      <c r="B927" s="275"/>
      <c r="C927" s="275"/>
      <c r="D927" s="276"/>
      <c r="E927" s="277"/>
      <c r="F927" s="276" t="s">
        <v>1064</v>
      </c>
      <c r="G927" s="302">
        <f t="shared" si="506"/>
        <v>327009</v>
      </c>
      <c r="H927" s="310">
        <f t="shared" si="506"/>
        <v>321499.84999999998</v>
      </c>
      <c r="I927" s="310">
        <f t="shared" si="506"/>
        <v>488448</v>
      </c>
      <c r="J927" s="310">
        <f t="shared" si="506"/>
        <v>488448</v>
      </c>
      <c r="K927" s="310">
        <f t="shared" si="506"/>
        <v>647280</v>
      </c>
      <c r="L927" s="310">
        <f t="shared" si="506"/>
        <v>772380</v>
      </c>
    </row>
    <row r="928" spans="1:12">
      <c r="A928" s="275"/>
      <c r="B928" s="275"/>
      <c r="C928" s="275"/>
      <c r="D928" s="276"/>
      <c r="E928" s="277"/>
      <c r="F928" s="276" t="s">
        <v>1065</v>
      </c>
      <c r="G928" s="302">
        <f t="shared" si="506"/>
        <v>327009</v>
      </c>
      <c r="H928" s="310">
        <f t="shared" si="506"/>
        <v>321499.84999999998</v>
      </c>
      <c r="I928" s="310">
        <f t="shared" si="506"/>
        <v>488448</v>
      </c>
      <c r="J928" s="310">
        <f t="shared" si="506"/>
        <v>488448</v>
      </c>
      <c r="K928" s="310">
        <f t="shared" si="506"/>
        <v>647280</v>
      </c>
      <c r="L928" s="310">
        <f t="shared" si="506"/>
        <v>772380</v>
      </c>
    </row>
    <row r="929" spans="1:12">
      <c r="A929" s="275"/>
      <c r="B929" s="275"/>
      <c r="C929" s="275"/>
      <c r="D929" s="276"/>
      <c r="E929" s="277"/>
      <c r="F929" s="326" t="s">
        <v>1066</v>
      </c>
      <c r="G929" s="302">
        <v>327009</v>
      </c>
      <c r="H929" s="378">
        <f>+'Հ3 Մաս 1'!G140</f>
        <v>321499.84999999998</v>
      </c>
      <c r="I929" s="378">
        <f>+'Հ3 Մաս 1'!H140</f>
        <v>488448</v>
      </c>
      <c r="J929" s="378">
        <f>+'Հ3 Մաս 1'!P140</f>
        <v>488448</v>
      </c>
      <c r="K929" s="378">
        <f>+'Հ3 Մաս 1'!Q140</f>
        <v>647280</v>
      </c>
      <c r="L929" s="378">
        <f>+'Հ3 Մաս 1'!R140</f>
        <v>772380</v>
      </c>
    </row>
    <row r="930" spans="1:12" ht="63.75">
      <c r="A930" s="275" t="s">
        <v>1169</v>
      </c>
      <c r="B930" s="275" t="s">
        <v>1143</v>
      </c>
      <c r="C930" s="275" t="s">
        <v>1140</v>
      </c>
      <c r="D930" s="276"/>
      <c r="E930" s="277" t="s">
        <v>1069</v>
      </c>
      <c r="F930" s="533" t="str">
        <f>+'Հ3 Մաս 1'!D141</f>
        <v xml:space="preserve">Բարձրագույն կրթության երրորդ մակարդակում սովորողների կրթաթոշակ գիտական հաստատություններում 
Ասպիրանտական կրթաթոշակներ գիտական հաստատություններում սովորողներին
</v>
      </c>
      <c r="G930" s="302">
        <f t="shared" ref="G930:I930" si="507">+G932</f>
        <v>53214.3</v>
      </c>
      <c r="H930" s="310">
        <f t="shared" si="507"/>
        <v>58698.54</v>
      </c>
      <c r="I930" s="310">
        <f t="shared" si="507"/>
        <v>89040</v>
      </c>
      <c r="J930" s="310">
        <f t="shared" ref="J930:L930" si="508">+J932</f>
        <v>89040</v>
      </c>
      <c r="K930" s="310">
        <f t="shared" si="508"/>
        <v>79620</v>
      </c>
      <c r="L930" s="310">
        <f t="shared" si="508"/>
        <v>55680</v>
      </c>
    </row>
    <row r="931" spans="1:12">
      <c r="A931" s="275"/>
      <c r="B931" s="275"/>
      <c r="C931" s="275"/>
      <c r="D931" s="276"/>
      <c r="E931" s="277"/>
      <c r="F931" s="276" t="s">
        <v>73</v>
      </c>
      <c r="G931" s="307"/>
      <c r="H931" s="310"/>
      <c r="I931" s="310"/>
      <c r="J931" s="310"/>
      <c r="K931" s="310"/>
      <c r="L931" s="310"/>
    </row>
    <row r="932" spans="1:12" ht="25.5">
      <c r="A932" s="275"/>
      <c r="B932" s="275"/>
      <c r="C932" s="275"/>
      <c r="D932" s="276"/>
      <c r="E932" s="277"/>
      <c r="F932" s="316" t="s">
        <v>453</v>
      </c>
      <c r="G932" s="309">
        <f t="shared" ref="G932:I932" si="509">+G934</f>
        <v>53214.3</v>
      </c>
      <c r="H932" s="310">
        <f t="shared" si="509"/>
        <v>58698.54</v>
      </c>
      <c r="I932" s="310">
        <f t="shared" si="509"/>
        <v>89040</v>
      </c>
      <c r="J932" s="310">
        <f t="shared" ref="J932:L932" si="510">+J934</f>
        <v>89040</v>
      </c>
      <c r="K932" s="310">
        <f t="shared" si="510"/>
        <v>79620</v>
      </c>
      <c r="L932" s="310">
        <f t="shared" si="510"/>
        <v>55680</v>
      </c>
    </row>
    <row r="933" spans="1:12" ht="25.5">
      <c r="A933" s="275"/>
      <c r="B933" s="275"/>
      <c r="C933" s="275"/>
      <c r="D933" s="276"/>
      <c r="E933" s="277"/>
      <c r="F933" s="276" t="s">
        <v>1032</v>
      </c>
      <c r="G933" s="307"/>
      <c r="H933" s="310"/>
      <c r="I933" s="310"/>
      <c r="J933" s="310"/>
      <c r="K933" s="310"/>
      <c r="L933" s="310"/>
    </row>
    <row r="934" spans="1:12">
      <c r="A934" s="275"/>
      <c r="B934" s="275"/>
      <c r="C934" s="275"/>
      <c r="D934" s="276"/>
      <c r="E934" s="277"/>
      <c r="F934" s="276" t="s">
        <v>1033</v>
      </c>
      <c r="G934" s="302">
        <f t="shared" ref="G934:L937" si="511">+G935</f>
        <v>53214.3</v>
      </c>
      <c r="H934" s="310">
        <f t="shared" si="511"/>
        <v>58698.54</v>
      </c>
      <c r="I934" s="310">
        <f t="shared" si="511"/>
        <v>89040</v>
      </c>
      <c r="J934" s="310">
        <f t="shared" si="511"/>
        <v>89040</v>
      </c>
      <c r="K934" s="310">
        <f t="shared" si="511"/>
        <v>79620</v>
      </c>
      <c r="L934" s="310">
        <f t="shared" si="511"/>
        <v>55680</v>
      </c>
    </row>
    <row r="935" spans="1:12">
      <c r="A935" s="275"/>
      <c r="B935" s="275"/>
      <c r="C935" s="275"/>
      <c r="D935" s="276"/>
      <c r="E935" s="277"/>
      <c r="F935" s="276" t="s">
        <v>1034</v>
      </c>
      <c r="G935" s="302">
        <f t="shared" si="511"/>
        <v>53214.3</v>
      </c>
      <c r="H935" s="310">
        <f t="shared" si="511"/>
        <v>58698.54</v>
      </c>
      <c r="I935" s="310">
        <f t="shared" si="511"/>
        <v>89040</v>
      </c>
      <c r="J935" s="310">
        <f t="shared" si="511"/>
        <v>89040</v>
      </c>
      <c r="K935" s="310">
        <f t="shared" si="511"/>
        <v>79620</v>
      </c>
      <c r="L935" s="310">
        <f t="shared" si="511"/>
        <v>55680</v>
      </c>
    </row>
    <row r="936" spans="1:12">
      <c r="A936" s="275"/>
      <c r="B936" s="275"/>
      <c r="C936" s="275"/>
      <c r="D936" s="276"/>
      <c r="E936" s="277"/>
      <c r="F936" s="276" t="s">
        <v>1064</v>
      </c>
      <c r="G936" s="302">
        <f t="shared" si="511"/>
        <v>53214.3</v>
      </c>
      <c r="H936" s="310">
        <f t="shared" si="511"/>
        <v>58698.54</v>
      </c>
      <c r="I936" s="310">
        <f t="shared" si="511"/>
        <v>89040</v>
      </c>
      <c r="J936" s="310">
        <f t="shared" si="511"/>
        <v>89040</v>
      </c>
      <c r="K936" s="310">
        <f t="shared" si="511"/>
        <v>79620</v>
      </c>
      <c r="L936" s="310">
        <f t="shared" si="511"/>
        <v>55680</v>
      </c>
    </row>
    <row r="937" spans="1:12">
      <c r="A937" s="275"/>
      <c r="B937" s="275"/>
      <c r="C937" s="275"/>
      <c r="D937" s="276"/>
      <c r="E937" s="277"/>
      <c r="F937" s="276" t="s">
        <v>1065</v>
      </c>
      <c r="G937" s="302">
        <f t="shared" si="511"/>
        <v>53214.3</v>
      </c>
      <c r="H937" s="310">
        <f t="shared" si="511"/>
        <v>58698.54</v>
      </c>
      <c r="I937" s="310">
        <f t="shared" si="511"/>
        <v>89040</v>
      </c>
      <c r="J937" s="310">
        <f t="shared" si="511"/>
        <v>89040</v>
      </c>
      <c r="K937" s="310">
        <f t="shared" si="511"/>
        <v>79620</v>
      </c>
      <c r="L937" s="310">
        <f t="shared" si="511"/>
        <v>55680</v>
      </c>
    </row>
    <row r="938" spans="1:12">
      <c r="A938" s="275"/>
      <c r="B938" s="275"/>
      <c r="C938" s="275"/>
      <c r="D938" s="276"/>
      <c r="E938" s="277"/>
      <c r="F938" s="326" t="s">
        <v>1066</v>
      </c>
      <c r="G938" s="302">
        <v>53214.3</v>
      </c>
      <c r="H938" s="378">
        <f>+'Հ3 Մաս 1'!G141</f>
        <v>58698.54</v>
      </c>
      <c r="I938" s="378">
        <f>+'Հ3 Մաս 1'!H141</f>
        <v>89040</v>
      </c>
      <c r="J938" s="378">
        <f>+'Հ3 Մաս 1'!P141</f>
        <v>89040</v>
      </c>
      <c r="K938" s="378">
        <f>+'Հ3 Մաս 1'!Q141</f>
        <v>79620</v>
      </c>
      <c r="L938" s="378">
        <f>+'Հ3 Մաս 1'!R141</f>
        <v>55680</v>
      </c>
    </row>
    <row r="939" spans="1:12" ht="25.5">
      <c r="A939" s="275" t="s">
        <v>1169</v>
      </c>
      <c r="B939" s="275" t="s">
        <v>1143</v>
      </c>
      <c r="C939" s="275" t="s">
        <v>1029</v>
      </c>
      <c r="D939" s="276"/>
      <c r="E939" s="277" t="s">
        <v>1096</v>
      </c>
      <c r="F939" s="292" t="s">
        <v>1175</v>
      </c>
      <c r="G939" s="302">
        <f>+G941+G948</f>
        <v>9468706.6799999997</v>
      </c>
      <c r="H939" s="310">
        <f t="shared" ref="H939:I939" si="512">+H941+H948</f>
        <v>10096864.48</v>
      </c>
      <c r="I939" s="310">
        <f t="shared" si="512"/>
        <v>10072844.48</v>
      </c>
      <c r="J939" s="310">
        <f>+J941+J948</f>
        <v>10320305.5</v>
      </c>
      <c r="K939" s="310">
        <f t="shared" ref="K939:L939" si="513">+K941+K948</f>
        <v>10567766.4</v>
      </c>
      <c r="L939" s="310">
        <f t="shared" si="513"/>
        <v>10567766.4</v>
      </c>
    </row>
    <row r="940" spans="1:12">
      <c r="A940" s="275"/>
      <c r="B940" s="275"/>
      <c r="C940" s="275"/>
      <c r="D940" s="276"/>
      <c r="E940" s="277"/>
      <c r="F940" s="276" t="s">
        <v>73</v>
      </c>
      <c r="G940" s="307"/>
      <c r="H940" s="310"/>
      <c r="I940" s="310"/>
      <c r="J940" s="310"/>
      <c r="K940" s="310"/>
      <c r="L940" s="310"/>
    </row>
    <row r="941" spans="1:12">
      <c r="A941" s="275"/>
      <c r="B941" s="275"/>
      <c r="C941" s="275"/>
      <c r="D941" s="276"/>
      <c r="E941" s="277"/>
      <c r="F941" s="316" t="s">
        <v>355</v>
      </c>
      <c r="G941" s="309">
        <f t="shared" ref="G941:I941" si="514">+G943</f>
        <v>43264.5</v>
      </c>
      <c r="H941" s="310">
        <f t="shared" si="514"/>
        <v>67766.399999999994</v>
      </c>
      <c r="I941" s="310">
        <f t="shared" si="514"/>
        <v>67766.399999999994</v>
      </c>
      <c r="J941" s="310">
        <f t="shared" ref="J941:L941" si="515">+J943</f>
        <v>67766.399999999994</v>
      </c>
      <c r="K941" s="310">
        <f t="shared" si="515"/>
        <v>67766.399999999994</v>
      </c>
      <c r="L941" s="310">
        <f t="shared" si="515"/>
        <v>67766.399999999994</v>
      </c>
    </row>
    <row r="942" spans="1:12" ht="25.5">
      <c r="A942" s="275"/>
      <c r="B942" s="275"/>
      <c r="C942" s="275"/>
      <c r="D942" s="276"/>
      <c r="E942" s="277"/>
      <c r="F942" s="276" t="s">
        <v>1032</v>
      </c>
      <c r="G942" s="307"/>
      <c r="H942" s="310"/>
      <c r="I942" s="310"/>
      <c r="J942" s="310"/>
      <c r="K942" s="310"/>
      <c r="L942" s="310"/>
    </row>
    <row r="943" spans="1:12">
      <c r="A943" s="275"/>
      <c r="B943" s="275"/>
      <c r="C943" s="275"/>
      <c r="D943" s="276"/>
      <c r="E943" s="277"/>
      <c r="F943" s="276" t="s">
        <v>1033</v>
      </c>
      <c r="G943" s="302">
        <f t="shared" ref="G943:L946" si="516">+G944</f>
        <v>43264.5</v>
      </c>
      <c r="H943" s="310">
        <f t="shared" si="516"/>
        <v>67766.399999999994</v>
      </c>
      <c r="I943" s="310">
        <f t="shared" si="516"/>
        <v>67766.399999999994</v>
      </c>
      <c r="J943" s="310">
        <f t="shared" si="516"/>
        <v>67766.399999999994</v>
      </c>
      <c r="K943" s="310">
        <f t="shared" si="516"/>
        <v>67766.399999999994</v>
      </c>
      <c r="L943" s="310">
        <f t="shared" si="516"/>
        <v>67766.399999999994</v>
      </c>
    </row>
    <row r="944" spans="1:12">
      <c r="A944" s="275"/>
      <c r="B944" s="275"/>
      <c r="C944" s="275"/>
      <c r="D944" s="276"/>
      <c r="E944" s="277"/>
      <c r="F944" s="276" t="s">
        <v>1034</v>
      </c>
      <c r="G944" s="302">
        <f t="shared" si="516"/>
        <v>43264.5</v>
      </c>
      <c r="H944" s="310">
        <f t="shared" si="516"/>
        <v>67766.399999999994</v>
      </c>
      <c r="I944" s="310">
        <f t="shared" si="516"/>
        <v>67766.399999999994</v>
      </c>
      <c r="J944" s="310">
        <f t="shared" si="516"/>
        <v>67766.399999999994</v>
      </c>
      <c r="K944" s="310">
        <f t="shared" si="516"/>
        <v>67766.399999999994</v>
      </c>
      <c r="L944" s="310">
        <f t="shared" si="516"/>
        <v>67766.399999999994</v>
      </c>
    </row>
    <row r="945" spans="1:12">
      <c r="A945" s="275"/>
      <c r="B945" s="275"/>
      <c r="C945" s="275"/>
      <c r="D945" s="276"/>
      <c r="E945" s="277"/>
      <c r="F945" s="276" t="s">
        <v>1064</v>
      </c>
      <c r="G945" s="302">
        <f t="shared" si="516"/>
        <v>43264.5</v>
      </c>
      <c r="H945" s="310">
        <f t="shared" si="516"/>
        <v>67766.399999999994</v>
      </c>
      <c r="I945" s="310">
        <f t="shared" si="516"/>
        <v>67766.399999999994</v>
      </c>
      <c r="J945" s="310">
        <f t="shared" si="516"/>
        <v>67766.399999999994</v>
      </c>
      <c r="K945" s="310">
        <f t="shared" si="516"/>
        <v>67766.399999999994</v>
      </c>
      <c r="L945" s="310">
        <f t="shared" si="516"/>
        <v>67766.399999999994</v>
      </c>
    </row>
    <row r="946" spans="1:12">
      <c r="A946" s="275"/>
      <c r="B946" s="275"/>
      <c r="C946" s="275"/>
      <c r="D946" s="276"/>
      <c r="E946" s="277"/>
      <c r="F946" s="276" t="s">
        <v>1065</v>
      </c>
      <c r="G946" s="302">
        <f t="shared" si="516"/>
        <v>43264.5</v>
      </c>
      <c r="H946" s="310">
        <f t="shared" si="516"/>
        <v>67766.399999999994</v>
      </c>
      <c r="I946" s="310">
        <f t="shared" si="516"/>
        <v>67766.399999999994</v>
      </c>
      <c r="J946" s="310">
        <f t="shared" si="516"/>
        <v>67766.399999999994</v>
      </c>
      <c r="K946" s="310">
        <f t="shared" si="516"/>
        <v>67766.399999999994</v>
      </c>
      <c r="L946" s="310">
        <f t="shared" si="516"/>
        <v>67766.399999999994</v>
      </c>
    </row>
    <row r="947" spans="1:12">
      <c r="A947" s="275"/>
      <c r="B947" s="275"/>
      <c r="C947" s="275"/>
      <c r="D947" s="276"/>
      <c r="E947" s="277"/>
      <c r="F947" s="297" t="s">
        <v>1095</v>
      </c>
      <c r="G947" s="302">
        <v>43264.5</v>
      </c>
      <c r="H947" s="378">
        <f>+'Հ3 Մաս 1'!G144</f>
        <v>67766.399999999994</v>
      </c>
      <c r="I947" s="378">
        <f>+'Հ3 Մաս 1'!H144</f>
        <v>67766.399999999994</v>
      </c>
      <c r="J947" s="378">
        <f>+'Հ3 Մաս 1'!P144</f>
        <v>67766.399999999994</v>
      </c>
      <c r="K947" s="378">
        <f>+'Հ3 Մաս 1'!Q144</f>
        <v>67766.399999999994</v>
      </c>
      <c r="L947" s="378">
        <f>+'Հ3 Մաս 1'!R144</f>
        <v>67766.399999999994</v>
      </c>
    </row>
    <row r="948" spans="1:12" ht="25.5">
      <c r="A948" s="275"/>
      <c r="B948" s="275"/>
      <c r="C948" s="275"/>
      <c r="D948" s="276"/>
      <c r="E948" s="277"/>
      <c r="F948" s="316" t="s">
        <v>453</v>
      </c>
      <c r="G948" s="302">
        <f t="shared" ref="G948:I948" si="517">+G951</f>
        <v>9425442.1799999997</v>
      </c>
      <c r="H948" s="310">
        <f t="shared" si="517"/>
        <v>10029098.08</v>
      </c>
      <c r="I948" s="310">
        <f t="shared" si="517"/>
        <v>10005078.08</v>
      </c>
      <c r="J948" s="310">
        <f t="shared" ref="J948:L948" si="518">+J951</f>
        <v>10252539.1</v>
      </c>
      <c r="K948" s="310">
        <f t="shared" si="518"/>
        <v>10500000</v>
      </c>
      <c r="L948" s="310">
        <f t="shared" si="518"/>
        <v>10500000</v>
      </c>
    </row>
    <row r="949" spans="1:12" ht="25.5">
      <c r="A949" s="275"/>
      <c r="B949" s="275"/>
      <c r="C949" s="275"/>
      <c r="D949" s="276"/>
      <c r="E949" s="277"/>
      <c r="F949" s="276" t="s">
        <v>1032</v>
      </c>
      <c r="G949" s="307"/>
      <c r="H949" s="310"/>
      <c r="I949" s="310"/>
      <c r="J949" s="310"/>
      <c r="K949" s="310"/>
      <c r="L949" s="310"/>
    </row>
    <row r="950" spans="1:12">
      <c r="A950" s="275"/>
      <c r="B950" s="275"/>
      <c r="C950" s="275"/>
      <c r="D950" s="276"/>
      <c r="E950" s="277"/>
      <c r="F950" s="276"/>
      <c r="G950" s="307"/>
      <c r="H950" s="310"/>
      <c r="I950" s="310"/>
      <c r="J950" s="310"/>
      <c r="K950" s="310"/>
      <c r="L950" s="310"/>
    </row>
    <row r="951" spans="1:12">
      <c r="A951" s="275"/>
      <c r="B951" s="275"/>
      <c r="C951" s="275"/>
      <c r="D951" s="292"/>
      <c r="E951" s="307"/>
      <c r="F951" s="292" t="s">
        <v>1033</v>
      </c>
      <c r="G951" s="302">
        <f t="shared" ref="G951:L954" si="519">+G952</f>
        <v>9425442.1799999997</v>
      </c>
      <c r="H951" s="310">
        <f t="shared" si="519"/>
        <v>10029098.08</v>
      </c>
      <c r="I951" s="310">
        <f t="shared" si="519"/>
        <v>10005078.08</v>
      </c>
      <c r="J951" s="310">
        <f t="shared" si="519"/>
        <v>10252539.1</v>
      </c>
      <c r="K951" s="310">
        <f t="shared" si="519"/>
        <v>10500000</v>
      </c>
      <c r="L951" s="310">
        <f t="shared" si="519"/>
        <v>10500000</v>
      </c>
    </row>
    <row r="952" spans="1:12">
      <c r="A952" s="275"/>
      <c r="B952" s="275"/>
      <c r="C952" s="275"/>
      <c r="D952" s="292"/>
      <c r="E952" s="307"/>
      <c r="F952" s="292" t="s">
        <v>1034</v>
      </c>
      <c r="G952" s="302">
        <f t="shared" si="519"/>
        <v>9425442.1799999997</v>
      </c>
      <c r="H952" s="310">
        <f t="shared" si="519"/>
        <v>10029098.08</v>
      </c>
      <c r="I952" s="310">
        <f t="shared" si="519"/>
        <v>10005078.08</v>
      </c>
      <c r="J952" s="310">
        <f t="shared" si="519"/>
        <v>10252539.1</v>
      </c>
      <c r="K952" s="310">
        <f t="shared" si="519"/>
        <v>10500000</v>
      </c>
      <c r="L952" s="310">
        <f t="shared" si="519"/>
        <v>10500000</v>
      </c>
    </row>
    <row r="953" spans="1:12">
      <c r="A953" s="275"/>
      <c r="B953" s="275"/>
      <c r="C953" s="275"/>
      <c r="D953" s="292"/>
      <c r="E953" s="307"/>
      <c r="F953" s="292" t="s">
        <v>1064</v>
      </c>
      <c r="G953" s="302">
        <f t="shared" si="519"/>
        <v>9425442.1799999997</v>
      </c>
      <c r="H953" s="310">
        <f t="shared" si="519"/>
        <v>10029098.08</v>
      </c>
      <c r="I953" s="310">
        <f t="shared" si="519"/>
        <v>10005078.08</v>
      </c>
      <c r="J953" s="310">
        <f t="shared" si="519"/>
        <v>10252539.1</v>
      </c>
      <c r="K953" s="310">
        <f t="shared" si="519"/>
        <v>10500000</v>
      </c>
      <c r="L953" s="310">
        <f t="shared" si="519"/>
        <v>10500000</v>
      </c>
    </row>
    <row r="954" spans="1:12">
      <c r="A954" s="275"/>
      <c r="B954" s="275"/>
      <c r="C954" s="275"/>
      <c r="D954" s="292"/>
      <c r="E954" s="307"/>
      <c r="F954" s="292" t="s">
        <v>1065</v>
      </c>
      <c r="G954" s="302">
        <f t="shared" si="519"/>
        <v>9425442.1799999997</v>
      </c>
      <c r="H954" s="310">
        <f t="shared" si="519"/>
        <v>10029098.08</v>
      </c>
      <c r="I954" s="310">
        <f t="shared" si="519"/>
        <v>10005078.08</v>
      </c>
      <c r="J954" s="310">
        <f>+J955+J956</f>
        <v>10252539.1</v>
      </c>
      <c r="K954" s="310">
        <f t="shared" ref="K954:L954" si="520">+K955+K956</f>
        <v>10500000</v>
      </c>
      <c r="L954" s="310">
        <f t="shared" si="520"/>
        <v>10500000</v>
      </c>
    </row>
    <row r="955" spans="1:12">
      <c r="A955" s="275"/>
      <c r="B955" s="275"/>
      <c r="C955" s="275"/>
      <c r="D955" s="292"/>
      <c r="E955" s="307"/>
      <c r="F955" s="297" t="s">
        <v>1095</v>
      </c>
      <c r="G955" s="302">
        <v>9425442.1799999997</v>
      </c>
      <c r="H955" s="378">
        <f>+'Հ3 Մաս 1'!G145</f>
        <v>10029098.08</v>
      </c>
      <c r="I955" s="378">
        <f>+'Հ3 Մաս 1'!H145</f>
        <v>10005078.08</v>
      </c>
      <c r="J955" s="378">
        <v>10002539.1</v>
      </c>
      <c r="K955" s="378">
        <v>10250000</v>
      </c>
      <c r="L955" s="378">
        <v>10250000</v>
      </c>
    </row>
    <row r="956" spans="1:12" ht="25.5">
      <c r="A956" s="275"/>
      <c r="B956" s="275"/>
      <c r="C956" s="275"/>
      <c r="D956" s="292"/>
      <c r="E956" s="307"/>
      <c r="F956" s="297" t="s">
        <v>1544</v>
      </c>
      <c r="G956" s="302"/>
      <c r="H956" s="378"/>
      <c r="I956" s="378"/>
      <c r="J956" s="378">
        <v>250000</v>
      </c>
      <c r="K956" s="378">
        <v>250000</v>
      </c>
      <c r="L956" s="378">
        <v>250000</v>
      </c>
    </row>
    <row r="957" spans="1:12" ht="51">
      <c r="A957" s="275" t="s">
        <v>1169</v>
      </c>
      <c r="B957" s="275" t="s">
        <v>1143</v>
      </c>
      <c r="C957" s="275" t="s">
        <v>1140</v>
      </c>
      <c r="D957" s="292"/>
      <c r="E957" s="307" t="s">
        <v>1176</v>
      </c>
      <c r="F957" s="534" t="str">
        <f>+'Հ3 Մաս 1'!D146</f>
        <v>Բարձրագույն կրթության առաջին և երկրորդ մակարդակներում սովորողների կրթության կազմակերպման համար ինստիտուցիոնալ ֆինանսավորում
Հետբուհական մասնագիտական կրթության գծով  նպաստների տրամադրում բուհական հաստատություններում</v>
      </c>
      <c r="G957" s="302">
        <f t="shared" ref="G957:I957" si="521">+G959+G966</f>
        <v>459644.3</v>
      </c>
      <c r="H957" s="310">
        <f t="shared" si="521"/>
        <v>461260.79999999999</v>
      </c>
      <c r="I957" s="310">
        <f t="shared" si="521"/>
        <v>499228</v>
      </c>
      <c r="J957" s="310">
        <f t="shared" ref="J957:L957" si="522">+J959+J966</f>
        <v>499228</v>
      </c>
      <c r="K957" s="310">
        <f t="shared" si="522"/>
        <v>656764.9</v>
      </c>
      <c r="L957" s="310">
        <f t="shared" si="522"/>
        <v>762444.9</v>
      </c>
    </row>
    <row r="958" spans="1:12">
      <c r="A958" s="275"/>
      <c r="B958" s="275"/>
      <c r="C958" s="275"/>
      <c r="D958" s="292"/>
      <c r="E958" s="307"/>
      <c r="F958" s="292" t="s">
        <v>73</v>
      </c>
      <c r="G958" s="307"/>
      <c r="H958" s="310"/>
      <c r="I958" s="310"/>
      <c r="J958" s="310"/>
      <c r="K958" s="310"/>
      <c r="L958" s="310"/>
    </row>
    <row r="959" spans="1:12">
      <c r="A959" s="275"/>
      <c r="B959" s="275"/>
      <c r="C959" s="275"/>
      <c r="D959" s="292"/>
      <c r="E959" s="307"/>
      <c r="F959" s="328" t="s">
        <v>452</v>
      </c>
      <c r="G959" s="309">
        <f t="shared" ref="G959:I959" si="523">+G961</f>
        <v>125485</v>
      </c>
      <c r="H959" s="310">
        <f t="shared" si="523"/>
        <v>125512</v>
      </c>
      <c r="I959" s="310">
        <f t="shared" si="523"/>
        <v>125416.6</v>
      </c>
      <c r="J959" s="310">
        <f t="shared" ref="J959:L959" si="524">+J961</f>
        <v>138764.9</v>
      </c>
      <c r="K959" s="310">
        <f t="shared" si="524"/>
        <v>138764.9</v>
      </c>
      <c r="L959" s="310">
        <f t="shared" si="524"/>
        <v>138764.9</v>
      </c>
    </row>
    <row r="960" spans="1:12" ht="25.5">
      <c r="A960" s="275"/>
      <c r="B960" s="275"/>
      <c r="C960" s="275"/>
      <c r="D960" s="292"/>
      <c r="E960" s="307"/>
      <c r="F960" s="292" t="s">
        <v>1032</v>
      </c>
      <c r="G960" s="307"/>
      <c r="H960" s="310"/>
      <c r="I960" s="310"/>
      <c r="J960" s="310"/>
      <c r="K960" s="310"/>
      <c r="L960" s="310"/>
    </row>
    <row r="961" spans="1:12">
      <c r="A961" s="275"/>
      <c r="B961" s="275"/>
      <c r="C961" s="275"/>
      <c r="D961" s="292"/>
      <c r="E961" s="307"/>
      <c r="F961" s="292" t="s">
        <v>1033</v>
      </c>
      <c r="G961" s="302">
        <f t="shared" ref="G961:L964" si="525">+G962</f>
        <v>125485</v>
      </c>
      <c r="H961" s="310">
        <f t="shared" si="525"/>
        <v>125512</v>
      </c>
      <c r="I961" s="310">
        <f t="shared" si="525"/>
        <v>125416.6</v>
      </c>
      <c r="J961" s="310">
        <f t="shared" si="525"/>
        <v>138764.9</v>
      </c>
      <c r="K961" s="310">
        <f t="shared" si="525"/>
        <v>138764.9</v>
      </c>
      <c r="L961" s="310">
        <f t="shared" si="525"/>
        <v>138764.9</v>
      </c>
    </row>
    <row r="962" spans="1:12">
      <c r="A962" s="275"/>
      <c r="B962" s="275"/>
      <c r="C962" s="275"/>
      <c r="D962" s="292"/>
      <c r="E962" s="307"/>
      <c r="F962" s="292" t="s">
        <v>1034</v>
      </c>
      <c r="G962" s="302">
        <f t="shared" si="525"/>
        <v>125485</v>
      </c>
      <c r="H962" s="310">
        <f t="shared" si="525"/>
        <v>125512</v>
      </c>
      <c r="I962" s="310">
        <f t="shared" si="525"/>
        <v>125416.6</v>
      </c>
      <c r="J962" s="310">
        <f t="shared" si="525"/>
        <v>138764.9</v>
      </c>
      <c r="K962" s="310">
        <f t="shared" si="525"/>
        <v>138764.9</v>
      </c>
      <c r="L962" s="310">
        <f t="shared" si="525"/>
        <v>138764.9</v>
      </c>
    </row>
    <row r="963" spans="1:12">
      <c r="A963" s="275"/>
      <c r="B963" s="275"/>
      <c r="C963" s="275"/>
      <c r="D963" s="292"/>
      <c r="E963" s="307"/>
      <c r="F963" s="292" t="s">
        <v>1064</v>
      </c>
      <c r="G963" s="302">
        <f t="shared" si="525"/>
        <v>125485</v>
      </c>
      <c r="H963" s="310">
        <f t="shared" si="525"/>
        <v>125512</v>
      </c>
      <c r="I963" s="310">
        <f t="shared" si="525"/>
        <v>125416.6</v>
      </c>
      <c r="J963" s="310">
        <f t="shared" si="525"/>
        <v>138764.9</v>
      </c>
      <c r="K963" s="310">
        <f t="shared" si="525"/>
        <v>138764.9</v>
      </c>
      <c r="L963" s="310">
        <f t="shared" si="525"/>
        <v>138764.9</v>
      </c>
    </row>
    <row r="964" spans="1:12">
      <c r="A964" s="275"/>
      <c r="B964" s="275"/>
      <c r="C964" s="275"/>
      <c r="D964" s="292"/>
      <c r="E964" s="307"/>
      <c r="F964" s="292" t="s">
        <v>1065</v>
      </c>
      <c r="G964" s="302">
        <f t="shared" si="525"/>
        <v>125485</v>
      </c>
      <c r="H964" s="310">
        <f t="shared" si="525"/>
        <v>125512</v>
      </c>
      <c r="I964" s="310">
        <f t="shared" si="525"/>
        <v>125416.6</v>
      </c>
      <c r="J964" s="310">
        <f t="shared" si="525"/>
        <v>138764.9</v>
      </c>
      <c r="K964" s="310">
        <f t="shared" si="525"/>
        <v>138764.9</v>
      </c>
      <c r="L964" s="310">
        <f t="shared" si="525"/>
        <v>138764.9</v>
      </c>
    </row>
    <row r="965" spans="1:12">
      <c r="A965" s="275"/>
      <c r="B965" s="275"/>
      <c r="C965" s="275"/>
      <c r="D965" s="292"/>
      <c r="E965" s="307"/>
      <c r="F965" s="297" t="s">
        <v>1095</v>
      </c>
      <c r="G965" s="302">
        <v>125485</v>
      </c>
      <c r="H965" s="378">
        <f>+'Հ3 Մաս 1'!G147</f>
        <v>125512</v>
      </c>
      <c r="I965" s="378">
        <f>+'Հ3 Մաս 1'!H147</f>
        <v>125416.6</v>
      </c>
      <c r="J965" s="378">
        <f>+'Հ3 Մաս 1'!P147</f>
        <v>138764.9</v>
      </c>
      <c r="K965" s="378">
        <f>+'Հ3 Մաս 1'!Q147</f>
        <v>138764.9</v>
      </c>
      <c r="L965" s="378">
        <f>+'Հ3 Մաս 1'!R147</f>
        <v>138764.9</v>
      </c>
    </row>
    <row r="966" spans="1:12" ht="25.5">
      <c r="A966" s="275"/>
      <c r="B966" s="275"/>
      <c r="C966" s="275"/>
      <c r="D966" s="292"/>
      <c r="E966" s="307"/>
      <c r="F966" s="328" t="s">
        <v>453</v>
      </c>
      <c r="G966" s="309">
        <f t="shared" ref="G966:I966" si="526">+G968</f>
        <v>334159.3</v>
      </c>
      <c r="H966" s="310">
        <f t="shared" si="526"/>
        <v>335748.8</v>
      </c>
      <c r="I966" s="310">
        <f t="shared" si="526"/>
        <v>373811.4</v>
      </c>
      <c r="J966" s="310">
        <f t="shared" ref="J966:L966" si="527">+J968</f>
        <v>360463.1</v>
      </c>
      <c r="K966" s="310">
        <f t="shared" si="527"/>
        <v>518000</v>
      </c>
      <c r="L966" s="310">
        <f t="shared" si="527"/>
        <v>623680</v>
      </c>
    </row>
    <row r="967" spans="1:12" ht="25.5">
      <c r="A967" s="275"/>
      <c r="B967" s="275"/>
      <c r="C967" s="275"/>
      <c r="D967" s="292"/>
      <c r="E967" s="307"/>
      <c r="F967" s="292" t="s">
        <v>1032</v>
      </c>
      <c r="G967" s="307"/>
      <c r="H967" s="310"/>
      <c r="I967" s="310"/>
      <c r="J967" s="310"/>
      <c r="K967" s="310"/>
      <c r="L967" s="310"/>
    </row>
    <row r="968" spans="1:12">
      <c r="A968" s="275"/>
      <c r="B968" s="275"/>
      <c r="C968" s="275"/>
      <c r="D968" s="292"/>
      <c r="E968" s="307"/>
      <c r="F968" s="292" t="s">
        <v>1033</v>
      </c>
      <c r="G968" s="302">
        <f t="shared" ref="G968:L971" si="528">+G969</f>
        <v>334159.3</v>
      </c>
      <c r="H968" s="310">
        <f t="shared" si="528"/>
        <v>335748.8</v>
      </c>
      <c r="I968" s="310">
        <f t="shared" si="528"/>
        <v>373811.4</v>
      </c>
      <c r="J968" s="310">
        <f t="shared" si="528"/>
        <v>360463.1</v>
      </c>
      <c r="K968" s="310">
        <f t="shared" si="528"/>
        <v>518000</v>
      </c>
      <c r="L968" s="310">
        <f t="shared" si="528"/>
        <v>623680</v>
      </c>
    </row>
    <row r="969" spans="1:12">
      <c r="A969" s="275"/>
      <c r="B969" s="275"/>
      <c r="C969" s="275"/>
      <c r="D969" s="292"/>
      <c r="E969" s="307"/>
      <c r="F969" s="292" t="s">
        <v>1034</v>
      </c>
      <c r="G969" s="302">
        <f t="shared" si="528"/>
        <v>334159.3</v>
      </c>
      <c r="H969" s="310">
        <f t="shared" si="528"/>
        <v>335748.8</v>
      </c>
      <c r="I969" s="310">
        <f t="shared" si="528"/>
        <v>373811.4</v>
      </c>
      <c r="J969" s="310">
        <f t="shared" si="528"/>
        <v>360463.1</v>
      </c>
      <c r="K969" s="310">
        <f t="shared" si="528"/>
        <v>518000</v>
      </c>
      <c r="L969" s="310">
        <f t="shared" si="528"/>
        <v>623680</v>
      </c>
    </row>
    <row r="970" spans="1:12">
      <c r="A970" s="275"/>
      <c r="B970" s="275"/>
      <c r="C970" s="275"/>
      <c r="D970" s="292"/>
      <c r="E970" s="307"/>
      <c r="F970" s="292" t="s">
        <v>1064</v>
      </c>
      <c r="G970" s="302">
        <f t="shared" si="528"/>
        <v>334159.3</v>
      </c>
      <c r="H970" s="310">
        <f t="shared" si="528"/>
        <v>335748.8</v>
      </c>
      <c r="I970" s="310">
        <f t="shared" si="528"/>
        <v>373811.4</v>
      </c>
      <c r="J970" s="310">
        <f t="shared" si="528"/>
        <v>360463.1</v>
      </c>
      <c r="K970" s="310">
        <f t="shared" si="528"/>
        <v>518000</v>
      </c>
      <c r="L970" s="310">
        <f t="shared" si="528"/>
        <v>623680</v>
      </c>
    </row>
    <row r="971" spans="1:12">
      <c r="A971" s="275"/>
      <c r="B971" s="275"/>
      <c r="C971" s="275"/>
      <c r="D971" s="292"/>
      <c r="E971" s="307"/>
      <c r="F971" s="292" t="s">
        <v>1065</v>
      </c>
      <c r="G971" s="302">
        <f t="shared" si="528"/>
        <v>334159.3</v>
      </c>
      <c r="H971" s="310">
        <f t="shared" si="528"/>
        <v>335748.8</v>
      </c>
      <c r="I971" s="310">
        <f t="shared" si="528"/>
        <v>373811.4</v>
      </c>
      <c r="J971" s="310">
        <f t="shared" si="528"/>
        <v>360463.1</v>
      </c>
      <c r="K971" s="310">
        <f t="shared" si="528"/>
        <v>518000</v>
      </c>
      <c r="L971" s="310">
        <f t="shared" si="528"/>
        <v>623680</v>
      </c>
    </row>
    <row r="972" spans="1:12">
      <c r="A972" s="275"/>
      <c r="B972" s="275"/>
      <c r="C972" s="275"/>
      <c r="D972" s="292"/>
      <c r="E972" s="307"/>
      <c r="F972" s="297" t="s">
        <v>1095</v>
      </c>
      <c r="G972" s="302">
        <v>334159.3</v>
      </c>
      <c r="H972" s="378">
        <f>+'Հ3 Մաս 1'!G148</f>
        <v>335748.8</v>
      </c>
      <c r="I972" s="378">
        <f>+'Հ3 Մաս 1'!H148</f>
        <v>373811.4</v>
      </c>
      <c r="J972" s="378">
        <f>+'Հ3 Մաս 1'!P148</f>
        <v>360463.1</v>
      </c>
      <c r="K972" s="378">
        <f>+'Հ3 Մաս 1'!Q148</f>
        <v>518000</v>
      </c>
      <c r="L972" s="378">
        <f>+'Հ3 Մաս 1'!R148</f>
        <v>623680</v>
      </c>
    </row>
    <row r="973" spans="1:12" ht="63.75">
      <c r="A973" s="275" t="s">
        <v>1169</v>
      </c>
      <c r="B973" s="275" t="s">
        <v>1143</v>
      </c>
      <c r="C973" s="275" t="s">
        <v>1140</v>
      </c>
      <c r="D973" s="292"/>
      <c r="E973" s="307" t="s">
        <v>1071</v>
      </c>
      <c r="F973" s="337" t="str">
        <f>+'Հ3 Մաս 1'!D149</f>
        <v>Բարձրագույն կրթության երրորդ մակարդակում սովորողների կրթության կազմակերպման համար ինստիտուցիոնալ ֆինանսավորման տրամադրում գիտական հաստատություններին
Հետբուհական մասնագիտական կրթության գծով նպաստների տրամադրում գիտակրթական հաստատություններում</v>
      </c>
      <c r="G973" s="302">
        <f t="shared" ref="G973:I973" si="529">+G975</f>
        <v>17704.86</v>
      </c>
      <c r="H973" s="310">
        <f t="shared" si="529"/>
        <v>21394.62</v>
      </c>
      <c r="I973" s="310">
        <f t="shared" si="529"/>
        <v>35586.199999999997</v>
      </c>
      <c r="J973" s="310">
        <f t="shared" ref="J973:L973" si="530">+J975</f>
        <v>35586.199999999997</v>
      </c>
      <c r="K973" s="310">
        <f t="shared" si="530"/>
        <v>32178.1</v>
      </c>
      <c r="L973" s="310">
        <f t="shared" si="530"/>
        <v>23867.200000000001</v>
      </c>
    </row>
    <row r="974" spans="1:12">
      <c r="A974" s="275"/>
      <c r="B974" s="275"/>
      <c r="C974" s="275"/>
      <c r="D974" s="292"/>
      <c r="E974" s="307"/>
      <c r="F974" s="292" t="s">
        <v>73</v>
      </c>
      <c r="G974" s="307"/>
      <c r="H974" s="310"/>
      <c r="I974" s="310"/>
      <c r="J974" s="310"/>
      <c r="K974" s="310"/>
      <c r="L974" s="310"/>
    </row>
    <row r="975" spans="1:12" ht="25.5">
      <c r="A975" s="275"/>
      <c r="B975" s="275"/>
      <c r="C975" s="275"/>
      <c r="D975" s="292"/>
      <c r="E975" s="307"/>
      <c r="F975" s="328" t="s">
        <v>453</v>
      </c>
      <c r="G975" s="309">
        <f t="shared" ref="G975:I975" si="531">+G977</f>
        <v>17704.86</v>
      </c>
      <c r="H975" s="310">
        <f t="shared" si="531"/>
        <v>21394.62</v>
      </c>
      <c r="I975" s="310">
        <f t="shared" si="531"/>
        <v>35586.199999999997</v>
      </c>
      <c r="J975" s="310">
        <f t="shared" ref="J975:L975" si="532">+J977</f>
        <v>35586.199999999997</v>
      </c>
      <c r="K975" s="310">
        <f t="shared" si="532"/>
        <v>32178.1</v>
      </c>
      <c r="L975" s="310">
        <f t="shared" si="532"/>
        <v>23867.200000000001</v>
      </c>
    </row>
    <row r="976" spans="1:12" ht="25.5">
      <c r="A976" s="275"/>
      <c r="B976" s="275"/>
      <c r="C976" s="275"/>
      <c r="D976" s="292"/>
      <c r="E976" s="307"/>
      <c r="F976" s="292" t="s">
        <v>1032</v>
      </c>
      <c r="G976" s="307"/>
      <c r="H976" s="310"/>
      <c r="I976" s="310"/>
      <c r="J976" s="310"/>
      <c r="K976" s="310"/>
      <c r="L976" s="310"/>
    </row>
    <row r="977" spans="1:12">
      <c r="A977" s="275"/>
      <c r="B977" s="275"/>
      <c r="C977" s="275"/>
      <c r="D977" s="292"/>
      <c r="E977" s="307"/>
      <c r="F977" s="292" t="s">
        <v>1033</v>
      </c>
      <c r="G977" s="302">
        <f t="shared" ref="G977:L980" si="533">+G978</f>
        <v>17704.86</v>
      </c>
      <c r="H977" s="310">
        <f t="shared" si="533"/>
        <v>21394.62</v>
      </c>
      <c r="I977" s="310">
        <f t="shared" si="533"/>
        <v>35586.199999999997</v>
      </c>
      <c r="J977" s="310">
        <f t="shared" si="533"/>
        <v>35586.199999999997</v>
      </c>
      <c r="K977" s="310">
        <f t="shared" si="533"/>
        <v>32178.1</v>
      </c>
      <c r="L977" s="310">
        <f t="shared" si="533"/>
        <v>23867.200000000001</v>
      </c>
    </row>
    <row r="978" spans="1:12">
      <c r="A978" s="275"/>
      <c r="B978" s="275"/>
      <c r="C978" s="275"/>
      <c r="D978" s="292"/>
      <c r="E978" s="307"/>
      <c r="F978" s="292" t="s">
        <v>1034</v>
      </c>
      <c r="G978" s="302">
        <f t="shared" si="533"/>
        <v>17704.86</v>
      </c>
      <c r="H978" s="310">
        <f t="shared" si="533"/>
        <v>21394.62</v>
      </c>
      <c r="I978" s="310">
        <f t="shared" si="533"/>
        <v>35586.199999999997</v>
      </c>
      <c r="J978" s="310">
        <f t="shared" si="533"/>
        <v>35586.199999999997</v>
      </c>
      <c r="K978" s="310">
        <f t="shared" si="533"/>
        <v>32178.1</v>
      </c>
      <c r="L978" s="310">
        <f t="shared" si="533"/>
        <v>23867.200000000001</v>
      </c>
    </row>
    <row r="979" spans="1:12">
      <c r="A979" s="275"/>
      <c r="B979" s="275"/>
      <c r="C979" s="275"/>
      <c r="D979" s="292"/>
      <c r="E979" s="307"/>
      <c r="F979" s="292" t="s">
        <v>1064</v>
      </c>
      <c r="G979" s="302">
        <f t="shared" si="533"/>
        <v>17704.86</v>
      </c>
      <c r="H979" s="310">
        <f t="shared" si="533"/>
        <v>21394.62</v>
      </c>
      <c r="I979" s="310">
        <f t="shared" si="533"/>
        <v>35586.199999999997</v>
      </c>
      <c r="J979" s="310">
        <f t="shared" si="533"/>
        <v>35586.199999999997</v>
      </c>
      <c r="K979" s="310">
        <f t="shared" si="533"/>
        <v>32178.1</v>
      </c>
      <c r="L979" s="310">
        <f t="shared" si="533"/>
        <v>23867.200000000001</v>
      </c>
    </row>
    <row r="980" spans="1:12">
      <c r="A980" s="275"/>
      <c r="B980" s="275"/>
      <c r="C980" s="275"/>
      <c r="D980" s="292"/>
      <c r="E980" s="307"/>
      <c r="F980" s="292" t="s">
        <v>1065</v>
      </c>
      <c r="G980" s="302">
        <f t="shared" si="533"/>
        <v>17704.86</v>
      </c>
      <c r="H980" s="310">
        <f t="shared" si="533"/>
        <v>21394.62</v>
      </c>
      <c r="I980" s="310">
        <f t="shared" si="533"/>
        <v>35586.199999999997</v>
      </c>
      <c r="J980" s="310">
        <f t="shared" si="533"/>
        <v>35586.199999999997</v>
      </c>
      <c r="K980" s="310">
        <f t="shared" si="533"/>
        <v>32178.1</v>
      </c>
      <c r="L980" s="310">
        <f t="shared" si="533"/>
        <v>23867.200000000001</v>
      </c>
    </row>
    <row r="981" spans="1:12">
      <c r="A981" s="275"/>
      <c r="B981" s="275"/>
      <c r="C981" s="275"/>
      <c r="D981" s="292"/>
      <c r="E981" s="307"/>
      <c r="F981" s="297" t="s">
        <v>1095</v>
      </c>
      <c r="G981" s="302">
        <v>17704.86</v>
      </c>
      <c r="H981" s="378">
        <f>+'Հ3 Մաս 1'!G149</f>
        <v>21394.62</v>
      </c>
      <c r="I981" s="378">
        <f>+'Հ3 Մաս 1'!H149</f>
        <v>35586.199999999997</v>
      </c>
      <c r="J981" s="378">
        <f>+'Հ3 Մաս 1'!P149</f>
        <v>35586.199999999997</v>
      </c>
      <c r="K981" s="378">
        <f>+'Հ3 Մաս 1'!Q149</f>
        <v>32178.1</v>
      </c>
      <c r="L981" s="378">
        <f>+'Հ3 Մաս 1'!R149</f>
        <v>23867.200000000001</v>
      </c>
    </row>
    <row r="982" spans="1:12" ht="38.25">
      <c r="A982" s="275" t="s">
        <v>1169</v>
      </c>
      <c r="B982" s="275" t="s">
        <v>1170</v>
      </c>
      <c r="C982" s="275" t="s">
        <v>1029</v>
      </c>
      <c r="D982" s="292"/>
      <c r="E982" s="307" t="s">
        <v>1098</v>
      </c>
      <c r="F982" s="307" t="s">
        <v>1177</v>
      </c>
      <c r="G982" s="302">
        <f t="shared" ref="G982:I982" si="534">+G984</f>
        <v>32417.100000000002</v>
      </c>
      <c r="H982" s="310">
        <f t="shared" si="534"/>
        <v>31687</v>
      </c>
      <c r="I982" s="310">
        <f t="shared" si="534"/>
        <v>41335.9</v>
      </c>
      <c r="J982" s="310">
        <f t="shared" ref="J982:L982" si="535">+J984</f>
        <v>41335.9</v>
      </c>
      <c r="K982" s="310">
        <f t="shared" si="535"/>
        <v>41335.9</v>
      </c>
      <c r="L982" s="310">
        <f t="shared" si="535"/>
        <v>41335.9</v>
      </c>
    </row>
    <row r="983" spans="1:12">
      <c r="A983" s="275"/>
      <c r="B983" s="275"/>
      <c r="C983" s="275"/>
      <c r="D983" s="292"/>
      <c r="E983" s="307"/>
      <c r="F983" s="292" t="s">
        <v>73</v>
      </c>
      <c r="G983" s="307"/>
      <c r="H983" s="310"/>
      <c r="I983" s="310"/>
      <c r="J983" s="310"/>
      <c r="K983" s="310"/>
      <c r="L983" s="310"/>
    </row>
    <row r="984" spans="1:12">
      <c r="A984" s="275"/>
      <c r="B984" s="275"/>
      <c r="C984" s="275"/>
      <c r="D984" s="292"/>
      <c r="E984" s="307"/>
      <c r="F984" s="323" t="s">
        <v>353</v>
      </c>
      <c r="G984" s="309">
        <f t="shared" ref="G984:I984" si="536">+G986</f>
        <v>32417.100000000002</v>
      </c>
      <c r="H984" s="310">
        <f t="shared" si="536"/>
        <v>31687</v>
      </c>
      <c r="I984" s="310">
        <f t="shared" si="536"/>
        <v>41335.9</v>
      </c>
      <c r="J984" s="310">
        <f t="shared" ref="J984:L984" si="537">+J986</f>
        <v>41335.9</v>
      </c>
      <c r="K984" s="310">
        <f t="shared" si="537"/>
        <v>41335.9</v>
      </c>
      <c r="L984" s="310">
        <f t="shared" si="537"/>
        <v>41335.9</v>
      </c>
    </row>
    <row r="985" spans="1:12" ht="25.5">
      <c r="A985" s="275"/>
      <c r="B985" s="275"/>
      <c r="C985" s="275"/>
      <c r="D985" s="292"/>
      <c r="E985" s="307"/>
      <c r="F985" s="292" t="s">
        <v>1032</v>
      </c>
      <c r="G985" s="307"/>
      <c r="H985" s="310"/>
      <c r="I985" s="310"/>
      <c r="J985" s="310"/>
      <c r="K985" s="310"/>
      <c r="L985" s="310"/>
    </row>
    <row r="986" spans="1:12">
      <c r="A986" s="275"/>
      <c r="B986" s="275"/>
      <c r="C986" s="275"/>
      <c r="D986" s="292"/>
      <c r="E986" s="307"/>
      <c r="F986" s="292" t="s">
        <v>1033</v>
      </c>
      <c r="G986" s="302">
        <f t="shared" ref="G986:L989" si="538">+G987</f>
        <v>32417.100000000002</v>
      </c>
      <c r="H986" s="310">
        <f t="shared" si="538"/>
        <v>31687</v>
      </c>
      <c r="I986" s="310">
        <f t="shared" si="538"/>
        <v>41335.9</v>
      </c>
      <c r="J986" s="310">
        <f t="shared" si="538"/>
        <v>41335.9</v>
      </c>
      <c r="K986" s="310">
        <f t="shared" si="538"/>
        <v>41335.9</v>
      </c>
      <c r="L986" s="310">
        <f t="shared" si="538"/>
        <v>41335.9</v>
      </c>
    </row>
    <row r="987" spans="1:12">
      <c r="A987" s="275"/>
      <c r="B987" s="275"/>
      <c r="C987" s="275"/>
      <c r="D987" s="292"/>
      <c r="E987" s="307"/>
      <c r="F987" s="292" t="s">
        <v>1034</v>
      </c>
      <c r="G987" s="302">
        <f t="shared" si="538"/>
        <v>32417.100000000002</v>
      </c>
      <c r="H987" s="310">
        <f t="shared" si="538"/>
        <v>31687</v>
      </c>
      <c r="I987" s="310">
        <f t="shared" si="538"/>
        <v>41335.9</v>
      </c>
      <c r="J987" s="310">
        <f t="shared" si="538"/>
        <v>41335.9</v>
      </c>
      <c r="K987" s="310">
        <f t="shared" si="538"/>
        <v>41335.9</v>
      </c>
      <c r="L987" s="310">
        <f t="shared" si="538"/>
        <v>41335.9</v>
      </c>
    </row>
    <row r="988" spans="1:12">
      <c r="A988" s="275"/>
      <c r="B988" s="275"/>
      <c r="C988" s="275"/>
      <c r="D988" s="292"/>
      <c r="E988" s="307"/>
      <c r="F988" s="292" t="s">
        <v>1035</v>
      </c>
      <c r="G988" s="302">
        <f t="shared" si="538"/>
        <v>32417.100000000002</v>
      </c>
      <c r="H988" s="310">
        <f t="shared" si="538"/>
        <v>31687</v>
      </c>
      <c r="I988" s="310">
        <f t="shared" si="538"/>
        <v>41335.9</v>
      </c>
      <c r="J988" s="310">
        <f t="shared" si="538"/>
        <v>41335.9</v>
      </c>
      <c r="K988" s="310">
        <f t="shared" si="538"/>
        <v>41335.9</v>
      </c>
      <c r="L988" s="310">
        <f t="shared" si="538"/>
        <v>41335.9</v>
      </c>
    </row>
    <row r="989" spans="1:12">
      <c r="A989" s="275"/>
      <c r="B989" s="275"/>
      <c r="C989" s="275"/>
      <c r="D989" s="292"/>
      <c r="E989" s="307"/>
      <c r="F989" s="292" t="s">
        <v>1036</v>
      </c>
      <c r="G989" s="302">
        <f t="shared" si="538"/>
        <v>32417.100000000002</v>
      </c>
      <c r="H989" s="310">
        <f t="shared" si="538"/>
        <v>31687</v>
      </c>
      <c r="I989" s="310">
        <f t="shared" si="538"/>
        <v>41335.9</v>
      </c>
      <c r="J989" s="310">
        <f t="shared" si="538"/>
        <v>41335.9</v>
      </c>
      <c r="K989" s="310">
        <f t="shared" si="538"/>
        <v>41335.9</v>
      </c>
      <c r="L989" s="310">
        <f t="shared" si="538"/>
        <v>41335.9</v>
      </c>
    </row>
    <row r="990" spans="1:12">
      <c r="A990" s="275"/>
      <c r="B990" s="275"/>
      <c r="C990" s="275"/>
      <c r="D990" s="292"/>
      <c r="E990" s="307"/>
      <c r="F990" s="297" t="s">
        <v>1037</v>
      </c>
      <c r="G990" s="302">
        <v>32417.100000000002</v>
      </c>
      <c r="H990" s="378">
        <f>+'Հ3 Մաս 1'!G151</f>
        <v>31687</v>
      </c>
      <c r="I990" s="378">
        <f>+'Հ3 Մաս 1'!H151</f>
        <v>41335.9</v>
      </c>
      <c r="J990" s="378">
        <f>+'Հ3 Մաս 1'!P151</f>
        <v>41335.9</v>
      </c>
      <c r="K990" s="378">
        <f>+'Հ3 Մաս 1'!Q151</f>
        <v>41335.9</v>
      </c>
      <c r="L990" s="378">
        <f>+'Հ3 Մաս 1'!R151</f>
        <v>41335.9</v>
      </c>
    </row>
    <row r="991" spans="1:12">
      <c r="A991" s="275" t="s">
        <v>1169</v>
      </c>
      <c r="B991" s="275" t="s">
        <v>1170</v>
      </c>
      <c r="C991" s="275" t="s">
        <v>1029</v>
      </c>
      <c r="D991" s="292"/>
      <c r="E991" s="307" t="s">
        <v>1178</v>
      </c>
      <c r="F991" s="292" t="s">
        <v>1179</v>
      </c>
      <c r="G991" s="302">
        <f t="shared" ref="G991:I991" si="539">+G993</f>
        <v>31993.55</v>
      </c>
      <c r="H991" s="310">
        <f t="shared" si="539"/>
        <v>66300</v>
      </c>
      <c r="I991" s="310">
        <f t="shared" si="539"/>
        <v>66300</v>
      </c>
      <c r="J991" s="310">
        <f t="shared" ref="J991:L991" si="540">+J993</f>
        <v>53900</v>
      </c>
      <c r="K991" s="310">
        <f t="shared" si="540"/>
        <v>60700</v>
      </c>
      <c r="L991" s="310">
        <f t="shared" si="540"/>
        <v>66000</v>
      </c>
    </row>
    <row r="992" spans="1:12">
      <c r="A992" s="275"/>
      <c r="B992" s="275"/>
      <c r="C992" s="275"/>
      <c r="D992" s="292"/>
      <c r="E992" s="307"/>
      <c r="F992" s="292" t="s">
        <v>73</v>
      </c>
      <c r="G992" s="307"/>
      <c r="H992" s="310"/>
      <c r="I992" s="310"/>
      <c r="J992" s="310"/>
      <c r="K992" s="310"/>
      <c r="L992" s="310"/>
    </row>
    <row r="993" spans="1:12" ht="25.5">
      <c r="A993" s="275"/>
      <c r="B993" s="275"/>
      <c r="C993" s="275"/>
      <c r="D993" s="292"/>
      <c r="E993" s="307"/>
      <c r="F993" s="328" t="s">
        <v>453</v>
      </c>
      <c r="G993" s="309">
        <f t="shared" ref="G993:I993" si="541">+G995</f>
        <v>31993.55</v>
      </c>
      <c r="H993" s="310">
        <f t="shared" si="541"/>
        <v>66300</v>
      </c>
      <c r="I993" s="310">
        <f t="shared" si="541"/>
        <v>66300</v>
      </c>
      <c r="J993" s="310">
        <f t="shared" ref="J993:L993" si="542">+J995</f>
        <v>53900</v>
      </c>
      <c r="K993" s="310">
        <f t="shared" si="542"/>
        <v>60700</v>
      </c>
      <c r="L993" s="310">
        <f t="shared" si="542"/>
        <v>66000</v>
      </c>
    </row>
    <row r="994" spans="1:12" ht="25.5">
      <c r="A994" s="275"/>
      <c r="B994" s="275"/>
      <c r="C994" s="275"/>
      <c r="D994" s="292"/>
      <c r="E994" s="307"/>
      <c r="F994" s="292" t="s">
        <v>1032</v>
      </c>
      <c r="G994" s="307"/>
      <c r="H994" s="310"/>
      <c r="I994" s="310"/>
      <c r="J994" s="310"/>
      <c r="K994" s="310"/>
      <c r="L994" s="310"/>
    </row>
    <row r="995" spans="1:12">
      <c r="A995" s="275"/>
      <c r="B995" s="275"/>
      <c r="C995" s="275"/>
      <c r="D995" s="292"/>
      <c r="E995" s="307"/>
      <c r="F995" s="292" t="s">
        <v>1033</v>
      </c>
      <c r="G995" s="302">
        <f t="shared" ref="G995:L998" si="543">+G996</f>
        <v>31993.55</v>
      </c>
      <c r="H995" s="310">
        <f t="shared" si="543"/>
        <v>66300</v>
      </c>
      <c r="I995" s="310">
        <f t="shared" si="543"/>
        <v>66300</v>
      </c>
      <c r="J995" s="310">
        <f t="shared" si="543"/>
        <v>53900</v>
      </c>
      <c r="K995" s="310">
        <f t="shared" si="543"/>
        <v>60700</v>
      </c>
      <c r="L995" s="310">
        <f t="shared" si="543"/>
        <v>66000</v>
      </c>
    </row>
    <row r="996" spans="1:12">
      <c r="A996" s="275"/>
      <c r="B996" s="275"/>
      <c r="C996" s="275"/>
      <c r="D996" s="292"/>
      <c r="E996" s="307"/>
      <c r="F996" s="292" t="s">
        <v>1034</v>
      </c>
      <c r="G996" s="302">
        <f t="shared" si="543"/>
        <v>31993.55</v>
      </c>
      <c r="H996" s="310">
        <f t="shared" si="543"/>
        <v>66300</v>
      </c>
      <c r="I996" s="310">
        <f t="shared" si="543"/>
        <v>66300</v>
      </c>
      <c r="J996" s="310">
        <f t="shared" si="543"/>
        <v>53900</v>
      </c>
      <c r="K996" s="310">
        <f t="shared" si="543"/>
        <v>60700</v>
      </c>
      <c r="L996" s="310">
        <f t="shared" si="543"/>
        <v>66000</v>
      </c>
    </row>
    <row r="997" spans="1:12">
      <c r="A997" s="275"/>
      <c r="B997" s="275"/>
      <c r="C997" s="275"/>
      <c r="D997" s="292"/>
      <c r="E997" s="307"/>
      <c r="F997" s="292" t="s">
        <v>1035</v>
      </c>
      <c r="G997" s="302">
        <f t="shared" si="543"/>
        <v>31993.55</v>
      </c>
      <c r="H997" s="310">
        <f t="shared" si="543"/>
        <v>66300</v>
      </c>
      <c r="I997" s="310">
        <f t="shared" si="543"/>
        <v>66300</v>
      </c>
      <c r="J997" s="310">
        <f t="shared" si="543"/>
        <v>53900</v>
      </c>
      <c r="K997" s="310">
        <f t="shared" si="543"/>
        <v>60700</v>
      </c>
      <c r="L997" s="310">
        <f t="shared" si="543"/>
        <v>66000</v>
      </c>
    </row>
    <row r="998" spans="1:12">
      <c r="A998" s="275"/>
      <c r="B998" s="275"/>
      <c r="C998" s="275"/>
      <c r="D998" s="292"/>
      <c r="E998" s="307"/>
      <c r="F998" s="292" t="s">
        <v>1036</v>
      </c>
      <c r="G998" s="302">
        <f t="shared" si="543"/>
        <v>31993.55</v>
      </c>
      <c r="H998" s="310">
        <f t="shared" si="543"/>
        <v>66300</v>
      </c>
      <c r="I998" s="310">
        <f t="shared" si="543"/>
        <v>66300</v>
      </c>
      <c r="J998" s="310">
        <f t="shared" si="543"/>
        <v>53900</v>
      </c>
      <c r="K998" s="310">
        <f t="shared" si="543"/>
        <v>60700</v>
      </c>
      <c r="L998" s="310">
        <f t="shared" si="543"/>
        <v>66000</v>
      </c>
    </row>
    <row r="999" spans="1:12">
      <c r="A999" s="275"/>
      <c r="B999" s="275"/>
      <c r="C999" s="275"/>
      <c r="D999" s="292"/>
      <c r="E999" s="307"/>
      <c r="F999" s="297" t="s">
        <v>1037</v>
      </c>
      <c r="G999" s="302">
        <v>31993.55</v>
      </c>
      <c r="H999" s="388">
        <f>+'Հ3 Մաս 1'!G153</f>
        <v>66300</v>
      </c>
      <c r="I999" s="388">
        <f>+'Հ3 Մաս 1'!H153</f>
        <v>66300</v>
      </c>
      <c r="J999" s="388">
        <f>+'Հ3 Մաս 1'!P153</f>
        <v>53900</v>
      </c>
      <c r="K999" s="388">
        <f>+'Հ3 Մաս 1'!Q153</f>
        <v>60700</v>
      </c>
      <c r="L999" s="388">
        <f>+'Հ3 Մաս 1'!R153</f>
        <v>66000</v>
      </c>
    </row>
    <row r="1000" spans="1:12" ht="89.25">
      <c r="A1000" s="275" t="s">
        <v>1169</v>
      </c>
      <c r="B1000" s="275" t="s">
        <v>1143</v>
      </c>
      <c r="C1000" s="275" t="s">
        <v>1029</v>
      </c>
      <c r="D1000" s="292"/>
      <c r="E1000" s="307" t="s">
        <v>1180</v>
      </c>
      <c r="F1000" s="337" t="str">
        <f>+'Հ3 Մաս 1'!D155</f>
        <v>2023 թվականի սեպտեմբերի 19-ից հետո Ղարաբաղից բռնի տեղահանված և ՀՀ-ում բարձրագույն կրթություն ստացող ուսանողներին ուսման վարձի լրիվ կամ մասնակի փոխհատուցման նպատակով կրթաթոշակի տրամադրում
2023 թվականի սեպտեմբերի 19-ից հետո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v>
      </c>
      <c r="G1000" s="302">
        <f t="shared" ref="G1000:I1000" si="544">+G1002</f>
        <v>735127.82</v>
      </c>
      <c r="H1000" s="310">
        <f t="shared" si="544"/>
        <v>363300.88</v>
      </c>
      <c r="I1000" s="310">
        <f t="shared" si="544"/>
        <v>440237.5</v>
      </c>
      <c r="J1000" s="310">
        <f t="shared" ref="J1000:L1000" si="545">+J1002</f>
        <v>329500</v>
      </c>
      <c r="K1000" s="310">
        <f t="shared" si="545"/>
        <v>247500</v>
      </c>
      <c r="L1000" s="310">
        <f t="shared" si="545"/>
        <v>0</v>
      </c>
    </row>
    <row r="1001" spans="1:12">
      <c r="A1001" s="275"/>
      <c r="B1001" s="275"/>
      <c r="C1001" s="275"/>
      <c r="D1001" s="292"/>
      <c r="E1001" s="307"/>
      <c r="F1001" s="292" t="s">
        <v>73</v>
      </c>
      <c r="G1001" s="307"/>
      <c r="H1001" s="310"/>
      <c r="I1001" s="310"/>
      <c r="J1001" s="310"/>
      <c r="K1001" s="310"/>
      <c r="L1001" s="310"/>
    </row>
    <row r="1002" spans="1:12" ht="25.5">
      <c r="A1002" s="275"/>
      <c r="B1002" s="275"/>
      <c r="C1002" s="275"/>
      <c r="D1002" s="292"/>
      <c r="E1002" s="307"/>
      <c r="F1002" s="328" t="s">
        <v>453</v>
      </c>
      <c r="G1002" s="309">
        <f t="shared" ref="G1002:I1002" si="546">+G1004</f>
        <v>735127.82</v>
      </c>
      <c r="H1002" s="310">
        <f t="shared" si="546"/>
        <v>363300.88</v>
      </c>
      <c r="I1002" s="310">
        <f t="shared" si="546"/>
        <v>440237.5</v>
      </c>
      <c r="J1002" s="310">
        <f t="shared" ref="J1002:L1002" si="547">+J1004</f>
        <v>329500</v>
      </c>
      <c r="K1002" s="310">
        <f t="shared" si="547"/>
        <v>247500</v>
      </c>
      <c r="L1002" s="310">
        <f t="shared" si="547"/>
        <v>0</v>
      </c>
    </row>
    <row r="1003" spans="1:12" ht="25.5">
      <c r="A1003" s="275"/>
      <c r="B1003" s="275"/>
      <c r="C1003" s="275"/>
      <c r="D1003" s="292"/>
      <c r="E1003" s="307"/>
      <c r="F1003" s="292" t="s">
        <v>1032</v>
      </c>
      <c r="G1003" s="307"/>
      <c r="H1003" s="310"/>
      <c r="I1003" s="310"/>
      <c r="J1003" s="310"/>
      <c r="K1003" s="310"/>
      <c r="L1003" s="310"/>
    </row>
    <row r="1004" spans="1:12">
      <c r="A1004" s="275"/>
      <c r="B1004" s="275"/>
      <c r="C1004" s="275"/>
      <c r="D1004" s="292"/>
      <c r="E1004" s="307"/>
      <c r="F1004" s="292" t="s">
        <v>1033</v>
      </c>
      <c r="G1004" s="302">
        <f t="shared" ref="G1004:L1007" si="548">+G1005</f>
        <v>735127.82</v>
      </c>
      <c r="H1004" s="310">
        <f t="shared" si="548"/>
        <v>363300.88</v>
      </c>
      <c r="I1004" s="310">
        <f t="shared" si="548"/>
        <v>440237.5</v>
      </c>
      <c r="J1004" s="310">
        <f t="shared" si="548"/>
        <v>329500</v>
      </c>
      <c r="K1004" s="310">
        <f t="shared" si="548"/>
        <v>247500</v>
      </c>
      <c r="L1004" s="310">
        <f t="shared" si="548"/>
        <v>0</v>
      </c>
    </row>
    <row r="1005" spans="1:12">
      <c r="A1005" s="275"/>
      <c r="B1005" s="275"/>
      <c r="C1005" s="275"/>
      <c r="D1005" s="292"/>
      <c r="E1005" s="307"/>
      <c r="F1005" s="292" t="s">
        <v>1034</v>
      </c>
      <c r="G1005" s="302">
        <f t="shared" si="548"/>
        <v>735127.82</v>
      </c>
      <c r="H1005" s="310">
        <f t="shared" si="548"/>
        <v>363300.88</v>
      </c>
      <c r="I1005" s="310">
        <f t="shared" si="548"/>
        <v>440237.5</v>
      </c>
      <c r="J1005" s="310">
        <f t="shared" si="548"/>
        <v>329500</v>
      </c>
      <c r="K1005" s="310">
        <f t="shared" si="548"/>
        <v>247500</v>
      </c>
      <c r="L1005" s="310">
        <f t="shared" si="548"/>
        <v>0</v>
      </c>
    </row>
    <row r="1006" spans="1:12">
      <c r="A1006" s="275"/>
      <c r="B1006" s="275"/>
      <c r="C1006" s="275"/>
      <c r="D1006" s="292"/>
      <c r="E1006" s="307"/>
      <c r="F1006" s="292" t="s">
        <v>1064</v>
      </c>
      <c r="G1006" s="302">
        <f t="shared" si="548"/>
        <v>735127.82</v>
      </c>
      <c r="H1006" s="310">
        <f t="shared" si="548"/>
        <v>363300.88</v>
      </c>
      <c r="I1006" s="310">
        <f t="shared" si="548"/>
        <v>440237.5</v>
      </c>
      <c r="J1006" s="310">
        <f t="shared" si="548"/>
        <v>329500</v>
      </c>
      <c r="K1006" s="310">
        <f t="shared" si="548"/>
        <v>247500</v>
      </c>
      <c r="L1006" s="310">
        <f t="shared" si="548"/>
        <v>0</v>
      </c>
    </row>
    <row r="1007" spans="1:12">
      <c r="A1007" s="275"/>
      <c r="B1007" s="275"/>
      <c r="C1007" s="275"/>
      <c r="D1007" s="292"/>
      <c r="E1007" s="307"/>
      <c r="F1007" s="292" t="s">
        <v>1065</v>
      </c>
      <c r="G1007" s="302">
        <f t="shared" si="548"/>
        <v>735127.82</v>
      </c>
      <c r="H1007" s="310">
        <f t="shared" si="548"/>
        <v>363300.88</v>
      </c>
      <c r="I1007" s="310">
        <f t="shared" si="548"/>
        <v>440237.5</v>
      </c>
      <c r="J1007" s="310">
        <f t="shared" si="548"/>
        <v>329500</v>
      </c>
      <c r="K1007" s="310">
        <f t="shared" si="548"/>
        <v>247500</v>
      </c>
      <c r="L1007" s="310">
        <f t="shared" si="548"/>
        <v>0</v>
      </c>
    </row>
    <row r="1008" spans="1:12">
      <c r="A1008" s="275"/>
      <c r="B1008" s="275"/>
      <c r="C1008" s="275"/>
      <c r="D1008" s="292"/>
      <c r="E1008" s="307"/>
      <c r="F1008" s="326" t="s">
        <v>1100</v>
      </c>
      <c r="G1008" s="302">
        <v>735127.82</v>
      </c>
      <c r="H1008" s="378">
        <f>+'Հ3 Մաս 1'!G155</f>
        <v>363300.88</v>
      </c>
      <c r="I1008" s="378">
        <f>+'Հ3 Մաս 1'!H155</f>
        <v>440237.5</v>
      </c>
      <c r="J1008" s="378">
        <f>+'Հ3 Մաս 1'!P155</f>
        <v>329500</v>
      </c>
      <c r="K1008" s="378">
        <f>+'Հ3 Մաս 1'!Q155</f>
        <v>247500</v>
      </c>
      <c r="L1008" s="378">
        <f>+'Հ3 Մաս 1'!R155</f>
        <v>0</v>
      </c>
    </row>
    <row r="1009" spans="1:12" ht="89.25">
      <c r="A1009" s="275" t="s">
        <v>1169</v>
      </c>
      <c r="B1009" s="275" t="s">
        <v>1143</v>
      </c>
      <c r="C1009" s="275" t="s">
        <v>1029</v>
      </c>
      <c r="D1009" s="292"/>
      <c r="E1009" s="307" t="s">
        <v>1105</v>
      </c>
      <c r="F1009" s="337" t="str">
        <f>+'Հ3 Մաս 1'!D157</f>
        <v>Ղարաբաղից բռնի տեղահանված ընտանիքների  ՀՀ բարձրագույն և հետավարտական կրթական ծրագրեր իրականացնող հաստատություններում  սովորողների ուսման վարձի փոխհատուցում
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v>
      </c>
      <c r="G1009" s="302">
        <f t="shared" ref="G1009:I1009" si="549">+G1011</f>
        <v>508400.43</v>
      </c>
      <c r="H1009" s="310">
        <f t="shared" si="549"/>
        <v>529219.9</v>
      </c>
      <c r="I1009" s="310">
        <f t="shared" si="549"/>
        <v>469605</v>
      </c>
      <c r="J1009" s="310">
        <f t="shared" ref="J1009:L1009" si="550">+J1011</f>
        <v>469605</v>
      </c>
      <c r="K1009" s="310">
        <f t="shared" si="550"/>
        <v>530000</v>
      </c>
      <c r="L1009" s="310">
        <f t="shared" si="550"/>
        <v>530000</v>
      </c>
    </row>
    <row r="1010" spans="1:12">
      <c r="A1010" s="275"/>
      <c r="B1010" s="275"/>
      <c r="C1010" s="275"/>
      <c r="D1010" s="292"/>
      <c r="E1010" s="307"/>
      <c r="F1010" s="292" t="s">
        <v>73</v>
      </c>
      <c r="G1010" s="307"/>
      <c r="H1010" s="310"/>
      <c r="I1010" s="310"/>
      <c r="J1010" s="310"/>
      <c r="K1010" s="310"/>
      <c r="L1010" s="310"/>
    </row>
    <row r="1011" spans="1:12" ht="25.5">
      <c r="A1011" s="275"/>
      <c r="B1011" s="275"/>
      <c r="C1011" s="275"/>
      <c r="D1011" s="292"/>
      <c r="E1011" s="307"/>
      <c r="F1011" s="328" t="s">
        <v>453</v>
      </c>
      <c r="G1011" s="309">
        <f t="shared" ref="G1011:I1011" si="551">+G1013</f>
        <v>508400.43</v>
      </c>
      <c r="H1011" s="310">
        <f t="shared" si="551"/>
        <v>529219.9</v>
      </c>
      <c r="I1011" s="310">
        <f t="shared" si="551"/>
        <v>469605</v>
      </c>
      <c r="J1011" s="310">
        <f t="shared" ref="J1011:L1011" si="552">+J1013</f>
        <v>469605</v>
      </c>
      <c r="K1011" s="310">
        <f t="shared" si="552"/>
        <v>530000</v>
      </c>
      <c r="L1011" s="310">
        <f t="shared" si="552"/>
        <v>530000</v>
      </c>
    </row>
    <row r="1012" spans="1:12" ht="25.5">
      <c r="A1012" s="275"/>
      <c r="B1012" s="275"/>
      <c r="C1012" s="275"/>
      <c r="D1012" s="292"/>
      <c r="E1012" s="307"/>
      <c r="F1012" s="292" t="s">
        <v>1032</v>
      </c>
      <c r="G1012" s="307"/>
      <c r="H1012" s="310"/>
      <c r="I1012" s="310"/>
      <c r="J1012" s="310"/>
      <c r="K1012" s="310"/>
      <c r="L1012" s="310"/>
    </row>
    <row r="1013" spans="1:12">
      <c r="A1013" s="275"/>
      <c r="B1013" s="275"/>
      <c r="C1013" s="275"/>
      <c r="D1013" s="292"/>
      <c r="E1013" s="307"/>
      <c r="F1013" s="292" t="s">
        <v>1033</v>
      </c>
      <c r="G1013" s="302">
        <f t="shared" ref="G1013:L1016" si="553">+G1014</f>
        <v>508400.43</v>
      </c>
      <c r="H1013" s="310">
        <f t="shared" si="553"/>
        <v>529219.9</v>
      </c>
      <c r="I1013" s="310">
        <f t="shared" si="553"/>
        <v>469605</v>
      </c>
      <c r="J1013" s="310">
        <f t="shared" si="553"/>
        <v>469605</v>
      </c>
      <c r="K1013" s="310">
        <f t="shared" si="553"/>
        <v>530000</v>
      </c>
      <c r="L1013" s="310">
        <f t="shared" si="553"/>
        <v>530000</v>
      </c>
    </row>
    <row r="1014" spans="1:12">
      <c r="A1014" s="275"/>
      <c r="B1014" s="275"/>
      <c r="C1014" s="275"/>
      <c r="D1014" s="292"/>
      <c r="E1014" s="307"/>
      <c r="F1014" s="292" t="s">
        <v>1034</v>
      </c>
      <c r="G1014" s="302">
        <f t="shared" si="553"/>
        <v>508400.43</v>
      </c>
      <c r="H1014" s="310">
        <f t="shared" si="553"/>
        <v>529219.9</v>
      </c>
      <c r="I1014" s="310">
        <f t="shared" si="553"/>
        <v>469605</v>
      </c>
      <c r="J1014" s="310">
        <f t="shared" si="553"/>
        <v>469605</v>
      </c>
      <c r="K1014" s="310">
        <f t="shared" si="553"/>
        <v>530000</v>
      </c>
      <c r="L1014" s="310">
        <f t="shared" si="553"/>
        <v>530000</v>
      </c>
    </row>
    <row r="1015" spans="1:12">
      <c r="A1015" s="275"/>
      <c r="B1015" s="275"/>
      <c r="C1015" s="275"/>
      <c r="D1015" s="292"/>
      <c r="E1015" s="307"/>
      <c r="F1015" s="292" t="s">
        <v>1237</v>
      </c>
      <c r="G1015" s="302">
        <f t="shared" si="553"/>
        <v>508400.43</v>
      </c>
      <c r="H1015" s="310">
        <f t="shared" si="553"/>
        <v>529219.9</v>
      </c>
      <c r="I1015" s="310">
        <f>+I1016+I1018</f>
        <v>469605</v>
      </c>
      <c r="J1015" s="310">
        <f>+J1016+J1018</f>
        <v>469605</v>
      </c>
      <c r="K1015" s="310">
        <f t="shared" ref="K1015:L1015" si="554">+K1016+K1018</f>
        <v>530000</v>
      </c>
      <c r="L1015" s="310">
        <f t="shared" si="554"/>
        <v>530000</v>
      </c>
    </row>
    <row r="1016" spans="1:12">
      <c r="A1016" s="275"/>
      <c r="B1016" s="275"/>
      <c r="C1016" s="275"/>
      <c r="D1016" s="292"/>
      <c r="E1016" s="307"/>
      <c r="F1016" s="292" t="s">
        <v>1238</v>
      </c>
      <c r="G1016" s="302">
        <f t="shared" si="553"/>
        <v>508400.43</v>
      </c>
      <c r="H1016" s="310">
        <f t="shared" si="553"/>
        <v>529219.9</v>
      </c>
      <c r="I1016" s="310">
        <f>+I1017</f>
        <v>428000</v>
      </c>
      <c r="J1016" s="310">
        <f t="shared" si="553"/>
        <v>428000</v>
      </c>
      <c r="K1016" s="310">
        <f t="shared" si="553"/>
        <v>488395</v>
      </c>
      <c r="L1016" s="310">
        <f t="shared" si="553"/>
        <v>488395</v>
      </c>
    </row>
    <row r="1017" spans="1:12">
      <c r="A1017" s="275"/>
      <c r="B1017" s="275"/>
      <c r="C1017" s="275"/>
      <c r="D1017" s="292"/>
      <c r="E1017" s="307"/>
      <c r="F1017" s="297" t="s">
        <v>1095</v>
      </c>
      <c r="G1017" s="302">
        <v>508400.43</v>
      </c>
      <c r="H1017" s="388">
        <f>+'Հ3 Մաս 1'!G157</f>
        <v>529219.9</v>
      </c>
      <c r="I1017" s="388">
        <v>428000</v>
      </c>
      <c r="J1017" s="389">
        <v>428000</v>
      </c>
      <c r="K1017" s="389">
        <v>488395</v>
      </c>
      <c r="L1017" s="389">
        <v>488395</v>
      </c>
    </row>
    <row r="1018" spans="1:12">
      <c r="A1018" s="275"/>
      <c r="B1018" s="275"/>
      <c r="C1018" s="275"/>
      <c r="D1018" s="292"/>
      <c r="E1018" s="307"/>
      <c r="F1018" s="292" t="s">
        <v>1463</v>
      </c>
      <c r="G1018" s="302"/>
      <c r="H1018" s="388"/>
      <c r="I1018" s="310">
        <f>+I1019</f>
        <v>41605</v>
      </c>
      <c r="J1018" s="310">
        <f t="shared" ref="J1018:L1018" si="555">+J1019</f>
        <v>41605</v>
      </c>
      <c r="K1018" s="310">
        <f t="shared" si="555"/>
        <v>41605</v>
      </c>
      <c r="L1018" s="310">
        <f t="shared" si="555"/>
        <v>41605</v>
      </c>
    </row>
    <row r="1019" spans="1:12">
      <c r="A1019" s="275"/>
      <c r="B1019" s="275"/>
      <c r="C1019" s="275"/>
      <c r="D1019" s="292"/>
      <c r="E1019" s="307"/>
      <c r="F1019" s="297" t="s">
        <v>1464</v>
      </c>
      <c r="G1019" s="302"/>
      <c r="H1019" s="388"/>
      <c r="I1019" s="388">
        <v>41605</v>
      </c>
      <c r="J1019" s="389">
        <v>41605</v>
      </c>
      <c r="K1019" s="389">
        <v>41605</v>
      </c>
      <c r="L1019" s="389">
        <v>41605</v>
      </c>
    </row>
    <row r="1020" spans="1:12" ht="25.5" customHeight="1" outlineLevel="1">
      <c r="A1020" s="275" t="s">
        <v>1169</v>
      </c>
      <c r="B1020" s="275" t="s">
        <v>1170</v>
      </c>
      <c r="C1020" s="275" t="s">
        <v>1029</v>
      </c>
      <c r="D1020" s="292"/>
      <c r="E1020" s="307" t="s">
        <v>1081</v>
      </c>
      <c r="F1020" s="307" t="s">
        <v>1181</v>
      </c>
      <c r="G1020" s="302">
        <f t="shared" ref="G1020:I1020" si="556">+G1022+G1029</f>
        <v>530662.81000000006</v>
      </c>
      <c r="H1020" s="310">
        <f t="shared" si="556"/>
        <v>391588.85</v>
      </c>
      <c r="I1020" s="310">
        <f t="shared" si="556"/>
        <v>0</v>
      </c>
      <c r="J1020" s="310">
        <f t="shared" ref="J1020:L1020" si="557">+J1022+J1029</f>
        <v>0</v>
      </c>
      <c r="K1020" s="310">
        <f t="shared" si="557"/>
        <v>0</v>
      </c>
      <c r="L1020" s="310">
        <f t="shared" si="557"/>
        <v>0</v>
      </c>
    </row>
    <row r="1021" spans="1:12" ht="12.75" customHeight="1" outlineLevel="1">
      <c r="A1021" s="275"/>
      <c r="B1021" s="275"/>
      <c r="C1021" s="275"/>
      <c r="D1021" s="292"/>
      <c r="E1021" s="307"/>
      <c r="F1021" s="292" t="s">
        <v>73</v>
      </c>
      <c r="G1021" s="307"/>
      <c r="H1021" s="310"/>
      <c r="I1021" s="310"/>
      <c r="J1021" s="310"/>
      <c r="K1021" s="310"/>
      <c r="L1021" s="310"/>
    </row>
    <row r="1022" spans="1:12" ht="12.75" customHeight="1" outlineLevel="1">
      <c r="A1022" s="275"/>
      <c r="B1022" s="275"/>
      <c r="C1022" s="275"/>
      <c r="D1022" s="292"/>
      <c r="E1022" s="307"/>
      <c r="F1022" s="323" t="s">
        <v>353</v>
      </c>
      <c r="G1022" s="309">
        <f t="shared" ref="G1022:I1022" si="558">+G1024</f>
        <v>0</v>
      </c>
      <c r="H1022" s="310">
        <f t="shared" si="558"/>
        <v>157447.85</v>
      </c>
      <c r="I1022" s="310">
        <f t="shared" si="558"/>
        <v>0</v>
      </c>
      <c r="J1022" s="310">
        <f t="shared" ref="J1022:L1022" si="559">+J1024</f>
        <v>0</v>
      </c>
      <c r="K1022" s="310">
        <f t="shared" si="559"/>
        <v>0</v>
      </c>
      <c r="L1022" s="310">
        <f t="shared" si="559"/>
        <v>0</v>
      </c>
    </row>
    <row r="1023" spans="1:12" ht="12.75" customHeight="1" outlineLevel="1">
      <c r="A1023" s="275"/>
      <c r="B1023" s="275"/>
      <c r="C1023" s="275"/>
      <c r="D1023" s="292"/>
      <c r="E1023" s="307"/>
      <c r="F1023" s="292" t="s">
        <v>1032</v>
      </c>
      <c r="G1023" s="307"/>
      <c r="H1023" s="310"/>
      <c r="I1023" s="310"/>
      <c r="J1023" s="310"/>
      <c r="K1023" s="310"/>
      <c r="L1023" s="310"/>
    </row>
    <row r="1024" spans="1:12" ht="12.75" customHeight="1" outlineLevel="1">
      <c r="A1024" s="275"/>
      <c r="B1024" s="275"/>
      <c r="C1024" s="275"/>
      <c r="D1024" s="292"/>
      <c r="E1024" s="307"/>
      <c r="F1024" s="292" t="s">
        <v>1033</v>
      </c>
      <c r="G1024" s="302">
        <f t="shared" ref="G1024:L1027" si="560">+G1025</f>
        <v>0</v>
      </c>
      <c r="H1024" s="310">
        <f t="shared" si="560"/>
        <v>157447.85</v>
      </c>
      <c r="I1024" s="310">
        <f t="shared" si="560"/>
        <v>0</v>
      </c>
      <c r="J1024" s="310">
        <f t="shared" si="560"/>
        <v>0</v>
      </c>
      <c r="K1024" s="310">
        <f t="shared" si="560"/>
        <v>0</v>
      </c>
      <c r="L1024" s="310">
        <f t="shared" si="560"/>
        <v>0</v>
      </c>
    </row>
    <row r="1025" spans="1:12" s="272" customFormat="1" ht="12.75" customHeight="1" outlineLevel="1">
      <c r="A1025" s="275"/>
      <c r="B1025" s="275"/>
      <c r="C1025" s="275"/>
      <c r="D1025" s="292"/>
      <c r="E1025" s="307"/>
      <c r="F1025" s="292" t="s">
        <v>1075</v>
      </c>
      <c r="G1025" s="302">
        <f t="shared" si="560"/>
        <v>0</v>
      </c>
      <c r="H1025" s="310">
        <f t="shared" si="560"/>
        <v>157447.85</v>
      </c>
      <c r="I1025" s="310">
        <f t="shared" si="560"/>
        <v>0</v>
      </c>
      <c r="J1025" s="310">
        <f t="shared" si="560"/>
        <v>0</v>
      </c>
      <c r="K1025" s="310">
        <f t="shared" si="560"/>
        <v>0</v>
      </c>
      <c r="L1025" s="310">
        <f t="shared" si="560"/>
        <v>0</v>
      </c>
    </row>
    <row r="1026" spans="1:12" s="272" customFormat="1" ht="12.75" customHeight="1" outlineLevel="1">
      <c r="A1026" s="275"/>
      <c r="B1026" s="275"/>
      <c r="C1026" s="275"/>
      <c r="D1026" s="292"/>
      <c r="E1026" s="307"/>
      <c r="F1026" s="292" t="s">
        <v>1076</v>
      </c>
      <c r="G1026" s="302">
        <f t="shared" si="560"/>
        <v>0</v>
      </c>
      <c r="H1026" s="310">
        <f t="shared" si="560"/>
        <v>157447.85</v>
      </c>
      <c r="I1026" s="310">
        <f t="shared" si="560"/>
        <v>0</v>
      </c>
      <c r="J1026" s="310">
        <f t="shared" si="560"/>
        <v>0</v>
      </c>
      <c r="K1026" s="310">
        <f t="shared" si="560"/>
        <v>0</v>
      </c>
      <c r="L1026" s="310">
        <f t="shared" si="560"/>
        <v>0</v>
      </c>
    </row>
    <row r="1027" spans="1:12" s="272" customFormat="1" ht="12.75" customHeight="1" outlineLevel="1">
      <c r="A1027" s="275"/>
      <c r="B1027" s="275"/>
      <c r="C1027" s="275"/>
      <c r="D1027" s="292"/>
      <c r="E1027" s="307"/>
      <c r="F1027" s="292" t="s">
        <v>1079</v>
      </c>
      <c r="G1027" s="302">
        <f t="shared" si="560"/>
        <v>0</v>
      </c>
      <c r="H1027" s="310">
        <f t="shared" si="560"/>
        <v>157447.85</v>
      </c>
      <c r="I1027" s="310">
        <f t="shared" si="560"/>
        <v>0</v>
      </c>
      <c r="J1027" s="310">
        <f t="shared" si="560"/>
        <v>0</v>
      </c>
      <c r="K1027" s="310">
        <f t="shared" si="560"/>
        <v>0</v>
      </c>
      <c r="L1027" s="310">
        <f t="shared" si="560"/>
        <v>0</v>
      </c>
    </row>
    <row r="1028" spans="1:12" s="272" customFormat="1" ht="12.75" customHeight="1" outlineLevel="1">
      <c r="A1028" s="275"/>
      <c r="B1028" s="275"/>
      <c r="C1028" s="275"/>
      <c r="D1028" s="292"/>
      <c r="E1028" s="307"/>
      <c r="F1028" s="292" t="s">
        <v>1080</v>
      </c>
      <c r="G1028" s="302">
        <v>0</v>
      </c>
      <c r="H1028" s="388">
        <f>+'Հ3 Մաս 1'!G160</f>
        <v>157447.85</v>
      </c>
      <c r="I1028" s="388">
        <f>+'Հ3 Մաս 1'!H160</f>
        <v>0</v>
      </c>
      <c r="J1028" s="388">
        <f>+'Հ3 Մաս 1'!P160</f>
        <v>0</v>
      </c>
      <c r="K1028" s="388">
        <f>+'Հ3 Մաս 1'!Q160</f>
        <v>0</v>
      </c>
      <c r="L1028" s="388">
        <f>+'Հ3 Մաս 1'!R160</f>
        <v>0</v>
      </c>
    </row>
    <row r="1029" spans="1:12" s="272" customFormat="1" ht="12.75" customHeight="1" outlineLevel="1">
      <c r="A1029" s="275"/>
      <c r="B1029" s="275"/>
      <c r="C1029" s="275"/>
      <c r="D1029" s="292"/>
      <c r="E1029" s="307"/>
      <c r="F1029" s="328" t="s">
        <v>412</v>
      </c>
      <c r="G1029" s="309">
        <f t="shared" ref="G1029:I1029" si="561">+G1031</f>
        <v>530662.81000000006</v>
      </c>
      <c r="H1029" s="310">
        <f t="shared" si="561"/>
        <v>234141</v>
      </c>
      <c r="I1029" s="310">
        <f t="shared" si="561"/>
        <v>0</v>
      </c>
      <c r="J1029" s="310">
        <f t="shared" ref="J1029:L1029" si="562">+J1031</f>
        <v>0</v>
      </c>
      <c r="K1029" s="310">
        <f t="shared" si="562"/>
        <v>0</v>
      </c>
      <c r="L1029" s="310">
        <f t="shared" si="562"/>
        <v>0</v>
      </c>
    </row>
    <row r="1030" spans="1:12" s="272" customFormat="1" ht="12.75" customHeight="1" outlineLevel="1">
      <c r="A1030" s="275"/>
      <c r="B1030" s="275"/>
      <c r="C1030" s="275"/>
      <c r="D1030" s="292"/>
      <c r="E1030" s="307"/>
      <c r="F1030" s="292" t="s">
        <v>1032</v>
      </c>
      <c r="G1030" s="307"/>
      <c r="H1030" s="310"/>
      <c r="I1030" s="310"/>
      <c r="J1030" s="310"/>
      <c r="K1030" s="310"/>
      <c r="L1030" s="310"/>
    </row>
    <row r="1031" spans="1:12" s="272" customFormat="1" ht="12.75" customHeight="1" outlineLevel="1">
      <c r="A1031" s="275"/>
      <c r="B1031" s="275"/>
      <c r="C1031" s="275"/>
      <c r="D1031" s="292"/>
      <c r="E1031" s="307"/>
      <c r="F1031" s="292" t="s">
        <v>1033</v>
      </c>
      <c r="G1031" s="302">
        <f t="shared" ref="G1031:L1034" si="563">+G1032</f>
        <v>530662.81000000006</v>
      </c>
      <c r="H1031" s="310">
        <f t="shared" si="563"/>
        <v>234141</v>
      </c>
      <c r="I1031" s="310">
        <f t="shared" si="563"/>
        <v>0</v>
      </c>
      <c r="J1031" s="310">
        <f t="shared" si="563"/>
        <v>0</v>
      </c>
      <c r="K1031" s="310">
        <f t="shared" si="563"/>
        <v>0</v>
      </c>
      <c r="L1031" s="310">
        <f t="shared" si="563"/>
        <v>0</v>
      </c>
    </row>
    <row r="1032" spans="1:12" s="272" customFormat="1" ht="12.75" customHeight="1" outlineLevel="1">
      <c r="A1032" s="275"/>
      <c r="B1032" s="275"/>
      <c r="C1032" s="275"/>
      <c r="D1032" s="292"/>
      <c r="E1032" s="307"/>
      <c r="F1032" s="292" t="s">
        <v>1075</v>
      </c>
      <c r="G1032" s="302">
        <f t="shared" si="563"/>
        <v>530662.81000000006</v>
      </c>
      <c r="H1032" s="310">
        <f t="shared" si="563"/>
        <v>234141</v>
      </c>
      <c r="I1032" s="310">
        <f t="shared" si="563"/>
        <v>0</v>
      </c>
      <c r="J1032" s="310">
        <f t="shared" si="563"/>
        <v>0</v>
      </c>
      <c r="K1032" s="310">
        <f t="shared" si="563"/>
        <v>0</v>
      </c>
      <c r="L1032" s="310">
        <f t="shared" si="563"/>
        <v>0</v>
      </c>
    </row>
    <row r="1033" spans="1:12" s="272" customFormat="1" ht="12.75" customHeight="1" outlineLevel="1">
      <c r="A1033" s="275"/>
      <c r="B1033" s="275"/>
      <c r="C1033" s="275"/>
      <c r="D1033" s="292"/>
      <c r="E1033" s="307"/>
      <c r="F1033" s="292" t="s">
        <v>1076</v>
      </c>
      <c r="G1033" s="302">
        <f t="shared" si="563"/>
        <v>530662.81000000006</v>
      </c>
      <c r="H1033" s="310">
        <f t="shared" si="563"/>
        <v>234141</v>
      </c>
      <c r="I1033" s="310">
        <f t="shared" si="563"/>
        <v>0</v>
      </c>
      <c r="J1033" s="310">
        <f t="shared" si="563"/>
        <v>0</v>
      </c>
      <c r="K1033" s="310">
        <f t="shared" si="563"/>
        <v>0</v>
      </c>
      <c r="L1033" s="310">
        <f t="shared" si="563"/>
        <v>0</v>
      </c>
    </row>
    <row r="1034" spans="1:12" s="272" customFormat="1" ht="12.75" customHeight="1" outlineLevel="1">
      <c r="A1034" s="275"/>
      <c r="B1034" s="275"/>
      <c r="C1034" s="275"/>
      <c r="D1034" s="292"/>
      <c r="E1034" s="307"/>
      <c r="F1034" s="307" t="s">
        <v>1079</v>
      </c>
      <c r="G1034" s="302">
        <f t="shared" si="563"/>
        <v>530662.81000000006</v>
      </c>
      <c r="H1034" s="310">
        <f t="shared" si="563"/>
        <v>234141</v>
      </c>
      <c r="I1034" s="310">
        <f t="shared" si="563"/>
        <v>0</v>
      </c>
      <c r="J1034" s="310">
        <f t="shared" si="563"/>
        <v>0</v>
      </c>
      <c r="K1034" s="310">
        <f t="shared" si="563"/>
        <v>0</v>
      </c>
      <c r="L1034" s="310">
        <f t="shared" si="563"/>
        <v>0</v>
      </c>
    </row>
    <row r="1035" spans="1:12" s="272" customFormat="1" ht="12.75" customHeight="1" outlineLevel="1">
      <c r="A1035" s="275"/>
      <c r="B1035" s="275"/>
      <c r="C1035" s="275"/>
      <c r="D1035" s="292"/>
      <c r="E1035" s="307"/>
      <c r="F1035" s="299" t="s">
        <v>1080</v>
      </c>
      <c r="G1035" s="302">
        <v>530662.81000000006</v>
      </c>
      <c r="H1035" s="388">
        <f>+'Հ3 Մաս 1'!G161</f>
        <v>234141</v>
      </c>
      <c r="I1035" s="388">
        <f>+'Հ3 Մաս 1'!H161</f>
        <v>0</v>
      </c>
      <c r="J1035" s="388">
        <f>+'Հ3 Մաս 1'!P161</f>
        <v>0</v>
      </c>
      <c r="K1035" s="388">
        <f>+'Հ3 Մաս 1'!Q161</f>
        <v>0</v>
      </c>
      <c r="L1035" s="388">
        <f>+'Հ3 Մաս 1'!R161</f>
        <v>0</v>
      </c>
    </row>
    <row r="1036" spans="1:12" ht="25.5" customHeight="1" outlineLevel="1">
      <c r="A1036" s="275" t="s">
        <v>1169</v>
      </c>
      <c r="B1036" s="275" t="s">
        <v>1170</v>
      </c>
      <c r="C1036" s="275" t="s">
        <v>1029</v>
      </c>
      <c r="D1036" s="292"/>
      <c r="E1036" s="307">
        <v>32003</v>
      </c>
      <c r="F1036" s="515" t="s">
        <v>1526</v>
      </c>
      <c r="G1036" s="302">
        <f>+G1038+G1059</f>
        <v>2227062.36</v>
      </c>
      <c r="H1036" s="310">
        <f>+H1038</f>
        <v>2397</v>
      </c>
      <c r="I1036" s="310">
        <f t="shared" ref="I1036:L1036" si="564">+I1038</f>
        <v>0</v>
      </c>
      <c r="J1036" s="310">
        <f t="shared" si="564"/>
        <v>339300</v>
      </c>
      <c r="K1036" s="310">
        <f t="shared" si="564"/>
        <v>0</v>
      </c>
      <c r="L1036" s="310">
        <f t="shared" si="564"/>
        <v>0</v>
      </c>
    </row>
    <row r="1037" spans="1:12" ht="12.75" customHeight="1" outlineLevel="1">
      <c r="A1037" s="275"/>
      <c r="B1037" s="275"/>
      <c r="C1037" s="275"/>
      <c r="D1037" s="292"/>
      <c r="E1037" s="307"/>
      <c r="F1037" s="292" t="s">
        <v>73</v>
      </c>
      <c r="G1037" s="307"/>
      <c r="H1037" s="310"/>
      <c r="I1037" s="310"/>
      <c r="J1037" s="310"/>
      <c r="K1037" s="310"/>
      <c r="L1037" s="310"/>
    </row>
    <row r="1038" spans="1:12" ht="12.75" customHeight="1" outlineLevel="1">
      <c r="A1038" s="275"/>
      <c r="B1038" s="275"/>
      <c r="C1038" s="275"/>
      <c r="D1038" s="292"/>
      <c r="E1038" s="307"/>
      <c r="F1038" s="323" t="s">
        <v>353</v>
      </c>
      <c r="G1038" s="309">
        <f t="shared" ref="G1038:L1038" si="565">+G1040</f>
        <v>0</v>
      </c>
      <c r="H1038" s="310">
        <f t="shared" si="565"/>
        <v>2397</v>
      </c>
      <c r="I1038" s="310">
        <f t="shared" si="565"/>
        <v>0</v>
      </c>
      <c r="J1038" s="310">
        <f t="shared" si="565"/>
        <v>339300</v>
      </c>
      <c r="K1038" s="310">
        <f t="shared" si="565"/>
        <v>0</v>
      </c>
      <c r="L1038" s="310">
        <f t="shared" si="565"/>
        <v>0</v>
      </c>
    </row>
    <row r="1039" spans="1:12" ht="12.75" customHeight="1" outlineLevel="1">
      <c r="A1039" s="275"/>
      <c r="B1039" s="275"/>
      <c r="C1039" s="275"/>
      <c r="D1039" s="292"/>
      <c r="E1039" s="307"/>
      <c r="F1039" s="292" t="s">
        <v>1032</v>
      </c>
      <c r="G1039" s="307"/>
      <c r="H1039" s="310"/>
      <c r="I1039" s="310"/>
      <c r="J1039" s="310"/>
      <c r="K1039" s="310"/>
      <c r="L1039" s="310"/>
    </row>
    <row r="1040" spans="1:12" ht="12.75" customHeight="1" outlineLevel="1">
      <c r="A1040" s="275"/>
      <c r="B1040" s="275"/>
      <c r="C1040" s="275"/>
      <c r="D1040" s="292"/>
      <c r="E1040" s="307"/>
      <c r="F1040" s="292" t="s">
        <v>1033</v>
      </c>
      <c r="G1040" s="302">
        <f>+G1045</f>
        <v>0</v>
      </c>
      <c r="H1040" s="310">
        <f>+H1041+H1045</f>
        <v>2397</v>
      </c>
      <c r="I1040" s="310">
        <f t="shared" ref="I1040:K1040" si="566">+I1041+I1045</f>
        <v>0</v>
      </c>
      <c r="J1040" s="310">
        <f t="shared" si="566"/>
        <v>339300</v>
      </c>
      <c r="K1040" s="310">
        <f t="shared" si="566"/>
        <v>0</v>
      </c>
      <c r="L1040" s="310">
        <f>+L1041+L1045</f>
        <v>0</v>
      </c>
    </row>
    <row r="1041" spans="1:12" s="521" customFormat="1" ht="12.75" customHeight="1" outlineLevel="1">
      <c r="A1041" s="514"/>
      <c r="B1041" s="514"/>
      <c r="C1041" s="514"/>
      <c r="D1041" s="515"/>
      <c r="E1041" s="515"/>
      <c r="F1041" s="515" t="s">
        <v>1075</v>
      </c>
      <c r="G1041" s="512">
        <f t="shared" ref="G1041:L1043" si="567">+G1042</f>
        <v>0</v>
      </c>
      <c r="H1041" s="520">
        <f t="shared" si="567"/>
        <v>0</v>
      </c>
      <c r="I1041" s="520">
        <f t="shared" si="567"/>
        <v>0</v>
      </c>
      <c r="J1041" s="520">
        <f t="shared" si="567"/>
        <v>339300</v>
      </c>
      <c r="K1041" s="520">
        <f t="shared" si="567"/>
        <v>0</v>
      </c>
      <c r="L1041" s="520">
        <f t="shared" si="567"/>
        <v>0</v>
      </c>
    </row>
    <row r="1042" spans="1:12" s="521" customFormat="1" ht="12.75" customHeight="1" outlineLevel="1">
      <c r="A1042" s="514"/>
      <c r="B1042" s="514"/>
      <c r="C1042" s="514"/>
      <c r="D1042" s="515"/>
      <c r="E1042" s="515"/>
      <c r="F1042" s="515" t="s">
        <v>1076</v>
      </c>
      <c r="G1042" s="512">
        <f t="shared" si="567"/>
        <v>0</v>
      </c>
      <c r="H1042" s="520">
        <f t="shared" si="567"/>
        <v>0</v>
      </c>
      <c r="I1042" s="520">
        <f t="shared" si="567"/>
        <v>0</v>
      </c>
      <c r="J1042" s="520">
        <f t="shared" si="567"/>
        <v>339300</v>
      </c>
      <c r="K1042" s="520">
        <f t="shared" si="567"/>
        <v>0</v>
      </c>
      <c r="L1042" s="520">
        <f t="shared" si="567"/>
        <v>0</v>
      </c>
    </row>
    <row r="1043" spans="1:12" s="521" customFormat="1" ht="12.75" customHeight="1" outlineLevel="1">
      <c r="A1043" s="514"/>
      <c r="B1043" s="514"/>
      <c r="C1043" s="514"/>
      <c r="D1043" s="515"/>
      <c r="E1043" s="515"/>
      <c r="F1043" s="515" t="s">
        <v>1077</v>
      </c>
      <c r="G1043" s="512">
        <f t="shared" si="567"/>
        <v>0</v>
      </c>
      <c r="H1043" s="520">
        <f t="shared" si="567"/>
        <v>0</v>
      </c>
      <c r="I1043" s="520">
        <f t="shared" si="567"/>
        <v>0</v>
      </c>
      <c r="J1043" s="520">
        <f t="shared" si="567"/>
        <v>339300</v>
      </c>
      <c r="K1043" s="520">
        <f t="shared" si="567"/>
        <v>0</v>
      </c>
      <c r="L1043" s="520">
        <f t="shared" si="567"/>
        <v>0</v>
      </c>
    </row>
    <row r="1044" spans="1:12" s="521" customFormat="1" ht="12.75" customHeight="1" outlineLevel="1">
      <c r="A1044" s="514"/>
      <c r="B1044" s="514"/>
      <c r="C1044" s="514"/>
      <c r="D1044" s="515"/>
      <c r="E1044" s="515"/>
      <c r="F1044" s="515" t="s">
        <v>1078</v>
      </c>
      <c r="G1044" s="512">
        <v>0</v>
      </c>
      <c r="H1044" s="522">
        <v>0</v>
      </c>
      <c r="I1044" s="522">
        <v>0</v>
      </c>
      <c r="J1044" s="522">
        <f>+'Հ3 Մաս 1'!P163</f>
        <v>339300</v>
      </c>
      <c r="K1044" s="522">
        <f>+'Հ3 Մաս 1'!Q163</f>
        <v>0</v>
      </c>
      <c r="L1044" s="522">
        <f>+'Հ3 Մաս 1'!R163</f>
        <v>0</v>
      </c>
    </row>
    <row r="1045" spans="1:12" s="272" customFormat="1" ht="12.75" customHeight="1" outlineLevel="1">
      <c r="A1045" s="275"/>
      <c r="B1045" s="275"/>
      <c r="C1045" s="275"/>
      <c r="D1045" s="292"/>
      <c r="E1045" s="307"/>
      <c r="F1045" s="307" t="s">
        <v>1034</v>
      </c>
      <c r="G1045" s="302">
        <f t="shared" ref="G1045:L1047" si="568">+G1046</f>
        <v>0</v>
      </c>
      <c r="H1045" s="310">
        <f t="shared" si="568"/>
        <v>2397</v>
      </c>
      <c r="I1045" s="310">
        <f t="shared" si="568"/>
        <v>0</v>
      </c>
      <c r="J1045" s="310">
        <f t="shared" si="568"/>
        <v>0</v>
      </c>
      <c r="K1045" s="310">
        <f t="shared" si="568"/>
        <v>0</v>
      </c>
      <c r="L1045" s="310">
        <f t="shared" si="568"/>
        <v>0</v>
      </c>
    </row>
    <row r="1046" spans="1:12" s="272" customFormat="1" ht="12.75" customHeight="1" outlineLevel="1">
      <c r="A1046" s="275"/>
      <c r="B1046" s="275"/>
      <c r="C1046" s="275"/>
      <c r="D1046" s="292"/>
      <c r="E1046" s="307"/>
      <c r="F1046" s="307" t="s">
        <v>1035</v>
      </c>
      <c r="G1046" s="302">
        <f t="shared" si="568"/>
        <v>0</v>
      </c>
      <c r="H1046" s="310">
        <f t="shared" si="568"/>
        <v>2397</v>
      </c>
      <c r="I1046" s="310">
        <f t="shared" si="568"/>
        <v>0</v>
      </c>
      <c r="J1046" s="310">
        <f t="shared" si="568"/>
        <v>0</v>
      </c>
      <c r="K1046" s="310">
        <f t="shared" si="568"/>
        <v>0</v>
      </c>
      <c r="L1046" s="310">
        <f t="shared" si="568"/>
        <v>0</v>
      </c>
    </row>
    <row r="1047" spans="1:12" s="272" customFormat="1" ht="12.75" customHeight="1" outlineLevel="1">
      <c r="A1047" s="275"/>
      <c r="B1047" s="275"/>
      <c r="C1047" s="275"/>
      <c r="D1047" s="292"/>
      <c r="E1047" s="307"/>
      <c r="F1047" s="307" t="s">
        <v>1117</v>
      </c>
      <c r="G1047" s="302">
        <f t="shared" si="568"/>
        <v>0</v>
      </c>
      <c r="H1047" s="310">
        <f t="shared" si="568"/>
        <v>2397</v>
      </c>
      <c r="I1047" s="310">
        <f t="shared" si="568"/>
        <v>0</v>
      </c>
      <c r="J1047" s="310">
        <f t="shared" si="568"/>
        <v>0</v>
      </c>
      <c r="K1047" s="310">
        <f t="shared" si="568"/>
        <v>0</v>
      </c>
      <c r="L1047" s="310">
        <f t="shared" si="568"/>
        <v>0</v>
      </c>
    </row>
    <row r="1048" spans="1:12" s="272" customFormat="1" ht="12.75" customHeight="1" outlineLevel="1">
      <c r="A1048" s="275"/>
      <c r="B1048" s="275"/>
      <c r="C1048" s="275"/>
      <c r="D1048" s="292"/>
      <c r="E1048" s="307"/>
      <c r="F1048" s="307" t="s">
        <v>1118</v>
      </c>
      <c r="G1048" s="302">
        <v>0</v>
      </c>
      <c r="H1048" s="388">
        <f>+'Հ3 Մաս 1'!G162</f>
        <v>2397</v>
      </c>
      <c r="I1048" s="388">
        <v>0</v>
      </c>
      <c r="J1048" s="388">
        <v>0</v>
      </c>
      <c r="K1048" s="388">
        <f>+'Հ3 Մաս 1'!R162</f>
        <v>0</v>
      </c>
      <c r="L1048" s="388">
        <f>+'Հ3 Մաս 1'!S162</f>
        <v>0</v>
      </c>
    </row>
    <row r="1049" spans="1:12" s="391" customFormat="1" outlineLevel="1">
      <c r="A1049" s="390"/>
      <c r="B1049" s="390"/>
      <c r="C1049" s="390"/>
      <c r="D1049" s="307"/>
      <c r="E1049" s="307"/>
      <c r="F1049" s="307"/>
      <c r="G1049" s="302"/>
      <c r="H1049" s="388"/>
      <c r="I1049" s="388"/>
      <c r="J1049" s="388"/>
      <c r="K1049" s="388"/>
      <c r="L1049" s="388"/>
    </row>
    <row r="1050" spans="1:12" s="391" customFormat="1" outlineLevel="1">
      <c r="A1050" s="390"/>
      <c r="B1050" s="390"/>
      <c r="C1050" s="390"/>
      <c r="D1050" s="307"/>
      <c r="E1050" s="457" t="s">
        <v>885</v>
      </c>
      <c r="F1050" s="470" t="s">
        <v>908</v>
      </c>
      <c r="G1050" s="302"/>
      <c r="H1050" s="388">
        <f>+'Հ3 Մաս 1'!G166</f>
        <v>0</v>
      </c>
      <c r="I1050" s="388">
        <f>+'Հ3 Մաս 1'!H166</f>
        <v>0</v>
      </c>
      <c r="J1050" s="388">
        <f>+'Հ3 Մաս 1'!I166</f>
        <v>0</v>
      </c>
      <c r="K1050" s="388">
        <f>+K1052</f>
        <v>3000000</v>
      </c>
      <c r="L1050" s="388">
        <f>+'Հ3 Մաս 1'!K166</f>
        <v>0</v>
      </c>
    </row>
    <row r="1051" spans="1:12">
      <c r="A1051" s="275"/>
      <c r="B1051" s="275"/>
      <c r="C1051" s="275"/>
      <c r="D1051" s="292"/>
      <c r="E1051" s="307"/>
      <c r="F1051" s="292" t="s">
        <v>73</v>
      </c>
      <c r="G1051" s="307"/>
      <c r="H1051" s="310"/>
      <c r="I1051" s="310"/>
      <c r="J1051" s="310"/>
      <c r="K1051" s="310"/>
      <c r="L1051" s="310"/>
    </row>
    <row r="1052" spans="1:12" ht="25.5">
      <c r="A1052" s="275"/>
      <c r="B1052" s="275"/>
      <c r="C1052" s="275"/>
      <c r="D1052" s="292"/>
      <c r="E1052" s="307"/>
      <c r="F1052" s="328" t="s">
        <v>453</v>
      </c>
      <c r="G1052" s="309">
        <f t="shared" ref="G1052:L1052" si="569">+G1054</f>
        <v>31993.55</v>
      </c>
      <c r="H1052" s="310">
        <f t="shared" si="569"/>
        <v>0</v>
      </c>
      <c r="I1052" s="310">
        <f t="shared" si="569"/>
        <v>0</v>
      </c>
      <c r="J1052" s="310">
        <f t="shared" si="569"/>
        <v>0</v>
      </c>
      <c r="K1052" s="310">
        <f t="shared" si="569"/>
        <v>3000000</v>
      </c>
      <c r="L1052" s="310">
        <f t="shared" si="569"/>
        <v>0</v>
      </c>
    </row>
    <row r="1053" spans="1:12" ht="25.5">
      <c r="A1053" s="275"/>
      <c r="B1053" s="275"/>
      <c r="C1053" s="275"/>
      <c r="D1053" s="292"/>
      <c r="E1053" s="307"/>
      <c r="F1053" s="292" t="s">
        <v>1032</v>
      </c>
      <c r="G1053" s="307"/>
      <c r="H1053" s="310"/>
      <c r="I1053" s="310"/>
      <c r="J1053" s="310"/>
      <c r="K1053" s="310"/>
      <c r="L1053" s="310"/>
    </row>
    <row r="1054" spans="1:12">
      <c r="A1054" s="275"/>
      <c r="B1054" s="275"/>
      <c r="C1054" s="275"/>
      <c r="D1054" s="292"/>
      <c r="E1054" s="307"/>
      <c r="F1054" s="292" t="s">
        <v>1033</v>
      </c>
      <c r="G1054" s="302">
        <f t="shared" ref="G1054:L1057" si="570">+G1055</f>
        <v>31993.55</v>
      </c>
      <c r="H1054" s="310">
        <f t="shared" si="570"/>
        <v>0</v>
      </c>
      <c r="I1054" s="310">
        <f t="shared" si="570"/>
        <v>0</v>
      </c>
      <c r="J1054" s="310">
        <f t="shared" si="570"/>
        <v>0</v>
      </c>
      <c r="K1054" s="310">
        <f t="shared" si="570"/>
        <v>3000000</v>
      </c>
      <c r="L1054" s="310">
        <f t="shared" si="570"/>
        <v>0</v>
      </c>
    </row>
    <row r="1055" spans="1:12">
      <c r="A1055" s="275"/>
      <c r="B1055" s="275"/>
      <c r="C1055" s="275"/>
      <c r="D1055" s="292"/>
      <c r="E1055" s="307"/>
      <c r="F1055" s="292" t="s">
        <v>1034</v>
      </c>
      <c r="G1055" s="302">
        <f t="shared" si="570"/>
        <v>31993.55</v>
      </c>
      <c r="H1055" s="310">
        <f t="shared" si="570"/>
        <v>0</v>
      </c>
      <c r="I1055" s="310">
        <f t="shared" si="570"/>
        <v>0</v>
      </c>
      <c r="J1055" s="310">
        <f t="shared" si="570"/>
        <v>0</v>
      </c>
      <c r="K1055" s="310">
        <f t="shared" si="570"/>
        <v>3000000</v>
      </c>
      <c r="L1055" s="310">
        <f t="shared" si="570"/>
        <v>0</v>
      </c>
    </row>
    <row r="1056" spans="1:12">
      <c r="A1056" s="275"/>
      <c r="B1056" s="275"/>
      <c r="C1056" s="275"/>
      <c r="D1056" s="292"/>
      <c r="E1056" s="307"/>
      <c r="F1056" s="292" t="s">
        <v>1035</v>
      </c>
      <c r="G1056" s="302">
        <f t="shared" si="570"/>
        <v>31993.55</v>
      </c>
      <c r="H1056" s="310">
        <f t="shared" si="570"/>
        <v>0</v>
      </c>
      <c r="I1056" s="310">
        <f t="shared" si="570"/>
        <v>0</v>
      </c>
      <c r="J1056" s="310">
        <f t="shared" si="570"/>
        <v>0</v>
      </c>
      <c r="K1056" s="310">
        <f t="shared" si="570"/>
        <v>3000000</v>
      </c>
      <c r="L1056" s="310">
        <f t="shared" si="570"/>
        <v>0</v>
      </c>
    </row>
    <row r="1057" spans="1:12">
      <c r="A1057" s="275"/>
      <c r="B1057" s="275"/>
      <c r="C1057" s="275"/>
      <c r="D1057" s="292"/>
      <c r="E1057" s="307"/>
      <c r="F1057" s="292" t="s">
        <v>1036</v>
      </c>
      <c r="G1057" s="302">
        <f t="shared" si="570"/>
        <v>31993.55</v>
      </c>
      <c r="H1057" s="310">
        <f t="shared" si="570"/>
        <v>0</v>
      </c>
      <c r="I1057" s="310">
        <f t="shared" si="570"/>
        <v>0</v>
      </c>
      <c r="J1057" s="310">
        <f t="shared" si="570"/>
        <v>0</v>
      </c>
      <c r="K1057" s="310">
        <f t="shared" si="570"/>
        <v>3000000</v>
      </c>
      <c r="L1057" s="310">
        <f t="shared" si="570"/>
        <v>0</v>
      </c>
    </row>
    <row r="1058" spans="1:12">
      <c r="A1058" s="275"/>
      <c r="B1058" s="275"/>
      <c r="C1058" s="275"/>
      <c r="D1058" s="292"/>
      <c r="E1058" s="307"/>
      <c r="F1058" s="297" t="s">
        <v>1037</v>
      </c>
      <c r="G1058" s="302">
        <v>31993.55</v>
      </c>
      <c r="H1058" s="388">
        <f>+'Հ3 Մաս 1'!G167</f>
        <v>0</v>
      </c>
      <c r="I1058" s="388">
        <f>+'Հ3 Մաս 1'!H167</f>
        <v>0</v>
      </c>
      <c r="J1058" s="388">
        <f>+'Հ3 Մաս 1'!P167</f>
        <v>0</v>
      </c>
      <c r="K1058" s="388">
        <f>+'Հ3 Մաս 1'!Q167</f>
        <v>3000000</v>
      </c>
      <c r="L1058" s="388">
        <f>+'Հ3 Մաս 1'!R167</f>
        <v>0</v>
      </c>
    </row>
    <row r="1059" spans="1:12" s="287" customFormat="1">
      <c r="A1059" s="283"/>
      <c r="B1059" s="283"/>
      <c r="C1059" s="283"/>
      <c r="D1059" s="283" t="s">
        <v>1182</v>
      </c>
      <c r="E1059" s="283"/>
      <c r="F1059" s="283" t="s">
        <v>1183</v>
      </c>
      <c r="G1059" s="284">
        <f t="shared" ref="G1059" si="571">+G1062+G1078+G1090+G1099+G1108+G1117</f>
        <v>2227062.36</v>
      </c>
      <c r="H1059" s="395">
        <f>+H1062+H1078+H1090+H1099+H1108+H1117+H1126+H1135</f>
        <v>2391185.5699999998</v>
      </c>
      <c r="I1059" s="395">
        <f t="shared" ref="I1059:L1059" si="572">+I1062+I1078+I1090+I1099+I1108+I1117+I1126+I1135</f>
        <v>2910288.5</v>
      </c>
      <c r="J1059" s="395">
        <f>+J1062+J1078+J1090+J1099+J1108+J1117+J1126+J1135</f>
        <v>3300907.6</v>
      </c>
      <c r="K1059" s="395">
        <f t="shared" si="572"/>
        <v>3543552.74</v>
      </c>
      <c r="L1059" s="395">
        <f t="shared" si="572"/>
        <v>3847484.14</v>
      </c>
    </row>
    <row r="1060" spans="1:12" s="272" customFormat="1">
      <c r="A1060" s="275"/>
      <c r="B1060" s="275"/>
      <c r="C1060" s="275"/>
      <c r="D1060" s="292"/>
      <c r="E1060" s="307"/>
      <c r="F1060" s="292" t="s">
        <v>1025</v>
      </c>
      <c r="G1060" s="307"/>
      <c r="H1060" s="378">
        <f>+'Հ3 Մաս 1'!G168</f>
        <v>2391185.5699999998</v>
      </c>
      <c r="I1060" s="378">
        <f>+'Հ3 Մաս 1'!H168</f>
        <v>2910288.5</v>
      </c>
      <c r="J1060" s="378">
        <f>+'Հ3 Մաս 1'!P168</f>
        <v>3300907.6</v>
      </c>
      <c r="K1060" s="378">
        <f>+'Հ3 Մաս 1'!Q168</f>
        <v>3543552.74</v>
      </c>
      <c r="L1060" s="378">
        <f>+'Հ3 Մաս 1'!R168</f>
        <v>3847484.14</v>
      </c>
    </row>
    <row r="1061" spans="1:12" s="272" customFormat="1">
      <c r="A1061" s="275"/>
      <c r="B1061" s="275"/>
      <c r="C1061" s="275"/>
      <c r="D1061" s="292"/>
      <c r="E1061" s="307"/>
      <c r="F1061" s="292"/>
      <c r="G1061" s="307"/>
      <c r="H1061" s="378">
        <f>+H1059-H1060</f>
        <v>0</v>
      </c>
      <c r="I1061" s="378">
        <f t="shared" ref="I1061:L1061" si="573">+I1059-I1060</f>
        <v>0</v>
      </c>
      <c r="J1061" s="378">
        <f t="shared" si="573"/>
        <v>0</v>
      </c>
      <c r="K1061" s="378">
        <f t="shared" si="573"/>
        <v>0</v>
      </c>
      <c r="L1061" s="378">
        <f t="shared" si="573"/>
        <v>0</v>
      </c>
    </row>
    <row r="1062" spans="1:12" s="272" customFormat="1" ht="25.5">
      <c r="A1062" s="275" t="s">
        <v>1028</v>
      </c>
      <c r="B1062" s="275" t="s">
        <v>1143</v>
      </c>
      <c r="C1062" s="275" t="s">
        <v>1029</v>
      </c>
      <c r="D1062" s="292"/>
      <c r="E1062" s="307" t="s">
        <v>1030</v>
      </c>
      <c r="F1062" s="292" t="s">
        <v>1184</v>
      </c>
      <c r="G1062" s="302">
        <f t="shared" ref="G1062:I1062" si="574">+G1064</f>
        <v>74250.100000000006</v>
      </c>
      <c r="H1062" s="310">
        <f t="shared" si="574"/>
        <v>42412.34</v>
      </c>
      <c r="I1062" s="310">
        <f t="shared" si="574"/>
        <v>53305.8</v>
      </c>
      <c r="J1062" s="310">
        <f t="shared" ref="J1062:L1062" si="575">+J1064</f>
        <v>83267.3</v>
      </c>
      <c r="K1062" s="310">
        <f t="shared" si="575"/>
        <v>99250.8</v>
      </c>
      <c r="L1062" s="310">
        <f t="shared" si="575"/>
        <v>99250.8</v>
      </c>
    </row>
    <row r="1063" spans="1:12" s="272" customFormat="1">
      <c r="A1063" s="275"/>
      <c r="B1063" s="275"/>
      <c r="C1063" s="275"/>
      <c r="D1063" s="292"/>
      <c r="E1063" s="307"/>
      <c r="F1063" s="292" t="s">
        <v>73</v>
      </c>
      <c r="G1063" s="307"/>
      <c r="H1063" s="310"/>
      <c r="I1063" s="310"/>
      <c r="J1063" s="310"/>
      <c r="K1063" s="310"/>
      <c r="L1063" s="310"/>
    </row>
    <row r="1064" spans="1:12" s="272" customFormat="1">
      <c r="A1064" s="275"/>
      <c r="B1064" s="275"/>
      <c r="C1064" s="275"/>
      <c r="D1064" s="292"/>
      <c r="E1064" s="307"/>
      <c r="F1064" s="323" t="s">
        <v>353</v>
      </c>
      <c r="G1064" s="309">
        <f t="shared" ref="G1064:I1064" si="576">+G1066</f>
        <v>74250.100000000006</v>
      </c>
      <c r="H1064" s="310">
        <f t="shared" si="576"/>
        <v>42412.34</v>
      </c>
      <c r="I1064" s="310">
        <f t="shared" si="576"/>
        <v>53305.8</v>
      </c>
      <c r="J1064" s="310">
        <f t="shared" ref="J1064:L1064" si="577">+J1066</f>
        <v>83267.3</v>
      </c>
      <c r="K1064" s="310">
        <f t="shared" si="577"/>
        <v>99250.8</v>
      </c>
      <c r="L1064" s="310">
        <f t="shared" si="577"/>
        <v>99250.8</v>
      </c>
    </row>
    <row r="1065" spans="1:12" ht="25.5">
      <c r="A1065" s="275"/>
      <c r="B1065" s="275"/>
      <c r="C1065" s="275"/>
      <c r="D1065" s="292"/>
      <c r="E1065" s="307"/>
      <c r="F1065" s="292" t="s">
        <v>1032</v>
      </c>
      <c r="G1065" s="307"/>
      <c r="H1065" s="310"/>
      <c r="I1065" s="310"/>
      <c r="J1065" s="310"/>
      <c r="K1065" s="310"/>
      <c r="L1065" s="310"/>
    </row>
    <row r="1066" spans="1:12">
      <c r="A1066" s="275"/>
      <c r="B1066" s="275"/>
      <c r="C1066" s="275"/>
      <c r="D1066" s="292"/>
      <c r="E1066" s="307"/>
      <c r="F1066" s="292" t="s">
        <v>1033</v>
      </c>
      <c r="G1066" s="302">
        <f t="shared" ref="G1066:L1066" si="578">+G1067</f>
        <v>74250.100000000006</v>
      </c>
      <c r="H1066" s="310">
        <f t="shared" si="578"/>
        <v>42412.34</v>
      </c>
      <c r="I1066" s="310">
        <f t="shared" si="578"/>
        <v>53305.8</v>
      </c>
      <c r="J1066" s="310">
        <f t="shared" si="578"/>
        <v>83267.3</v>
      </c>
      <c r="K1066" s="310">
        <f t="shared" si="578"/>
        <v>99250.8</v>
      </c>
      <c r="L1066" s="310">
        <f t="shared" si="578"/>
        <v>99250.8</v>
      </c>
    </row>
    <row r="1067" spans="1:12">
      <c r="A1067" s="275"/>
      <c r="B1067" s="275"/>
      <c r="C1067" s="275"/>
      <c r="D1067" s="292"/>
      <c r="E1067" s="307"/>
      <c r="F1067" s="292" t="s">
        <v>1034</v>
      </c>
      <c r="G1067" s="302">
        <f t="shared" ref="G1067:I1067" si="579">+G1068+G1071+G1075</f>
        <v>74250.100000000006</v>
      </c>
      <c r="H1067" s="310">
        <f t="shared" si="579"/>
        <v>42412.34</v>
      </c>
      <c r="I1067" s="310">
        <f t="shared" si="579"/>
        <v>53305.8</v>
      </c>
      <c r="J1067" s="310">
        <f t="shared" ref="J1067:L1067" si="580">+J1068+J1071+J1075</f>
        <v>83267.3</v>
      </c>
      <c r="K1067" s="310">
        <f t="shared" si="580"/>
        <v>99250.8</v>
      </c>
      <c r="L1067" s="310">
        <f t="shared" si="580"/>
        <v>99250.8</v>
      </c>
    </row>
    <row r="1068" spans="1:12">
      <c r="A1068" s="275"/>
      <c r="B1068" s="275"/>
      <c r="C1068" s="275"/>
      <c r="D1068" s="292"/>
      <c r="E1068" s="307"/>
      <c r="F1068" s="292" t="s">
        <v>1040</v>
      </c>
      <c r="G1068" s="302">
        <f>+G1069</f>
        <v>26112.78</v>
      </c>
      <c r="H1068" s="310">
        <f t="shared" ref="G1068:L1069" si="581">+H1069</f>
        <v>11746.7</v>
      </c>
      <c r="I1068" s="310">
        <f t="shared" si="581"/>
        <v>16200</v>
      </c>
      <c r="J1068" s="310">
        <f t="shared" si="581"/>
        <v>0</v>
      </c>
      <c r="K1068" s="310">
        <f t="shared" si="581"/>
        <v>0</v>
      </c>
      <c r="L1068" s="310">
        <f t="shared" si="581"/>
        <v>0</v>
      </c>
    </row>
    <row r="1069" spans="1:12">
      <c r="A1069" s="275"/>
      <c r="B1069" s="275"/>
      <c r="C1069" s="275"/>
      <c r="D1069" s="292"/>
      <c r="E1069" s="307"/>
      <c r="F1069" s="292" t="s">
        <v>1056</v>
      </c>
      <c r="G1069" s="302">
        <f t="shared" si="581"/>
        <v>26112.78</v>
      </c>
      <c r="H1069" s="310">
        <f t="shared" si="581"/>
        <v>11746.7</v>
      </c>
      <c r="I1069" s="310">
        <f t="shared" si="581"/>
        <v>16200</v>
      </c>
      <c r="J1069" s="310">
        <f t="shared" si="581"/>
        <v>0</v>
      </c>
      <c r="K1069" s="310">
        <f t="shared" si="581"/>
        <v>0</v>
      </c>
      <c r="L1069" s="310">
        <f t="shared" si="581"/>
        <v>0</v>
      </c>
    </row>
    <row r="1070" spans="1:12">
      <c r="A1070" s="275"/>
      <c r="B1070" s="275"/>
      <c r="C1070" s="275"/>
      <c r="D1070" s="292"/>
      <c r="E1070" s="307"/>
      <c r="F1070" s="299" t="s">
        <v>1057</v>
      </c>
      <c r="G1070" s="302">
        <v>26112.78</v>
      </c>
      <c r="H1070" s="388">
        <v>11746.7</v>
      </c>
      <c r="I1070" s="310">
        <v>16200</v>
      </c>
      <c r="J1070" s="379"/>
      <c r="K1070" s="379"/>
      <c r="L1070" s="379"/>
    </row>
    <row r="1071" spans="1:12">
      <c r="A1071" s="275"/>
      <c r="B1071" s="275"/>
      <c r="C1071" s="275"/>
      <c r="D1071" s="292"/>
      <c r="E1071" s="307"/>
      <c r="F1071" s="292" t="s">
        <v>1035</v>
      </c>
      <c r="G1071" s="302">
        <f t="shared" ref="G1071:L1071" si="582">+G1072</f>
        <v>43494.22</v>
      </c>
      <c r="H1071" s="310">
        <f t="shared" si="582"/>
        <v>25916.42</v>
      </c>
      <c r="I1071" s="310">
        <f t="shared" si="582"/>
        <v>32105.8</v>
      </c>
      <c r="J1071" s="310">
        <f t="shared" si="582"/>
        <v>83267.3</v>
      </c>
      <c r="K1071" s="310">
        <f t="shared" si="582"/>
        <v>99250.8</v>
      </c>
      <c r="L1071" s="310">
        <f t="shared" si="582"/>
        <v>99250.8</v>
      </c>
    </row>
    <row r="1072" spans="1:12">
      <c r="A1072" s="275"/>
      <c r="B1072" s="275"/>
      <c r="C1072" s="275"/>
      <c r="D1072" s="292"/>
      <c r="E1072" s="307"/>
      <c r="F1072" s="292" t="s">
        <v>1036</v>
      </c>
      <c r="G1072" s="302">
        <f>+G1073+G1074</f>
        <v>43494.22</v>
      </c>
      <c r="H1072" s="310">
        <f t="shared" ref="H1072:I1072" si="583">+H1073+H1074</f>
        <v>25916.42</v>
      </c>
      <c r="I1072" s="310">
        <f t="shared" si="583"/>
        <v>32105.8</v>
      </c>
      <c r="J1072" s="310">
        <f t="shared" ref="J1072:L1072" si="584">+J1073+J1074</f>
        <v>83267.3</v>
      </c>
      <c r="K1072" s="310">
        <f t="shared" si="584"/>
        <v>99250.8</v>
      </c>
      <c r="L1072" s="310">
        <f t="shared" si="584"/>
        <v>99250.8</v>
      </c>
    </row>
    <row r="1073" spans="1:12">
      <c r="A1073" s="275"/>
      <c r="B1073" s="275"/>
      <c r="C1073" s="275"/>
      <c r="D1073" s="292"/>
      <c r="E1073" s="307"/>
      <c r="F1073" s="297" t="s">
        <v>1037</v>
      </c>
      <c r="G1073" s="302">
        <v>39543.620000000003</v>
      </c>
      <c r="H1073" s="388">
        <v>25916.42</v>
      </c>
      <c r="I1073" s="310">
        <v>32105.8</v>
      </c>
      <c r="J1073" s="388">
        <f>+'Հ3 Մաս 1'!P171</f>
        <v>83267.3</v>
      </c>
      <c r="K1073" s="388">
        <f>+'Հ3 Մաս 1'!Q171</f>
        <v>99250.8</v>
      </c>
      <c r="L1073" s="388">
        <f>+'Հ3 Մաս 1'!R171</f>
        <v>99250.8</v>
      </c>
    </row>
    <row r="1074" spans="1:12" ht="25.5">
      <c r="A1074" s="275"/>
      <c r="B1074" s="275"/>
      <c r="C1074" s="275"/>
      <c r="D1074" s="292"/>
      <c r="E1074" s="307"/>
      <c r="F1074" s="297" t="s">
        <v>1050</v>
      </c>
      <c r="G1074" s="302">
        <v>3950.6</v>
      </c>
      <c r="H1074" s="310">
        <v>0</v>
      </c>
      <c r="I1074" s="310">
        <v>0</v>
      </c>
      <c r="J1074" s="310">
        <v>0</v>
      </c>
      <c r="K1074" s="310">
        <v>0</v>
      </c>
      <c r="L1074" s="310">
        <v>0</v>
      </c>
    </row>
    <row r="1075" spans="1:12">
      <c r="A1075" s="275"/>
      <c r="B1075" s="275"/>
      <c r="C1075" s="275"/>
      <c r="D1075" s="292"/>
      <c r="E1075" s="307"/>
      <c r="F1075" s="292" t="s">
        <v>1064</v>
      </c>
      <c r="G1075" s="302">
        <f t="shared" ref="G1075:L1076" si="585">+G1076</f>
        <v>4643.1000000000004</v>
      </c>
      <c r="H1075" s="310">
        <f t="shared" si="585"/>
        <v>4749.22</v>
      </c>
      <c r="I1075" s="310">
        <f t="shared" si="585"/>
        <v>5000</v>
      </c>
      <c r="J1075" s="310">
        <f t="shared" si="585"/>
        <v>0</v>
      </c>
      <c r="K1075" s="310">
        <f t="shared" si="585"/>
        <v>0</v>
      </c>
      <c r="L1075" s="310">
        <f t="shared" si="585"/>
        <v>0</v>
      </c>
    </row>
    <row r="1076" spans="1:12">
      <c r="A1076" s="275"/>
      <c r="B1076" s="275"/>
      <c r="C1076" s="275"/>
      <c r="D1076" s="292"/>
      <c r="E1076" s="307"/>
      <c r="F1076" s="292" t="s">
        <v>1065</v>
      </c>
      <c r="G1076" s="302">
        <f t="shared" si="585"/>
        <v>4643.1000000000004</v>
      </c>
      <c r="H1076" s="310">
        <f t="shared" si="585"/>
        <v>4749.22</v>
      </c>
      <c r="I1076" s="310">
        <f t="shared" si="585"/>
        <v>5000</v>
      </c>
      <c r="J1076" s="310">
        <f t="shared" si="585"/>
        <v>0</v>
      </c>
      <c r="K1076" s="310">
        <f t="shared" si="585"/>
        <v>0</v>
      </c>
      <c r="L1076" s="310">
        <f t="shared" si="585"/>
        <v>0</v>
      </c>
    </row>
    <row r="1077" spans="1:12">
      <c r="A1077" s="275"/>
      <c r="B1077" s="275"/>
      <c r="C1077" s="275"/>
      <c r="D1077" s="292"/>
      <c r="E1077" s="307"/>
      <c r="F1077" s="326" t="s">
        <v>1100</v>
      </c>
      <c r="G1077" s="302">
        <v>4643.1000000000004</v>
      </c>
      <c r="H1077" s="388">
        <v>4749.22</v>
      </c>
      <c r="I1077" s="310">
        <v>5000</v>
      </c>
      <c r="J1077" s="379"/>
      <c r="K1077" s="379"/>
      <c r="L1077" s="379"/>
    </row>
    <row r="1078" spans="1:12" ht="25.5">
      <c r="A1078" s="275" t="s">
        <v>1028</v>
      </c>
      <c r="B1078" s="275" t="s">
        <v>1143</v>
      </c>
      <c r="C1078" s="275" t="s">
        <v>1029</v>
      </c>
      <c r="D1078" s="292"/>
      <c r="E1078" s="307" t="s">
        <v>1038</v>
      </c>
      <c r="F1078" s="292" t="s">
        <v>1185</v>
      </c>
      <c r="G1078" s="302">
        <f t="shared" ref="G1078:I1078" si="586">+G1080</f>
        <v>7305.17</v>
      </c>
      <c r="H1078" s="310">
        <f t="shared" si="586"/>
        <v>7943.44</v>
      </c>
      <c r="I1078" s="310">
        <f t="shared" si="586"/>
        <v>9600</v>
      </c>
      <c r="J1078" s="310">
        <f t="shared" ref="J1078:L1078" si="587">+J1080</f>
        <v>9600</v>
      </c>
      <c r="K1078" s="310">
        <f t="shared" si="587"/>
        <v>9600</v>
      </c>
      <c r="L1078" s="310">
        <f t="shared" si="587"/>
        <v>9600</v>
      </c>
    </row>
    <row r="1079" spans="1:12">
      <c r="A1079" s="275"/>
      <c r="B1079" s="275"/>
      <c r="C1079" s="275"/>
      <c r="D1079" s="292"/>
      <c r="E1079" s="307"/>
      <c r="F1079" s="292" t="s">
        <v>73</v>
      </c>
      <c r="G1079" s="307"/>
      <c r="H1079" s="310"/>
      <c r="I1079" s="310"/>
      <c r="J1079" s="310"/>
      <c r="K1079" s="310"/>
      <c r="L1079" s="310"/>
    </row>
    <row r="1080" spans="1:12">
      <c r="A1080" s="275"/>
      <c r="B1080" s="275"/>
      <c r="C1080" s="275"/>
      <c r="D1080" s="292"/>
      <c r="E1080" s="307"/>
      <c r="F1080" s="323" t="s">
        <v>353</v>
      </c>
      <c r="G1080" s="309">
        <f t="shared" ref="G1080:I1080" si="588">+G1082</f>
        <v>7305.17</v>
      </c>
      <c r="H1080" s="310">
        <f t="shared" si="588"/>
        <v>7943.44</v>
      </c>
      <c r="I1080" s="310">
        <f t="shared" si="588"/>
        <v>9600</v>
      </c>
      <c r="J1080" s="310">
        <f t="shared" ref="J1080:L1080" si="589">+J1082</f>
        <v>9600</v>
      </c>
      <c r="K1080" s="310">
        <f t="shared" si="589"/>
        <v>9600</v>
      </c>
      <c r="L1080" s="310">
        <f t="shared" si="589"/>
        <v>9600</v>
      </c>
    </row>
    <row r="1081" spans="1:12" ht="25.5">
      <c r="A1081" s="275"/>
      <c r="B1081" s="275"/>
      <c r="C1081" s="275"/>
      <c r="D1081" s="292"/>
      <c r="E1081" s="307"/>
      <c r="F1081" s="292" t="s">
        <v>1032</v>
      </c>
      <c r="G1081" s="307"/>
      <c r="H1081" s="310"/>
      <c r="I1081" s="310"/>
      <c r="J1081" s="310"/>
      <c r="K1081" s="310"/>
      <c r="L1081" s="310"/>
    </row>
    <row r="1082" spans="1:12">
      <c r="A1082" s="275"/>
      <c r="B1082" s="275"/>
      <c r="C1082" s="275"/>
      <c r="D1082" s="292"/>
      <c r="E1082" s="307"/>
      <c r="F1082" s="292" t="s">
        <v>1033</v>
      </c>
      <c r="G1082" s="302">
        <f t="shared" ref="G1082:L1082" si="590">+G1083</f>
        <v>7305.17</v>
      </c>
      <c r="H1082" s="310">
        <f t="shared" si="590"/>
        <v>7943.44</v>
      </c>
      <c r="I1082" s="310">
        <f t="shared" si="590"/>
        <v>9600</v>
      </c>
      <c r="J1082" s="310">
        <f t="shared" si="590"/>
        <v>9600</v>
      </c>
      <c r="K1082" s="310">
        <f t="shared" si="590"/>
        <v>9600</v>
      </c>
      <c r="L1082" s="310">
        <f t="shared" si="590"/>
        <v>9600</v>
      </c>
    </row>
    <row r="1083" spans="1:12">
      <c r="A1083" s="275"/>
      <c r="B1083" s="275"/>
      <c r="C1083" s="275"/>
      <c r="D1083" s="292"/>
      <c r="E1083" s="307"/>
      <c r="F1083" s="292" t="s">
        <v>1034</v>
      </c>
      <c r="G1083" s="302">
        <f t="shared" ref="G1083:I1083" si="591">+G1084+G1087</f>
        <v>7305.17</v>
      </c>
      <c r="H1083" s="310">
        <f t="shared" si="591"/>
        <v>7943.44</v>
      </c>
      <c r="I1083" s="310">
        <f t="shared" si="591"/>
        <v>9600</v>
      </c>
      <c r="J1083" s="310">
        <f t="shared" ref="J1083:L1083" si="592">+J1084+J1087</f>
        <v>9600</v>
      </c>
      <c r="K1083" s="310">
        <f t="shared" si="592"/>
        <v>9600</v>
      </c>
      <c r="L1083" s="310">
        <f t="shared" si="592"/>
        <v>9600</v>
      </c>
    </row>
    <row r="1084" spans="1:12">
      <c r="A1084" s="275"/>
      <c r="B1084" s="275"/>
      <c r="C1084" s="275"/>
      <c r="D1084" s="292"/>
      <c r="E1084" s="307"/>
      <c r="F1084" s="292" t="s">
        <v>1040</v>
      </c>
      <c r="G1084" s="302">
        <f t="shared" ref="G1084:L1085" si="593">+G1085</f>
        <v>2300</v>
      </c>
      <c r="H1084" s="310">
        <f t="shared" si="593"/>
        <v>1939</v>
      </c>
      <c r="I1084" s="310">
        <f t="shared" si="593"/>
        <v>2805.6</v>
      </c>
      <c r="J1084" s="310">
        <f t="shared" si="593"/>
        <v>2805.6</v>
      </c>
      <c r="K1084" s="310">
        <f t="shared" si="593"/>
        <v>2805.6</v>
      </c>
      <c r="L1084" s="310">
        <f t="shared" si="593"/>
        <v>2805.6</v>
      </c>
    </row>
    <row r="1085" spans="1:12">
      <c r="A1085" s="275"/>
      <c r="B1085" s="275"/>
      <c r="C1085" s="275"/>
      <c r="D1085" s="292"/>
      <c r="E1085" s="307"/>
      <c r="F1085" s="292" t="s">
        <v>1056</v>
      </c>
      <c r="G1085" s="302">
        <f t="shared" si="593"/>
        <v>2300</v>
      </c>
      <c r="H1085" s="310">
        <f t="shared" si="593"/>
        <v>1939</v>
      </c>
      <c r="I1085" s="310">
        <f t="shared" si="593"/>
        <v>2805.6</v>
      </c>
      <c r="J1085" s="310">
        <f t="shared" si="593"/>
        <v>2805.6</v>
      </c>
      <c r="K1085" s="310">
        <f t="shared" si="593"/>
        <v>2805.6</v>
      </c>
      <c r="L1085" s="310">
        <f t="shared" si="593"/>
        <v>2805.6</v>
      </c>
    </row>
    <row r="1086" spans="1:12">
      <c r="A1086" s="275"/>
      <c r="B1086" s="275"/>
      <c r="C1086" s="275"/>
      <c r="D1086" s="292"/>
      <c r="E1086" s="307"/>
      <c r="F1086" s="299" t="s">
        <v>1057</v>
      </c>
      <c r="G1086" s="302">
        <v>2300</v>
      </c>
      <c r="H1086" s="388">
        <v>1939</v>
      </c>
      <c r="I1086" s="310">
        <v>2805.6</v>
      </c>
      <c r="J1086" s="310">
        <v>2805.6</v>
      </c>
      <c r="K1086" s="310">
        <v>2805.6</v>
      </c>
      <c r="L1086" s="310">
        <v>2805.6</v>
      </c>
    </row>
    <row r="1087" spans="1:12">
      <c r="A1087" s="275"/>
      <c r="B1087" s="275"/>
      <c r="C1087" s="275"/>
      <c r="D1087" s="292"/>
      <c r="E1087" s="307"/>
      <c r="F1087" s="292" t="s">
        <v>1035</v>
      </c>
      <c r="G1087" s="302">
        <f t="shared" ref="G1087:L1088" si="594">+G1088</f>
        <v>5005.17</v>
      </c>
      <c r="H1087" s="310">
        <f t="shared" si="594"/>
        <v>6004.44</v>
      </c>
      <c r="I1087" s="310">
        <f t="shared" si="594"/>
        <v>6794.4</v>
      </c>
      <c r="J1087" s="310">
        <f t="shared" si="594"/>
        <v>6794.4</v>
      </c>
      <c r="K1087" s="310">
        <f t="shared" si="594"/>
        <v>6794.4</v>
      </c>
      <c r="L1087" s="310">
        <f t="shared" si="594"/>
        <v>6794.4</v>
      </c>
    </row>
    <row r="1088" spans="1:12">
      <c r="A1088" s="275"/>
      <c r="B1088" s="275"/>
      <c r="C1088" s="275"/>
      <c r="D1088" s="292"/>
      <c r="E1088" s="307"/>
      <c r="F1088" s="292" t="s">
        <v>1036</v>
      </c>
      <c r="G1088" s="302">
        <f t="shared" si="594"/>
        <v>5005.17</v>
      </c>
      <c r="H1088" s="310">
        <f t="shared" si="594"/>
        <v>6004.44</v>
      </c>
      <c r="I1088" s="310">
        <f t="shared" si="594"/>
        <v>6794.4</v>
      </c>
      <c r="J1088" s="310">
        <f t="shared" si="594"/>
        <v>6794.4</v>
      </c>
      <c r="K1088" s="310">
        <f t="shared" si="594"/>
        <v>6794.4</v>
      </c>
      <c r="L1088" s="310">
        <f t="shared" si="594"/>
        <v>6794.4</v>
      </c>
    </row>
    <row r="1089" spans="1:12">
      <c r="A1089" s="275"/>
      <c r="B1089" s="275"/>
      <c r="C1089" s="275"/>
      <c r="D1089" s="292"/>
      <c r="E1089" s="307"/>
      <c r="F1089" s="297" t="s">
        <v>1037</v>
      </c>
      <c r="G1089" s="302">
        <v>5005.17</v>
      </c>
      <c r="H1089" s="303">
        <v>6004.44</v>
      </c>
      <c r="I1089" s="298">
        <v>6794.4</v>
      </c>
      <c r="J1089" s="298">
        <v>6794.4</v>
      </c>
      <c r="K1089" s="298">
        <v>6794.4</v>
      </c>
      <c r="L1089" s="298">
        <v>6794.4</v>
      </c>
    </row>
    <row r="1090" spans="1:12">
      <c r="A1090" s="275" t="s">
        <v>1028</v>
      </c>
      <c r="B1090" s="275" t="s">
        <v>1143</v>
      </c>
      <c r="C1090" s="275" t="s">
        <v>1029</v>
      </c>
      <c r="D1090" s="292"/>
      <c r="E1090" s="307" t="s">
        <v>1043</v>
      </c>
      <c r="F1090" s="292" t="s">
        <v>1186</v>
      </c>
      <c r="G1090" s="302">
        <f t="shared" ref="G1090:I1090" si="595">+G1092</f>
        <v>9812.4</v>
      </c>
      <c r="H1090" s="312">
        <f t="shared" si="595"/>
        <v>9033</v>
      </c>
      <c r="I1090" s="312">
        <f t="shared" si="595"/>
        <v>59194.7</v>
      </c>
      <c r="J1090" s="312">
        <f t="shared" ref="J1090:L1090" si="596">+J1092</f>
        <v>10216</v>
      </c>
      <c r="K1090" s="312">
        <f t="shared" si="596"/>
        <v>10214</v>
      </c>
      <c r="L1090" s="312">
        <f t="shared" si="596"/>
        <v>10214</v>
      </c>
    </row>
    <row r="1091" spans="1:12">
      <c r="A1091" s="275"/>
      <c r="B1091" s="275"/>
      <c r="C1091" s="275"/>
      <c r="D1091" s="292"/>
      <c r="E1091" s="307"/>
      <c r="F1091" s="292" t="s">
        <v>73</v>
      </c>
      <c r="G1091" s="307"/>
      <c r="H1091" s="321"/>
      <c r="I1091" s="394"/>
      <c r="J1091" s="394"/>
      <c r="K1091" s="394"/>
      <c r="L1091" s="394"/>
    </row>
    <row r="1092" spans="1:12">
      <c r="A1092" s="275"/>
      <c r="B1092" s="275"/>
      <c r="C1092" s="275"/>
      <c r="D1092" s="292"/>
      <c r="E1092" s="307"/>
      <c r="F1092" s="323" t="s">
        <v>353</v>
      </c>
      <c r="G1092" s="309">
        <f t="shared" ref="G1092:I1092" si="597">+G1094</f>
        <v>9812.4</v>
      </c>
      <c r="H1092" s="319">
        <f t="shared" si="597"/>
        <v>9033</v>
      </c>
      <c r="I1092" s="319">
        <f t="shared" si="597"/>
        <v>59194.7</v>
      </c>
      <c r="J1092" s="319">
        <f t="shared" ref="J1092:L1092" si="598">+J1094</f>
        <v>10216</v>
      </c>
      <c r="K1092" s="319">
        <f t="shared" si="598"/>
        <v>10214</v>
      </c>
      <c r="L1092" s="319">
        <f t="shared" si="598"/>
        <v>10214</v>
      </c>
    </row>
    <row r="1093" spans="1:12" ht="25.5">
      <c r="A1093" s="275"/>
      <c r="B1093" s="275"/>
      <c r="C1093" s="275"/>
      <c r="D1093" s="292"/>
      <c r="E1093" s="307"/>
      <c r="F1093" s="292" t="s">
        <v>1032</v>
      </c>
      <c r="G1093" s="307"/>
      <c r="H1093" s="321"/>
      <c r="I1093" s="394"/>
      <c r="J1093" s="394"/>
      <c r="K1093" s="394"/>
      <c r="L1093" s="394"/>
    </row>
    <row r="1094" spans="1:12">
      <c r="A1094" s="275"/>
      <c r="B1094" s="275"/>
      <c r="C1094" s="275"/>
      <c r="D1094" s="292"/>
      <c r="E1094" s="307"/>
      <c r="F1094" s="292" t="s">
        <v>1033</v>
      </c>
      <c r="G1094" s="302">
        <f t="shared" ref="G1094:L1097" si="599">+G1095</f>
        <v>9812.4</v>
      </c>
      <c r="H1094" s="312">
        <f t="shared" si="599"/>
        <v>9033</v>
      </c>
      <c r="I1094" s="312">
        <f t="shared" si="599"/>
        <v>59194.7</v>
      </c>
      <c r="J1094" s="312">
        <f t="shared" si="599"/>
        <v>10216</v>
      </c>
      <c r="K1094" s="312">
        <f t="shared" si="599"/>
        <v>10214</v>
      </c>
      <c r="L1094" s="312">
        <f t="shared" si="599"/>
        <v>10214</v>
      </c>
    </row>
    <row r="1095" spans="1:12">
      <c r="A1095" s="275"/>
      <c r="B1095" s="275"/>
      <c r="C1095" s="275"/>
      <c r="D1095" s="292"/>
      <c r="E1095" s="307"/>
      <c r="F1095" s="292" t="s">
        <v>1034</v>
      </c>
      <c r="G1095" s="302">
        <f t="shared" si="599"/>
        <v>9812.4</v>
      </c>
      <c r="H1095" s="312">
        <f t="shared" si="599"/>
        <v>9033</v>
      </c>
      <c r="I1095" s="312">
        <f t="shared" si="599"/>
        <v>59194.7</v>
      </c>
      <c r="J1095" s="312">
        <f t="shared" si="599"/>
        <v>10216</v>
      </c>
      <c r="K1095" s="312">
        <f t="shared" si="599"/>
        <v>10214</v>
      </c>
      <c r="L1095" s="312">
        <f t="shared" si="599"/>
        <v>10214</v>
      </c>
    </row>
    <row r="1096" spans="1:12">
      <c r="A1096" s="275"/>
      <c r="B1096" s="275"/>
      <c r="C1096" s="275"/>
      <c r="D1096" s="292"/>
      <c r="E1096" s="307"/>
      <c r="F1096" s="292" t="s">
        <v>1035</v>
      </c>
      <c r="G1096" s="302">
        <f t="shared" si="599"/>
        <v>9812.4</v>
      </c>
      <c r="H1096" s="312">
        <f t="shared" si="599"/>
        <v>9033</v>
      </c>
      <c r="I1096" s="312">
        <f t="shared" si="599"/>
        <v>59194.7</v>
      </c>
      <c r="J1096" s="312">
        <f t="shared" si="599"/>
        <v>10216</v>
      </c>
      <c r="K1096" s="312">
        <f t="shared" si="599"/>
        <v>10214</v>
      </c>
      <c r="L1096" s="312">
        <f t="shared" si="599"/>
        <v>10214</v>
      </c>
    </row>
    <row r="1097" spans="1:12">
      <c r="A1097" s="275"/>
      <c r="B1097" s="275"/>
      <c r="C1097" s="275"/>
      <c r="D1097" s="292"/>
      <c r="E1097" s="307"/>
      <c r="F1097" s="292" t="s">
        <v>1036</v>
      </c>
      <c r="G1097" s="302">
        <f t="shared" si="599"/>
        <v>9812.4</v>
      </c>
      <c r="H1097" s="312">
        <f t="shared" si="599"/>
        <v>9033</v>
      </c>
      <c r="I1097" s="312">
        <f t="shared" si="599"/>
        <v>59194.7</v>
      </c>
      <c r="J1097" s="312">
        <f t="shared" si="599"/>
        <v>10216</v>
      </c>
      <c r="K1097" s="312">
        <f t="shared" si="599"/>
        <v>10214</v>
      </c>
      <c r="L1097" s="312">
        <f t="shared" si="599"/>
        <v>10214</v>
      </c>
    </row>
    <row r="1098" spans="1:12">
      <c r="A1098" s="275"/>
      <c r="B1098" s="275"/>
      <c r="C1098" s="275"/>
      <c r="D1098" s="292"/>
      <c r="E1098" s="307"/>
      <c r="F1098" s="297" t="s">
        <v>1037</v>
      </c>
      <c r="G1098" s="302">
        <v>9812.4</v>
      </c>
      <c r="H1098" s="376">
        <f>+'Հ3 Մաս 1'!G173</f>
        <v>9033</v>
      </c>
      <c r="I1098" s="376">
        <f>+'Հ3 Մաս 1'!H173</f>
        <v>59194.7</v>
      </c>
      <c r="J1098" s="376">
        <f>+'Հ3 Մաս 1'!P173</f>
        <v>10216</v>
      </c>
      <c r="K1098" s="376">
        <f>+'Հ3 Մաս 1'!Q173</f>
        <v>10214</v>
      </c>
      <c r="L1098" s="376">
        <f>+'Հ3 Մաս 1'!R173</f>
        <v>10214</v>
      </c>
    </row>
    <row r="1099" spans="1:12" ht="12.75" customHeight="1" outlineLevel="1">
      <c r="A1099" s="275" t="s">
        <v>1028</v>
      </c>
      <c r="B1099" s="275" t="s">
        <v>1143</v>
      </c>
      <c r="C1099" s="275" t="s">
        <v>1029</v>
      </c>
      <c r="D1099" s="292"/>
      <c r="E1099" s="307" t="s">
        <v>1090</v>
      </c>
      <c r="F1099" s="292" t="s">
        <v>472</v>
      </c>
      <c r="G1099" s="302">
        <f t="shared" ref="G1099:I1099" si="600">+G1101</f>
        <v>0</v>
      </c>
      <c r="H1099" s="312">
        <f t="shared" si="600"/>
        <v>5222.3</v>
      </c>
      <c r="I1099" s="312">
        <f t="shared" si="600"/>
        <v>0</v>
      </c>
      <c r="J1099" s="312">
        <f t="shared" ref="J1099:L1099" si="601">+J1101</f>
        <v>20162.099999999999</v>
      </c>
      <c r="K1099" s="312">
        <f t="shared" si="601"/>
        <v>7230.7</v>
      </c>
      <c r="L1099" s="312">
        <f t="shared" si="601"/>
        <v>20162.099999999999</v>
      </c>
    </row>
    <row r="1100" spans="1:12" ht="12.75" customHeight="1" outlineLevel="1">
      <c r="A1100" s="275"/>
      <c r="B1100" s="275"/>
      <c r="C1100" s="275"/>
      <c r="D1100" s="292"/>
      <c r="E1100" s="307"/>
      <c r="F1100" s="292" t="s">
        <v>73</v>
      </c>
      <c r="G1100" s="307"/>
      <c r="H1100" s="321"/>
      <c r="I1100" s="394"/>
      <c r="J1100" s="394"/>
      <c r="K1100" s="394"/>
      <c r="L1100" s="394"/>
    </row>
    <row r="1101" spans="1:12" ht="12.75" customHeight="1" outlineLevel="1">
      <c r="A1101" s="275"/>
      <c r="B1101" s="275"/>
      <c r="C1101" s="275"/>
      <c r="D1101" s="292"/>
      <c r="E1101" s="307"/>
      <c r="F1101" s="323" t="s">
        <v>353</v>
      </c>
      <c r="G1101" s="309">
        <f t="shared" ref="G1101:I1101" si="602">+G1103</f>
        <v>0</v>
      </c>
      <c r="H1101" s="319">
        <f t="shared" si="602"/>
        <v>5222.3</v>
      </c>
      <c r="I1101" s="319">
        <f t="shared" si="602"/>
        <v>0</v>
      </c>
      <c r="J1101" s="319">
        <f t="shared" ref="J1101:L1101" si="603">+J1103</f>
        <v>20162.099999999999</v>
      </c>
      <c r="K1101" s="319">
        <f t="shared" si="603"/>
        <v>7230.7</v>
      </c>
      <c r="L1101" s="319">
        <f t="shared" si="603"/>
        <v>20162.099999999999</v>
      </c>
    </row>
    <row r="1102" spans="1:12" ht="12.75" customHeight="1" outlineLevel="1">
      <c r="A1102" s="275"/>
      <c r="B1102" s="275"/>
      <c r="C1102" s="275"/>
      <c r="D1102" s="292"/>
      <c r="E1102" s="307"/>
      <c r="F1102" s="292" t="s">
        <v>1032</v>
      </c>
      <c r="G1102" s="307"/>
      <c r="H1102" s="321"/>
      <c r="I1102" s="394"/>
      <c r="J1102" s="394"/>
      <c r="K1102" s="394"/>
      <c r="L1102" s="394"/>
    </row>
    <row r="1103" spans="1:12" ht="12.75" customHeight="1" outlineLevel="1">
      <c r="A1103" s="275"/>
      <c r="B1103" s="275"/>
      <c r="C1103" s="275"/>
      <c r="D1103" s="292"/>
      <c r="E1103" s="307"/>
      <c r="F1103" s="292" t="s">
        <v>1033</v>
      </c>
      <c r="G1103" s="302">
        <f t="shared" ref="G1103:L1106" si="604">+G1104</f>
        <v>0</v>
      </c>
      <c r="H1103" s="312">
        <f t="shared" si="604"/>
        <v>5222.3</v>
      </c>
      <c r="I1103" s="312">
        <f t="shared" si="604"/>
        <v>0</v>
      </c>
      <c r="J1103" s="312">
        <f t="shared" si="604"/>
        <v>20162.099999999999</v>
      </c>
      <c r="K1103" s="312">
        <f t="shared" si="604"/>
        <v>7230.7</v>
      </c>
      <c r="L1103" s="312">
        <f t="shared" si="604"/>
        <v>20162.099999999999</v>
      </c>
    </row>
    <row r="1104" spans="1:12" ht="12.75" customHeight="1" outlineLevel="1">
      <c r="A1104" s="275"/>
      <c r="B1104" s="275"/>
      <c r="C1104" s="275"/>
      <c r="D1104" s="292"/>
      <c r="E1104" s="307"/>
      <c r="F1104" s="292" t="s">
        <v>1034</v>
      </c>
      <c r="G1104" s="302">
        <f t="shared" si="604"/>
        <v>0</v>
      </c>
      <c r="H1104" s="312">
        <f t="shared" si="604"/>
        <v>5222.3</v>
      </c>
      <c r="I1104" s="312">
        <f t="shared" si="604"/>
        <v>0</v>
      </c>
      <c r="J1104" s="312">
        <f t="shared" si="604"/>
        <v>20162.099999999999</v>
      </c>
      <c r="K1104" s="312">
        <f t="shared" si="604"/>
        <v>7230.7</v>
      </c>
      <c r="L1104" s="312">
        <f t="shared" si="604"/>
        <v>20162.099999999999</v>
      </c>
    </row>
    <row r="1105" spans="1:12" ht="12.75" customHeight="1" outlineLevel="1">
      <c r="A1105" s="275"/>
      <c r="B1105" s="275"/>
      <c r="C1105" s="275"/>
      <c r="D1105" s="292"/>
      <c r="E1105" s="307"/>
      <c r="F1105" s="307" t="s">
        <v>1035</v>
      </c>
      <c r="G1105" s="302">
        <f t="shared" si="604"/>
        <v>0</v>
      </c>
      <c r="H1105" s="312">
        <f t="shared" si="604"/>
        <v>5222.3</v>
      </c>
      <c r="I1105" s="312">
        <f t="shared" si="604"/>
        <v>0</v>
      </c>
      <c r="J1105" s="312">
        <f t="shared" si="604"/>
        <v>20162.099999999999</v>
      </c>
      <c r="K1105" s="312">
        <f t="shared" si="604"/>
        <v>7230.7</v>
      </c>
      <c r="L1105" s="312">
        <f t="shared" si="604"/>
        <v>20162.099999999999</v>
      </c>
    </row>
    <row r="1106" spans="1:12" ht="12.75" customHeight="1" outlineLevel="1">
      <c r="A1106" s="275"/>
      <c r="B1106" s="275"/>
      <c r="C1106" s="275"/>
      <c r="D1106" s="292"/>
      <c r="E1106" s="307"/>
      <c r="F1106" s="307" t="s">
        <v>1036</v>
      </c>
      <c r="G1106" s="302">
        <f t="shared" si="604"/>
        <v>0</v>
      </c>
      <c r="H1106" s="312">
        <f t="shared" si="604"/>
        <v>5222.3</v>
      </c>
      <c r="I1106" s="312">
        <f t="shared" si="604"/>
        <v>0</v>
      </c>
      <c r="J1106" s="312">
        <f t="shared" si="604"/>
        <v>20162.099999999999</v>
      </c>
      <c r="K1106" s="312">
        <f t="shared" si="604"/>
        <v>7230.7</v>
      </c>
      <c r="L1106" s="312">
        <f t="shared" si="604"/>
        <v>20162.099999999999</v>
      </c>
    </row>
    <row r="1107" spans="1:12" ht="12.75" customHeight="1" outlineLevel="1">
      <c r="A1107" s="275"/>
      <c r="B1107" s="275"/>
      <c r="C1107" s="275"/>
      <c r="D1107" s="292"/>
      <c r="E1107" s="307"/>
      <c r="F1107" s="297" t="s">
        <v>1037</v>
      </c>
      <c r="G1107" s="302">
        <v>0</v>
      </c>
      <c r="H1107" s="376">
        <f>+'Հ3 Մաս 1'!G174</f>
        <v>5222.3</v>
      </c>
      <c r="I1107" s="312">
        <f>+'Հ3 Մաս 1'!H174</f>
        <v>0</v>
      </c>
      <c r="J1107" s="303">
        <f>+'Հ3 Մաս 1'!P174</f>
        <v>20162.099999999999</v>
      </c>
      <c r="K1107" s="303">
        <f>+'Հ3 Մաս 1'!Q174</f>
        <v>7230.7</v>
      </c>
      <c r="L1107" s="303">
        <f>+'Հ3 Մաս 1'!R174</f>
        <v>20162.099999999999</v>
      </c>
    </row>
    <row r="1108" spans="1:12">
      <c r="A1108" s="275" t="s">
        <v>1028</v>
      </c>
      <c r="B1108" s="275" t="s">
        <v>1143</v>
      </c>
      <c r="C1108" s="275" t="s">
        <v>1029</v>
      </c>
      <c r="D1108" s="292"/>
      <c r="E1108" s="307" t="s">
        <v>1062</v>
      </c>
      <c r="F1108" s="292" t="s">
        <v>1187</v>
      </c>
      <c r="G1108" s="302">
        <f t="shared" ref="G1108:I1108" si="605">+G1110</f>
        <v>2040000.69</v>
      </c>
      <c r="H1108" s="312">
        <f t="shared" si="605"/>
        <v>2220803.96</v>
      </c>
      <c r="I1108" s="312">
        <f t="shared" si="605"/>
        <v>2682900</v>
      </c>
      <c r="J1108" s="312">
        <f t="shared" ref="J1108:L1108" si="606">+J1110</f>
        <v>2908200</v>
      </c>
      <c r="K1108" s="312">
        <f t="shared" si="606"/>
        <v>3217400</v>
      </c>
      <c r="L1108" s="312">
        <f t="shared" si="606"/>
        <v>3508400</v>
      </c>
    </row>
    <row r="1109" spans="1:12">
      <c r="A1109" s="275"/>
      <c r="B1109" s="275"/>
      <c r="C1109" s="275"/>
      <c r="D1109" s="292"/>
      <c r="E1109" s="307"/>
      <c r="F1109" s="292" t="s">
        <v>73</v>
      </c>
      <c r="G1109" s="307"/>
      <c r="H1109" s="321"/>
      <c r="I1109" s="394"/>
      <c r="J1109" s="394"/>
      <c r="K1109" s="394"/>
      <c r="L1109" s="394"/>
    </row>
    <row r="1110" spans="1:12">
      <c r="A1110" s="275"/>
      <c r="B1110" s="275"/>
      <c r="C1110" s="275"/>
      <c r="D1110" s="292"/>
      <c r="E1110" s="307"/>
      <c r="F1110" s="323" t="s">
        <v>353</v>
      </c>
      <c r="G1110" s="309">
        <f t="shared" ref="G1110:I1110" si="607">+G1112</f>
        <v>2040000.69</v>
      </c>
      <c r="H1110" s="319">
        <f t="shared" si="607"/>
        <v>2220803.96</v>
      </c>
      <c r="I1110" s="319">
        <f t="shared" si="607"/>
        <v>2682900</v>
      </c>
      <c r="J1110" s="319">
        <f t="shared" ref="J1110:L1110" si="608">+J1112</f>
        <v>2908200</v>
      </c>
      <c r="K1110" s="319">
        <f t="shared" si="608"/>
        <v>3217400</v>
      </c>
      <c r="L1110" s="319">
        <f t="shared" si="608"/>
        <v>3508400</v>
      </c>
    </row>
    <row r="1111" spans="1:12" ht="25.5">
      <c r="A1111" s="275"/>
      <c r="B1111" s="275"/>
      <c r="C1111" s="275"/>
      <c r="D1111" s="292"/>
      <c r="E1111" s="307"/>
      <c r="F1111" s="292" t="s">
        <v>1032</v>
      </c>
      <c r="G1111" s="307"/>
      <c r="H1111" s="321"/>
      <c r="I1111" s="394"/>
      <c r="J1111" s="394"/>
      <c r="K1111" s="394"/>
      <c r="L1111" s="394"/>
    </row>
    <row r="1112" spans="1:12">
      <c r="A1112" s="275"/>
      <c r="B1112" s="275"/>
      <c r="C1112" s="275"/>
      <c r="D1112" s="292"/>
      <c r="E1112" s="307"/>
      <c r="F1112" s="292" t="s">
        <v>1033</v>
      </c>
      <c r="G1112" s="302">
        <f t="shared" ref="G1112:L1115" si="609">+G1113</f>
        <v>2040000.69</v>
      </c>
      <c r="H1112" s="312">
        <f t="shared" si="609"/>
        <v>2220803.96</v>
      </c>
      <c r="I1112" s="312">
        <f t="shared" si="609"/>
        <v>2682900</v>
      </c>
      <c r="J1112" s="312">
        <f t="shared" si="609"/>
        <v>2908200</v>
      </c>
      <c r="K1112" s="312">
        <f t="shared" si="609"/>
        <v>3217400</v>
      </c>
      <c r="L1112" s="312">
        <f t="shared" si="609"/>
        <v>3508400</v>
      </c>
    </row>
    <row r="1113" spans="1:12">
      <c r="A1113" s="275"/>
      <c r="B1113" s="275"/>
      <c r="C1113" s="275"/>
      <c r="D1113" s="292"/>
      <c r="E1113" s="307"/>
      <c r="F1113" s="292" t="s">
        <v>1034</v>
      </c>
      <c r="G1113" s="302">
        <f t="shared" si="609"/>
        <v>2040000.69</v>
      </c>
      <c r="H1113" s="312">
        <f t="shared" si="609"/>
        <v>2220803.96</v>
      </c>
      <c r="I1113" s="312">
        <f t="shared" si="609"/>
        <v>2682900</v>
      </c>
      <c r="J1113" s="312">
        <f t="shared" si="609"/>
        <v>2908200</v>
      </c>
      <c r="K1113" s="312">
        <f t="shared" si="609"/>
        <v>3217400</v>
      </c>
      <c r="L1113" s="312">
        <f t="shared" si="609"/>
        <v>3508400</v>
      </c>
    </row>
    <row r="1114" spans="1:12">
      <c r="A1114" s="275"/>
      <c r="B1114" s="275"/>
      <c r="C1114" s="275"/>
      <c r="D1114" s="292"/>
      <c r="E1114" s="307"/>
      <c r="F1114" s="292" t="s">
        <v>1035</v>
      </c>
      <c r="G1114" s="302">
        <f t="shared" si="609"/>
        <v>2040000.69</v>
      </c>
      <c r="H1114" s="312">
        <f t="shared" si="609"/>
        <v>2220803.96</v>
      </c>
      <c r="I1114" s="312">
        <f t="shared" si="609"/>
        <v>2682900</v>
      </c>
      <c r="J1114" s="312">
        <f t="shared" si="609"/>
        <v>2908200</v>
      </c>
      <c r="K1114" s="312">
        <f t="shared" si="609"/>
        <v>3217400</v>
      </c>
      <c r="L1114" s="312">
        <f t="shared" si="609"/>
        <v>3508400</v>
      </c>
    </row>
    <row r="1115" spans="1:12">
      <c r="A1115" s="275"/>
      <c r="B1115" s="275"/>
      <c r="C1115" s="275"/>
      <c r="D1115" s="292"/>
      <c r="E1115" s="307"/>
      <c r="F1115" s="292" t="s">
        <v>1036</v>
      </c>
      <c r="G1115" s="302">
        <f t="shared" si="609"/>
        <v>2040000.69</v>
      </c>
      <c r="H1115" s="312">
        <f t="shared" si="609"/>
        <v>2220803.96</v>
      </c>
      <c r="I1115" s="312">
        <f t="shared" si="609"/>
        <v>2682900</v>
      </c>
      <c r="J1115" s="312">
        <f t="shared" si="609"/>
        <v>2908200</v>
      </c>
      <c r="K1115" s="312">
        <f t="shared" si="609"/>
        <v>3217400</v>
      </c>
      <c r="L1115" s="312">
        <f t="shared" si="609"/>
        <v>3508400</v>
      </c>
    </row>
    <row r="1116" spans="1:12">
      <c r="A1116" s="275"/>
      <c r="B1116" s="275"/>
      <c r="C1116" s="275"/>
      <c r="D1116" s="292"/>
      <c r="E1116" s="307"/>
      <c r="F1116" s="297" t="s">
        <v>1037</v>
      </c>
      <c r="G1116" s="302">
        <v>2040000.69</v>
      </c>
      <c r="H1116" s="376">
        <f>+'Հ3 Մաս 1'!G175</f>
        <v>2220803.96</v>
      </c>
      <c r="I1116" s="376">
        <f>+'Հ3 Մաս 1'!H175</f>
        <v>2682900</v>
      </c>
      <c r="J1116" s="303">
        <f>+'Հ3 Մաս 1'!P175</f>
        <v>2908200</v>
      </c>
      <c r="K1116" s="303">
        <f>+'Հ3 Մաս 1'!Q175</f>
        <v>3217400</v>
      </c>
      <c r="L1116" s="303">
        <f>+'Հ3 Մաս 1'!R175</f>
        <v>3508400</v>
      </c>
    </row>
    <row r="1117" spans="1:12">
      <c r="A1117" s="275" t="s">
        <v>1028</v>
      </c>
      <c r="B1117" s="275" t="s">
        <v>1143</v>
      </c>
      <c r="C1117" s="275" t="s">
        <v>1029</v>
      </c>
      <c r="D1117" s="292"/>
      <c r="E1117" s="307" t="s">
        <v>1081</v>
      </c>
      <c r="F1117" s="292" t="s">
        <v>1188</v>
      </c>
      <c r="G1117" s="302">
        <f t="shared" ref="G1117:I1117" si="610">+G1119</f>
        <v>95694</v>
      </c>
      <c r="H1117" s="312">
        <f t="shared" si="610"/>
        <v>105770.53</v>
      </c>
      <c r="I1117" s="312">
        <f t="shared" si="610"/>
        <v>105288</v>
      </c>
      <c r="J1117" s="312">
        <f t="shared" ref="J1117:L1117" si="611">+J1119</f>
        <v>105288</v>
      </c>
      <c r="K1117" s="312">
        <f t="shared" si="611"/>
        <v>157932</v>
      </c>
      <c r="L1117" s="312">
        <f t="shared" si="611"/>
        <v>157932</v>
      </c>
    </row>
    <row r="1118" spans="1:12">
      <c r="A1118" s="275"/>
      <c r="B1118" s="275"/>
      <c r="C1118" s="275"/>
      <c r="D1118" s="292"/>
      <c r="E1118" s="307"/>
      <c r="F1118" s="292" t="s">
        <v>73</v>
      </c>
      <c r="G1118" s="307"/>
      <c r="H1118" s="321"/>
      <c r="I1118" s="394"/>
      <c r="J1118" s="394"/>
      <c r="K1118" s="394"/>
      <c r="L1118" s="394"/>
    </row>
    <row r="1119" spans="1:12">
      <c r="A1119" s="275"/>
      <c r="B1119" s="275"/>
      <c r="C1119" s="275"/>
      <c r="D1119" s="292"/>
      <c r="E1119" s="307"/>
      <c r="F1119" s="323" t="s">
        <v>353</v>
      </c>
      <c r="G1119" s="309">
        <f t="shared" ref="G1119:I1119" si="612">+G1121</f>
        <v>95694</v>
      </c>
      <c r="H1119" s="319">
        <f t="shared" si="612"/>
        <v>105770.53</v>
      </c>
      <c r="I1119" s="319">
        <f t="shared" si="612"/>
        <v>105288</v>
      </c>
      <c r="J1119" s="319">
        <f t="shared" ref="J1119:L1119" si="613">+J1121</f>
        <v>105288</v>
      </c>
      <c r="K1119" s="319">
        <f t="shared" si="613"/>
        <v>157932</v>
      </c>
      <c r="L1119" s="319">
        <f t="shared" si="613"/>
        <v>157932</v>
      </c>
    </row>
    <row r="1120" spans="1:12" ht="25.5">
      <c r="A1120" s="275"/>
      <c r="B1120" s="275"/>
      <c r="C1120" s="275"/>
      <c r="D1120" s="292"/>
      <c r="E1120" s="307"/>
      <c r="F1120" s="292" t="s">
        <v>1032</v>
      </c>
      <c r="G1120" s="307"/>
      <c r="H1120" s="321"/>
      <c r="I1120" s="394"/>
      <c r="J1120" s="394"/>
      <c r="K1120" s="394"/>
      <c r="L1120" s="394"/>
    </row>
    <row r="1121" spans="1:12">
      <c r="A1121" s="275"/>
      <c r="B1121" s="275"/>
      <c r="C1121" s="275"/>
      <c r="D1121" s="292"/>
      <c r="E1121" s="307"/>
      <c r="F1121" s="292" t="s">
        <v>1033</v>
      </c>
      <c r="G1121" s="302">
        <f t="shared" ref="G1121:L1124" si="614">+G1122</f>
        <v>95694</v>
      </c>
      <c r="H1121" s="312">
        <f t="shared" si="614"/>
        <v>105770.53</v>
      </c>
      <c r="I1121" s="312">
        <f t="shared" si="614"/>
        <v>105288</v>
      </c>
      <c r="J1121" s="312">
        <f t="shared" si="614"/>
        <v>105288</v>
      </c>
      <c r="K1121" s="312">
        <f t="shared" si="614"/>
        <v>157932</v>
      </c>
      <c r="L1121" s="312">
        <f t="shared" si="614"/>
        <v>157932</v>
      </c>
    </row>
    <row r="1122" spans="1:12">
      <c r="A1122" s="275"/>
      <c r="B1122" s="275"/>
      <c r="C1122" s="275"/>
      <c r="D1122" s="292"/>
      <c r="E1122" s="307"/>
      <c r="F1122" s="292" t="s">
        <v>1034</v>
      </c>
      <c r="G1122" s="302">
        <f t="shared" si="614"/>
        <v>95694</v>
      </c>
      <c r="H1122" s="312">
        <f t="shared" si="614"/>
        <v>105770.53</v>
      </c>
      <c r="I1122" s="312">
        <f t="shared" si="614"/>
        <v>105288</v>
      </c>
      <c r="J1122" s="312">
        <f t="shared" si="614"/>
        <v>105288</v>
      </c>
      <c r="K1122" s="312">
        <f t="shared" si="614"/>
        <v>157932</v>
      </c>
      <c r="L1122" s="312">
        <f t="shared" si="614"/>
        <v>157932</v>
      </c>
    </row>
    <row r="1123" spans="1:12">
      <c r="A1123" s="275"/>
      <c r="B1123" s="275"/>
      <c r="C1123" s="275"/>
      <c r="D1123" s="292"/>
      <c r="E1123" s="307"/>
      <c r="F1123" s="292" t="s">
        <v>1035</v>
      </c>
      <c r="G1123" s="302">
        <f t="shared" si="614"/>
        <v>95694</v>
      </c>
      <c r="H1123" s="312">
        <f t="shared" si="614"/>
        <v>105770.53</v>
      </c>
      <c r="I1123" s="312">
        <f t="shared" si="614"/>
        <v>105288</v>
      </c>
      <c r="J1123" s="312">
        <f t="shared" si="614"/>
        <v>105288</v>
      </c>
      <c r="K1123" s="312">
        <f t="shared" si="614"/>
        <v>157932</v>
      </c>
      <c r="L1123" s="312">
        <f t="shared" si="614"/>
        <v>157932</v>
      </c>
    </row>
    <row r="1124" spans="1:12">
      <c r="A1124" s="275"/>
      <c r="B1124" s="275"/>
      <c r="C1124" s="275"/>
      <c r="D1124" s="292"/>
      <c r="E1124" s="307"/>
      <c r="F1124" s="292" t="s">
        <v>1117</v>
      </c>
      <c r="G1124" s="302">
        <f t="shared" si="614"/>
        <v>95694</v>
      </c>
      <c r="H1124" s="312">
        <f t="shared" si="614"/>
        <v>105770.53</v>
      </c>
      <c r="I1124" s="312">
        <f t="shared" si="614"/>
        <v>105288</v>
      </c>
      <c r="J1124" s="312">
        <f t="shared" si="614"/>
        <v>105288</v>
      </c>
      <c r="K1124" s="312">
        <f t="shared" si="614"/>
        <v>157932</v>
      </c>
      <c r="L1124" s="312">
        <f t="shared" si="614"/>
        <v>157932</v>
      </c>
    </row>
    <row r="1125" spans="1:12">
      <c r="A1125" s="275"/>
      <c r="B1125" s="275"/>
      <c r="C1125" s="275"/>
      <c r="D1125" s="292"/>
      <c r="E1125" s="307"/>
      <c r="F1125" s="297" t="s">
        <v>1060</v>
      </c>
      <c r="G1125" s="302">
        <v>95694</v>
      </c>
      <c r="H1125" s="376">
        <f>+'Հ3 Մաս 1'!G176</f>
        <v>105770.53</v>
      </c>
      <c r="I1125" s="376">
        <f>+'Հ3 Մաս 1'!H176</f>
        <v>105288</v>
      </c>
      <c r="J1125" s="303">
        <f>+'Հ3 Մաս 1'!P176</f>
        <v>105288</v>
      </c>
      <c r="K1125" s="303">
        <f>+'Հ3 Մաս 1'!Q176</f>
        <v>157932</v>
      </c>
      <c r="L1125" s="303">
        <f>+'Հ3 Մաս 1'!R176</f>
        <v>157932</v>
      </c>
    </row>
    <row r="1126" spans="1:12" ht="25.5">
      <c r="A1126" s="275"/>
      <c r="B1126" s="275"/>
      <c r="C1126" s="275"/>
      <c r="D1126" s="292"/>
      <c r="E1126" s="341" t="s">
        <v>885</v>
      </c>
      <c r="F1126" s="307" t="s">
        <v>1003</v>
      </c>
      <c r="G1126" s="302"/>
      <c r="H1126" s="376">
        <f>+'Հ3 Մաս 1'!G177</f>
        <v>0</v>
      </c>
      <c r="I1126" s="376">
        <f>+'Հ3 Մաս 1'!H177</f>
        <v>0</v>
      </c>
      <c r="J1126" s="303">
        <f>+'Հ3 Մաս 1'!P177</f>
        <v>95388</v>
      </c>
      <c r="K1126" s="303">
        <f>+'Հ3 Մաս 1'!Q177</f>
        <v>0</v>
      </c>
      <c r="L1126" s="303">
        <f>+'Հ3 Մաս 1'!R177</f>
        <v>0</v>
      </c>
    </row>
    <row r="1127" spans="1:12">
      <c r="A1127" s="275"/>
      <c r="B1127" s="275"/>
      <c r="C1127" s="275"/>
      <c r="D1127" s="292"/>
      <c r="E1127" s="307"/>
      <c r="F1127" s="292" t="s">
        <v>73</v>
      </c>
      <c r="G1127" s="307"/>
      <c r="H1127" s="321"/>
      <c r="I1127" s="394"/>
      <c r="J1127" s="394"/>
      <c r="K1127" s="394"/>
      <c r="L1127" s="394"/>
    </row>
    <row r="1128" spans="1:12">
      <c r="A1128" s="275"/>
      <c r="B1128" s="275"/>
      <c r="C1128" s="275"/>
      <c r="D1128" s="292"/>
      <c r="E1128" s="307"/>
      <c r="F1128" s="323" t="s">
        <v>353</v>
      </c>
      <c r="G1128" s="309">
        <f t="shared" ref="G1128:L1128" si="615">+G1130</f>
        <v>95694</v>
      </c>
      <c r="H1128" s="319">
        <f t="shared" si="615"/>
        <v>0</v>
      </c>
      <c r="I1128" s="319">
        <f t="shared" si="615"/>
        <v>0</v>
      </c>
      <c r="J1128" s="319">
        <f t="shared" si="615"/>
        <v>95388</v>
      </c>
      <c r="K1128" s="319">
        <f t="shared" si="615"/>
        <v>0</v>
      </c>
      <c r="L1128" s="319">
        <f t="shared" si="615"/>
        <v>0</v>
      </c>
    </row>
    <row r="1129" spans="1:12" ht="25.5">
      <c r="A1129" s="275"/>
      <c r="B1129" s="275"/>
      <c r="C1129" s="275"/>
      <c r="D1129" s="292"/>
      <c r="E1129" s="307"/>
      <c r="F1129" s="292" t="s">
        <v>1032</v>
      </c>
      <c r="G1129" s="307"/>
      <c r="H1129" s="321"/>
      <c r="I1129" s="394"/>
      <c r="J1129" s="394"/>
      <c r="K1129" s="394"/>
      <c r="L1129" s="394"/>
    </row>
    <row r="1130" spans="1:12">
      <c r="A1130" s="275"/>
      <c r="B1130" s="275"/>
      <c r="C1130" s="275"/>
      <c r="D1130" s="292"/>
      <c r="E1130" s="307"/>
      <c r="F1130" s="292" t="s">
        <v>1033</v>
      </c>
      <c r="G1130" s="302">
        <f t="shared" ref="G1130:L1133" si="616">+G1131</f>
        <v>95694</v>
      </c>
      <c r="H1130" s="312">
        <f t="shared" si="616"/>
        <v>0</v>
      </c>
      <c r="I1130" s="312">
        <f t="shared" si="616"/>
        <v>0</v>
      </c>
      <c r="J1130" s="312">
        <f t="shared" si="616"/>
        <v>95388</v>
      </c>
      <c r="K1130" s="312">
        <f t="shared" si="616"/>
        <v>0</v>
      </c>
      <c r="L1130" s="312">
        <f t="shared" si="616"/>
        <v>0</v>
      </c>
    </row>
    <row r="1131" spans="1:12">
      <c r="A1131" s="275"/>
      <c r="B1131" s="275"/>
      <c r="C1131" s="275"/>
      <c r="D1131" s="292"/>
      <c r="E1131" s="307"/>
      <c r="F1131" s="292" t="s">
        <v>1034</v>
      </c>
      <c r="G1131" s="302">
        <f t="shared" si="616"/>
        <v>95694</v>
      </c>
      <c r="H1131" s="312">
        <f t="shared" si="616"/>
        <v>0</v>
      </c>
      <c r="I1131" s="312">
        <f t="shared" si="616"/>
        <v>0</v>
      </c>
      <c r="J1131" s="312">
        <f t="shared" si="616"/>
        <v>95388</v>
      </c>
      <c r="K1131" s="312">
        <f t="shared" si="616"/>
        <v>0</v>
      </c>
      <c r="L1131" s="312">
        <f t="shared" si="616"/>
        <v>0</v>
      </c>
    </row>
    <row r="1132" spans="1:12">
      <c r="A1132" s="275"/>
      <c r="B1132" s="275"/>
      <c r="C1132" s="275"/>
      <c r="D1132" s="292"/>
      <c r="E1132" s="307"/>
      <c r="F1132" s="292" t="s">
        <v>1035</v>
      </c>
      <c r="G1132" s="302">
        <f t="shared" si="616"/>
        <v>95694</v>
      </c>
      <c r="H1132" s="312">
        <f t="shared" si="616"/>
        <v>0</v>
      </c>
      <c r="I1132" s="312">
        <f t="shared" si="616"/>
        <v>0</v>
      </c>
      <c r="J1132" s="312">
        <f t="shared" si="616"/>
        <v>95388</v>
      </c>
      <c r="K1132" s="312">
        <f t="shared" si="616"/>
        <v>0</v>
      </c>
      <c r="L1132" s="312">
        <f t="shared" si="616"/>
        <v>0</v>
      </c>
    </row>
    <row r="1133" spans="1:12">
      <c r="A1133" s="275"/>
      <c r="B1133" s="275"/>
      <c r="C1133" s="275"/>
      <c r="D1133" s="292"/>
      <c r="E1133" s="307"/>
      <c r="F1133" s="292" t="s">
        <v>1117</v>
      </c>
      <c r="G1133" s="302">
        <f t="shared" si="616"/>
        <v>95694</v>
      </c>
      <c r="H1133" s="312">
        <f t="shared" si="616"/>
        <v>0</v>
      </c>
      <c r="I1133" s="312">
        <f t="shared" si="616"/>
        <v>0</v>
      </c>
      <c r="J1133" s="312">
        <f t="shared" si="616"/>
        <v>95388</v>
      </c>
      <c r="K1133" s="312">
        <f t="shared" si="616"/>
        <v>0</v>
      </c>
      <c r="L1133" s="312">
        <f t="shared" si="616"/>
        <v>0</v>
      </c>
    </row>
    <row r="1134" spans="1:12">
      <c r="A1134" s="275"/>
      <c r="B1134" s="275"/>
      <c r="C1134" s="275"/>
      <c r="D1134" s="292"/>
      <c r="E1134" s="307"/>
      <c r="F1134" s="297" t="s">
        <v>1060</v>
      </c>
      <c r="G1134" s="302">
        <v>95694</v>
      </c>
      <c r="H1134" s="376"/>
      <c r="I1134" s="376"/>
      <c r="J1134" s="303">
        <f>+'Հ3 Մաս 1'!P177</f>
        <v>95388</v>
      </c>
      <c r="K1134" s="303">
        <f>+'Հ3 Մաս 1'!Q177</f>
        <v>0</v>
      </c>
      <c r="L1134" s="303">
        <f>+'Հ3 Մաս 1'!R177</f>
        <v>0</v>
      </c>
    </row>
    <row r="1135" spans="1:12" ht="25.5">
      <c r="A1135" s="275"/>
      <c r="B1135" s="275"/>
      <c r="C1135" s="275"/>
      <c r="D1135" s="292"/>
      <c r="E1135" s="341" t="s">
        <v>885</v>
      </c>
      <c r="F1135" s="307" t="s">
        <v>997</v>
      </c>
      <c r="G1135" s="302"/>
      <c r="H1135" s="376">
        <f>+'Հ3 Մաս 1'!G178</f>
        <v>0</v>
      </c>
      <c r="I1135" s="376">
        <f>+'Հ3 Մաս 1'!H178</f>
        <v>0</v>
      </c>
      <c r="J1135" s="303">
        <f>+'Հ3 Մաս 1'!P178</f>
        <v>68786.2</v>
      </c>
      <c r="K1135" s="303">
        <f>+'Հ3 Մաս 1'!Q178</f>
        <v>41925.24</v>
      </c>
      <c r="L1135" s="303">
        <f>+'Հ3 Մաս 1'!R178</f>
        <v>41925.24</v>
      </c>
    </row>
    <row r="1136" spans="1:12">
      <c r="A1136" s="275"/>
      <c r="B1136" s="275"/>
      <c r="C1136" s="275"/>
      <c r="D1136" s="292"/>
      <c r="E1136" s="307"/>
      <c r="F1136" s="292" t="s">
        <v>73</v>
      </c>
      <c r="G1136" s="307"/>
      <c r="H1136" s="321"/>
      <c r="I1136" s="394"/>
      <c r="J1136" s="394"/>
      <c r="K1136" s="394"/>
      <c r="L1136" s="394"/>
    </row>
    <row r="1137" spans="1:12">
      <c r="A1137" s="275"/>
      <c r="B1137" s="275"/>
      <c r="C1137" s="275"/>
      <c r="D1137" s="292"/>
      <c r="E1137" s="307"/>
      <c r="F1137" s="323" t="s">
        <v>353</v>
      </c>
      <c r="G1137" s="309">
        <f t="shared" ref="G1137:L1137" si="617">+G1139</f>
        <v>9812.4</v>
      </c>
      <c r="H1137" s="319">
        <f t="shared" si="617"/>
        <v>0</v>
      </c>
      <c r="I1137" s="319">
        <f t="shared" si="617"/>
        <v>0</v>
      </c>
      <c r="J1137" s="319">
        <f t="shared" si="617"/>
        <v>68786.2</v>
      </c>
      <c r="K1137" s="319">
        <f t="shared" si="617"/>
        <v>41925.24</v>
      </c>
      <c r="L1137" s="319">
        <f t="shared" si="617"/>
        <v>41925.24</v>
      </c>
    </row>
    <row r="1138" spans="1:12" ht="25.5">
      <c r="A1138" s="275"/>
      <c r="B1138" s="275"/>
      <c r="C1138" s="275"/>
      <c r="D1138" s="292"/>
      <c r="E1138" s="307"/>
      <c r="F1138" s="292" t="s">
        <v>1032</v>
      </c>
      <c r="G1138" s="307"/>
      <c r="H1138" s="321"/>
      <c r="I1138" s="394"/>
      <c r="J1138" s="394"/>
      <c r="K1138" s="394"/>
      <c r="L1138" s="394"/>
    </row>
    <row r="1139" spans="1:12">
      <c r="A1139" s="275"/>
      <c r="B1139" s="275"/>
      <c r="C1139" s="275"/>
      <c r="D1139" s="292"/>
      <c r="E1139" s="307"/>
      <c r="F1139" s="292" t="s">
        <v>1033</v>
      </c>
      <c r="G1139" s="302">
        <f t="shared" ref="G1139:L1142" si="618">+G1140</f>
        <v>9812.4</v>
      </c>
      <c r="H1139" s="312">
        <f t="shared" si="618"/>
        <v>0</v>
      </c>
      <c r="I1139" s="312">
        <f t="shared" si="618"/>
        <v>0</v>
      </c>
      <c r="J1139" s="312">
        <f t="shared" si="618"/>
        <v>68786.2</v>
      </c>
      <c r="K1139" s="312">
        <f t="shared" si="618"/>
        <v>41925.24</v>
      </c>
      <c r="L1139" s="312">
        <f t="shared" si="618"/>
        <v>41925.24</v>
      </c>
    </row>
    <row r="1140" spans="1:12">
      <c r="A1140" s="275"/>
      <c r="B1140" s="275"/>
      <c r="C1140" s="275"/>
      <c r="D1140" s="292"/>
      <c r="E1140" s="307"/>
      <c r="F1140" s="292" t="s">
        <v>1034</v>
      </c>
      <c r="G1140" s="302">
        <f t="shared" si="618"/>
        <v>9812.4</v>
      </c>
      <c r="H1140" s="312">
        <f t="shared" si="618"/>
        <v>0</v>
      </c>
      <c r="I1140" s="312">
        <f t="shared" si="618"/>
        <v>0</v>
      </c>
      <c r="J1140" s="312">
        <f t="shared" si="618"/>
        <v>68786.2</v>
      </c>
      <c r="K1140" s="312">
        <f t="shared" si="618"/>
        <v>41925.24</v>
      </c>
      <c r="L1140" s="312">
        <f t="shared" si="618"/>
        <v>41925.24</v>
      </c>
    </row>
    <row r="1141" spans="1:12">
      <c r="A1141" s="275"/>
      <c r="B1141" s="275"/>
      <c r="C1141" s="275"/>
      <c r="D1141" s="292"/>
      <c r="E1141" s="307"/>
      <c r="F1141" s="292" t="s">
        <v>1035</v>
      </c>
      <c r="G1141" s="302">
        <f t="shared" si="618"/>
        <v>9812.4</v>
      </c>
      <c r="H1141" s="312">
        <f t="shared" si="618"/>
        <v>0</v>
      </c>
      <c r="I1141" s="312">
        <f t="shared" si="618"/>
        <v>0</v>
      </c>
      <c r="J1141" s="312">
        <f t="shared" si="618"/>
        <v>68786.2</v>
      </c>
      <c r="K1141" s="312">
        <f t="shared" si="618"/>
        <v>41925.24</v>
      </c>
      <c r="L1141" s="312">
        <f t="shared" si="618"/>
        <v>41925.24</v>
      </c>
    </row>
    <row r="1142" spans="1:12">
      <c r="A1142" s="275"/>
      <c r="B1142" s="275"/>
      <c r="C1142" s="275"/>
      <c r="D1142" s="292"/>
      <c r="E1142" s="307"/>
      <c r="F1142" s="292" t="s">
        <v>1036</v>
      </c>
      <c r="G1142" s="302">
        <f t="shared" si="618"/>
        <v>9812.4</v>
      </c>
      <c r="H1142" s="312">
        <f t="shared" si="618"/>
        <v>0</v>
      </c>
      <c r="I1142" s="312">
        <f t="shared" si="618"/>
        <v>0</v>
      </c>
      <c r="J1142" s="312">
        <f t="shared" si="618"/>
        <v>68786.2</v>
      </c>
      <c r="K1142" s="312">
        <f t="shared" si="618"/>
        <v>41925.24</v>
      </c>
      <c r="L1142" s="312">
        <f t="shared" si="618"/>
        <v>41925.24</v>
      </c>
    </row>
    <row r="1143" spans="1:12">
      <c r="A1143" s="275"/>
      <c r="B1143" s="275"/>
      <c r="C1143" s="275"/>
      <c r="D1143" s="292"/>
      <c r="E1143" s="307"/>
      <c r="F1143" s="297" t="s">
        <v>1037</v>
      </c>
      <c r="G1143" s="302">
        <v>9812.4</v>
      </c>
      <c r="H1143" s="376"/>
      <c r="I1143" s="376"/>
      <c r="J1143" s="376">
        <f>+'Հ3 Մաս 1'!P178</f>
        <v>68786.2</v>
      </c>
      <c r="K1143" s="376">
        <f>+'Հ3 Մաս 1'!Q178</f>
        <v>41925.24</v>
      </c>
      <c r="L1143" s="376">
        <f>+'Հ3 Մաս 1'!R178</f>
        <v>41925.24</v>
      </c>
    </row>
    <row r="1144" spans="1:12" s="287" customFormat="1">
      <c r="A1144" s="283"/>
      <c r="B1144" s="283"/>
      <c r="C1144" s="283"/>
      <c r="D1144" s="283" t="s">
        <v>1189</v>
      </c>
      <c r="E1144" s="283"/>
      <c r="F1144" s="283" t="s">
        <v>1190</v>
      </c>
      <c r="G1144" s="284" t="e">
        <f>+G1147+G1156+G1165+G1174+#REF!+G1184+G1194+G1203</f>
        <v>#REF!</v>
      </c>
      <c r="H1144" s="285">
        <f>+H1147+H1156+H1165+H1174+H1184+H1194+H1203+H1217</f>
        <v>1689147.38</v>
      </c>
      <c r="I1144" s="285">
        <f t="shared" ref="I1144:L1144" si="619">+I1147+I1156+I1165+I1174+I1184+I1194+I1203+I1217</f>
        <v>1778607.6999999997</v>
      </c>
      <c r="J1144" s="285">
        <f t="shared" si="619"/>
        <v>2197302.5</v>
      </c>
      <c r="K1144" s="285">
        <f t="shared" si="619"/>
        <v>2599015.665</v>
      </c>
      <c r="L1144" s="285">
        <f t="shared" si="619"/>
        <v>2599015.665</v>
      </c>
    </row>
    <row r="1145" spans="1:12">
      <c r="A1145" s="275"/>
      <c r="B1145" s="275"/>
      <c r="C1145" s="275"/>
      <c r="D1145" s="292"/>
      <c r="E1145" s="307"/>
      <c r="F1145" s="292" t="s">
        <v>1025</v>
      </c>
      <c r="G1145" s="307"/>
      <c r="H1145" s="460">
        <f>+'Հ3 Մաս 1'!G179</f>
        <v>1689147.38</v>
      </c>
      <c r="I1145" s="460">
        <f>+'Հ3 Մաս 1'!H179</f>
        <v>1778607.6999999997</v>
      </c>
      <c r="J1145" s="282">
        <f>+'Հ3 Մաս 1'!P179</f>
        <v>2197302.5</v>
      </c>
      <c r="K1145" s="282">
        <f>+'Հ3 Մաս 1'!Q179</f>
        <v>2599015.665</v>
      </c>
      <c r="L1145" s="282">
        <f>+'Հ3 Մաս 1'!R179</f>
        <v>2599015.665</v>
      </c>
    </row>
    <row r="1146" spans="1:12">
      <c r="A1146" s="275"/>
      <c r="B1146" s="275"/>
      <c r="C1146" s="275"/>
      <c r="D1146" s="292"/>
      <c r="E1146" s="307"/>
      <c r="F1146" s="292"/>
      <c r="G1146" s="307"/>
      <c r="H1146" s="394">
        <f>+H1144-H1145</f>
        <v>0</v>
      </c>
      <c r="I1146" s="394">
        <f t="shared" ref="I1146:L1146" si="620">+I1144-I1145</f>
        <v>0</v>
      </c>
      <c r="J1146" s="394">
        <f t="shared" si="620"/>
        <v>0</v>
      </c>
      <c r="K1146" s="394">
        <f t="shared" si="620"/>
        <v>0</v>
      </c>
      <c r="L1146" s="394">
        <f t="shared" si="620"/>
        <v>0</v>
      </c>
    </row>
    <row r="1147" spans="1:12" ht="25.5">
      <c r="A1147" s="275" t="s">
        <v>1028</v>
      </c>
      <c r="B1147" s="275" t="s">
        <v>1191</v>
      </c>
      <c r="C1147" s="275" t="s">
        <v>1140</v>
      </c>
      <c r="D1147" s="292"/>
      <c r="E1147" s="307" t="s">
        <v>1038</v>
      </c>
      <c r="F1147" s="292" t="s">
        <v>1192</v>
      </c>
      <c r="G1147" s="302">
        <f t="shared" ref="G1147:I1147" si="621">+G1149</f>
        <v>41500</v>
      </c>
      <c r="H1147" s="312">
        <f t="shared" si="621"/>
        <v>29070.7</v>
      </c>
      <c r="I1147" s="312">
        <f t="shared" si="621"/>
        <v>45342</v>
      </c>
      <c r="J1147" s="312">
        <f t="shared" ref="J1147:L1147" si="622">+J1149</f>
        <v>45342</v>
      </c>
      <c r="K1147" s="312">
        <f t="shared" si="622"/>
        <v>45342</v>
      </c>
      <c r="L1147" s="312">
        <f t="shared" si="622"/>
        <v>45342</v>
      </c>
    </row>
    <row r="1148" spans="1:12">
      <c r="A1148" s="275"/>
      <c r="B1148" s="275"/>
      <c r="C1148" s="275"/>
      <c r="D1148" s="292"/>
      <c r="E1148" s="307"/>
      <c r="F1148" s="292" t="s">
        <v>73</v>
      </c>
      <c r="G1148" s="307"/>
      <c r="H1148" s="312"/>
      <c r="I1148" s="312"/>
      <c r="J1148" s="312"/>
      <c r="K1148" s="312"/>
      <c r="L1148" s="312"/>
    </row>
    <row r="1149" spans="1:12">
      <c r="A1149" s="275"/>
      <c r="B1149" s="275"/>
      <c r="C1149" s="275"/>
      <c r="D1149" s="292"/>
      <c r="E1149" s="307"/>
      <c r="F1149" s="323" t="s">
        <v>353</v>
      </c>
      <c r="G1149" s="309">
        <f t="shared" ref="G1149:I1149" si="623">+G1151</f>
        <v>41500</v>
      </c>
      <c r="H1149" s="312">
        <f t="shared" si="623"/>
        <v>29070.7</v>
      </c>
      <c r="I1149" s="312">
        <f t="shared" si="623"/>
        <v>45342</v>
      </c>
      <c r="J1149" s="312">
        <f t="shared" ref="J1149:L1149" si="624">+J1151</f>
        <v>45342</v>
      </c>
      <c r="K1149" s="312">
        <f t="shared" si="624"/>
        <v>45342</v>
      </c>
      <c r="L1149" s="312">
        <f t="shared" si="624"/>
        <v>45342</v>
      </c>
    </row>
    <row r="1150" spans="1:12" ht="25.5">
      <c r="A1150" s="275"/>
      <c r="B1150" s="275"/>
      <c r="C1150" s="275"/>
      <c r="D1150" s="292"/>
      <c r="E1150" s="307"/>
      <c r="F1150" s="292" t="s">
        <v>1032</v>
      </c>
      <c r="G1150" s="307"/>
      <c r="H1150" s="312"/>
      <c r="I1150" s="312"/>
      <c r="J1150" s="312"/>
      <c r="K1150" s="312"/>
      <c r="L1150" s="312"/>
    </row>
    <row r="1151" spans="1:12">
      <c r="A1151" s="275"/>
      <c r="B1151" s="275"/>
      <c r="C1151" s="275"/>
      <c r="D1151" s="292"/>
      <c r="E1151" s="307"/>
      <c r="F1151" s="292" t="s">
        <v>1033</v>
      </c>
      <c r="G1151" s="302">
        <f t="shared" ref="G1151:L1154" si="625">+G1152</f>
        <v>41500</v>
      </c>
      <c r="H1151" s="312">
        <f t="shared" si="625"/>
        <v>29070.7</v>
      </c>
      <c r="I1151" s="312">
        <f t="shared" si="625"/>
        <v>45342</v>
      </c>
      <c r="J1151" s="312">
        <f t="shared" si="625"/>
        <v>45342</v>
      </c>
      <c r="K1151" s="312">
        <f t="shared" si="625"/>
        <v>45342</v>
      </c>
      <c r="L1151" s="312">
        <f t="shared" si="625"/>
        <v>45342</v>
      </c>
    </row>
    <row r="1152" spans="1:12">
      <c r="A1152" s="275"/>
      <c r="B1152" s="275"/>
      <c r="C1152" s="275"/>
      <c r="D1152" s="292"/>
      <c r="E1152" s="307"/>
      <c r="F1152" s="292" t="s">
        <v>1034</v>
      </c>
      <c r="G1152" s="302">
        <f t="shared" si="625"/>
        <v>41500</v>
      </c>
      <c r="H1152" s="312">
        <f t="shared" si="625"/>
        <v>29070.7</v>
      </c>
      <c r="I1152" s="312">
        <f t="shared" si="625"/>
        <v>45342</v>
      </c>
      <c r="J1152" s="312">
        <f t="shared" si="625"/>
        <v>45342</v>
      </c>
      <c r="K1152" s="312">
        <f t="shared" si="625"/>
        <v>45342</v>
      </c>
      <c r="L1152" s="312">
        <f t="shared" si="625"/>
        <v>45342</v>
      </c>
    </row>
    <row r="1153" spans="1:12">
      <c r="A1153" s="275"/>
      <c r="B1153" s="275"/>
      <c r="C1153" s="275"/>
      <c r="D1153" s="292"/>
      <c r="E1153" s="307"/>
      <c r="F1153" s="292" t="s">
        <v>1035</v>
      </c>
      <c r="G1153" s="302">
        <f t="shared" si="625"/>
        <v>41500</v>
      </c>
      <c r="H1153" s="312">
        <f t="shared" si="625"/>
        <v>29070.7</v>
      </c>
      <c r="I1153" s="312">
        <f t="shared" si="625"/>
        <v>45342</v>
      </c>
      <c r="J1153" s="312">
        <f t="shared" si="625"/>
        <v>45342</v>
      </c>
      <c r="K1153" s="312">
        <f t="shared" si="625"/>
        <v>45342</v>
      </c>
      <c r="L1153" s="312">
        <f t="shared" si="625"/>
        <v>45342</v>
      </c>
    </row>
    <row r="1154" spans="1:12">
      <c r="A1154" s="275"/>
      <c r="B1154" s="275"/>
      <c r="C1154" s="275"/>
      <c r="D1154" s="292"/>
      <c r="E1154" s="307"/>
      <c r="F1154" s="292" t="s">
        <v>1036</v>
      </c>
      <c r="G1154" s="302">
        <f t="shared" si="625"/>
        <v>41500</v>
      </c>
      <c r="H1154" s="312">
        <f t="shared" si="625"/>
        <v>29070.7</v>
      </c>
      <c r="I1154" s="312">
        <f t="shared" si="625"/>
        <v>45342</v>
      </c>
      <c r="J1154" s="312">
        <f t="shared" si="625"/>
        <v>45342</v>
      </c>
      <c r="K1154" s="312">
        <f t="shared" si="625"/>
        <v>45342</v>
      </c>
      <c r="L1154" s="312">
        <f t="shared" si="625"/>
        <v>45342</v>
      </c>
    </row>
    <row r="1155" spans="1:12" ht="25.5">
      <c r="A1155" s="275"/>
      <c r="B1155" s="275"/>
      <c r="C1155" s="275"/>
      <c r="D1155" s="292"/>
      <c r="E1155" s="307"/>
      <c r="F1155" s="297" t="s">
        <v>1050</v>
      </c>
      <c r="G1155" s="302">
        <v>41500</v>
      </c>
      <c r="H1155" s="376">
        <f>+'Հ3 Մաս 1'!G182</f>
        <v>29070.7</v>
      </c>
      <c r="I1155" s="376">
        <f>+'Հ3 Մաս 1'!H182</f>
        <v>45342</v>
      </c>
      <c r="J1155" s="376">
        <f>+'Հ3 Մաս 1'!P182</f>
        <v>45342</v>
      </c>
      <c r="K1155" s="376">
        <f>+'Հ3 Մաս 1'!Q182</f>
        <v>45342</v>
      </c>
      <c r="L1155" s="376">
        <f>+'Հ3 Մաս 1'!R182</f>
        <v>45342</v>
      </c>
    </row>
    <row r="1156" spans="1:12">
      <c r="A1156" s="275" t="s">
        <v>1028</v>
      </c>
      <c r="B1156" s="275" t="s">
        <v>1191</v>
      </c>
      <c r="C1156" s="275" t="s">
        <v>1140</v>
      </c>
      <c r="D1156" s="292"/>
      <c r="E1156" s="307" t="s">
        <v>1043</v>
      </c>
      <c r="F1156" s="292" t="s">
        <v>1193</v>
      </c>
      <c r="G1156" s="302">
        <f t="shared" ref="G1156:I1156" si="626">+G1158</f>
        <v>53590.23</v>
      </c>
      <c r="H1156" s="312">
        <f t="shared" si="626"/>
        <v>54383.45</v>
      </c>
      <c r="I1156" s="312">
        <f t="shared" si="626"/>
        <v>63360.4</v>
      </c>
      <c r="J1156" s="312">
        <f t="shared" ref="J1156:L1156" si="627">+J1158</f>
        <v>63360.4</v>
      </c>
      <c r="K1156" s="312">
        <f t="shared" si="627"/>
        <v>63360.4</v>
      </c>
      <c r="L1156" s="312">
        <f t="shared" si="627"/>
        <v>63360.4</v>
      </c>
    </row>
    <row r="1157" spans="1:12">
      <c r="A1157" s="275"/>
      <c r="B1157" s="275"/>
      <c r="C1157" s="275"/>
      <c r="D1157" s="292"/>
      <c r="E1157" s="307"/>
      <c r="F1157" s="292" t="s">
        <v>73</v>
      </c>
      <c r="G1157" s="307"/>
      <c r="H1157" s="312"/>
      <c r="I1157" s="312"/>
      <c r="J1157" s="312"/>
      <c r="K1157" s="312"/>
      <c r="L1157" s="312"/>
    </row>
    <row r="1158" spans="1:12">
      <c r="A1158" s="275"/>
      <c r="B1158" s="275"/>
      <c r="C1158" s="275"/>
      <c r="D1158" s="292"/>
      <c r="E1158" s="307"/>
      <c r="F1158" s="323" t="s">
        <v>353</v>
      </c>
      <c r="G1158" s="309">
        <f t="shared" ref="G1158:I1158" si="628">+G1160</f>
        <v>53590.23</v>
      </c>
      <c r="H1158" s="312">
        <f t="shared" si="628"/>
        <v>54383.45</v>
      </c>
      <c r="I1158" s="312">
        <f t="shared" si="628"/>
        <v>63360.4</v>
      </c>
      <c r="J1158" s="312">
        <f t="shared" ref="J1158:L1158" si="629">+J1160</f>
        <v>63360.4</v>
      </c>
      <c r="K1158" s="312">
        <f t="shared" si="629"/>
        <v>63360.4</v>
      </c>
      <c r="L1158" s="312">
        <f t="shared" si="629"/>
        <v>63360.4</v>
      </c>
    </row>
    <row r="1159" spans="1:12" ht="25.5">
      <c r="A1159" s="275"/>
      <c r="B1159" s="275"/>
      <c r="C1159" s="275"/>
      <c r="D1159" s="292"/>
      <c r="E1159" s="307"/>
      <c r="F1159" s="292" t="s">
        <v>1032</v>
      </c>
      <c r="G1159" s="307"/>
      <c r="H1159" s="312"/>
      <c r="I1159" s="312"/>
      <c r="J1159" s="312"/>
      <c r="K1159" s="312"/>
      <c r="L1159" s="312"/>
    </row>
    <row r="1160" spans="1:12">
      <c r="A1160" s="275"/>
      <c r="B1160" s="275"/>
      <c r="C1160" s="275"/>
      <c r="D1160" s="292"/>
      <c r="E1160" s="307"/>
      <c r="F1160" s="292" t="s">
        <v>1033</v>
      </c>
      <c r="G1160" s="302">
        <f t="shared" ref="G1160:L1163" si="630">+G1161</f>
        <v>53590.23</v>
      </c>
      <c r="H1160" s="312">
        <f t="shared" si="630"/>
        <v>54383.45</v>
      </c>
      <c r="I1160" s="312">
        <f t="shared" si="630"/>
        <v>63360.4</v>
      </c>
      <c r="J1160" s="312">
        <f t="shared" si="630"/>
        <v>63360.4</v>
      </c>
      <c r="K1160" s="312">
        <f t="shared" si="630"/>
        <v>63360.4</v>
      </c>
      <c r="L1160" s="312">
        <f t="shared" si="630"/>
        <v>63360.4</v>
      </c>
    </row>
    <row r="1161" spans="1:12">
      <c r="A1161" s="275"/>
      <c r="B1161" s="275"/>
      <c r="C1161" s="275"/>
      <c r="D1161" s="292"/>
      <c r="E1161" s="307"/>
      <c r="F1161" s="292" t="s">
        <v>1034</v>
      </c>
      <c r="G1161" s="302">
        <f t="shared" si="630"/>
        <v>53590.23</v>
      </c>
      <c r="H1161" s="312">
        <f t="shared" si="630"/>
        <v>54383.45</v>
      </c>
      <c r="I1161" s="312">
        <f t="shared" si="630"/>
        <v>63360.4</v>
      </c>
      <c r="J1161" s="312">
        <f t="shared" si="630"/>
        <v>63360.4</v>
      </c>
      <c r="K1161" s="312">
        <f t="shared" si="630"/>
        <v>63360.4</v>
      </c>
      <c r="L1161" s="312">
        <f t="shared" si="630"/>
        <v>63360.4</v>
      </c>
    </row>
    <row r="1162" spans="1:12">
      <c r="A1162" s="275"/>
      <c r="B1162" s="275"/>
      <c r="C1162" s="275"/>
      <c r="D1162" s="292"/>
      <c r="E1162" s="307"/>
      <c r="F1162" s="292" t="s">
        <v>1035</v>
      </c>
      <c r="G1162" s="302">
        <f t="shared" si="630"/>
        <v>53590.23</v>
      </c>
      <c r="H1162" s="312">
        <f t="shared" si="630"/>
        <v>54383.45</v>
      </c>
      <c r="I1162" s="312">
        <f t="shared" si="630"/>
        <v>63360.4</v>
      </c>
      <c r="J1162" s="312">
        <f t="shared" si="630"/>
        <v>63360.4</v>
      </c>
      <c r="K1162" s="312">
        <f t="shared" si="630"/>
        <v>63360.4</v>
      </c>
      <c r="L1162" s="312">
        <f t="shared" si="630"/>
        <v>63360.4</v>
      </c>
    </row>
    <row r="1163" spans="1:12">
      <c r="A1163" s="275"/>
      <c r="B1163" s="275"/>
      <c r="C1163" s="275"/>
      <c r="D1163" s="292"/>
      <c r="E1163" s="307"/>
      <c r="F1163" s="292" t="s">
        <v>1036</v>
      </c>
      <c r="G1163" s="302">
        <f t="shared" si="630"/>
        <v>53590.23</v>
      </c>
      <c r="H1163" s="312">
        <f t="shared" si="630"/>
        <v>54383.45</v>
      </c>
      <c r="I1163" s="312">
        <f t="shared" si="630"/>
        <v>63360.4</v>
      </c>
      <c r="J1163" s="312">
        <f t="shared" si="630"/>
        <v>63360.4</v>
      </c>
      <c r="K1163" s="312">
        <f t="shared" si="630"/>
        <v>63360.4</v>
      </c>
      <c r="L1163" s="312">
        <f t="shared" si="630"/>
        <v>63360.4</v>
      </c>
    </row>
    <row r="1164" spans="1:12">
      <c r="A1164" s="275"/>
      <c r="B1164" s="275"/>
      <c r="C1164" s="275"/>
      <c r="D1164" s="292"/>
      <c r="E1164" s="307"/>
      <c r="F1164" s="297" t="s">
        <v>1037</v>
      </c>
      <c r="G1164" s="302">
        <v>53590.23</v>
      </c>
      <c r="H1164" s="376">
        <f>+'Հ3 Մաս 1'!G183</f>
        <v>54383.45</v>
      </c>
      <c r="I1164" s="376">
        <f>+'Հ3 Մաս 1'!H183</f>
        <v>63360.4</v>
      </c>
      <c r="J1164" s="376">
        <f>+'Հ3 Մաս 1'!P183</f>
        <v>63360.4</v>
      </c>
      <c r="K1164" s="376">
        <f>+'Հ3 Մաս 1'!Q183</f>
        <v>63360.4</v>
      </c>
      <c r="L1164" s="376">
        <f>+'Հ3 Մաս 1'!R183</f>
        <v>63360.4</v>
      </c>
    </row>
    <row r="1165" spans="1:12">
      <c r="A1165" s="275" t="s">
        <v>1028</v>
      </c>
      <c r="B1165" s="275" t="s">
        <v>1140</v>
      </c>
      <c r="C1165" s="275" t="s">
        <v>1029</v>
      </c>
      <c r="D1165" s="292"/>
      <c r="E1165" s="307" t="s">
        <v>1146</v>
      </c>
      <c r="F1165" s="292" t="s">
        <v>1194</v>
      </c>
      <c r="G1165" s="302">
        <f t="shared" ref="G1165:I1165" si="631">+G1167</f>
        <v>1509777.82</v>
      </c>
      <c r="H1165" s="312">
        <f t="shared" si="631"/>
        <v>1509859.4</v>
      </c>
      <c r="I1165" s="312">
        <f t="shared" si="631"/>
        <v>1590570.9</v>
      </c>
      <c r="J1165" s="312">
        <f t="shared" ref="J1165:L1165" si="632">+J1167</f>
        <v>1979265.7</v>
      </c>
      <c r="K1165" s="312">
        <f t="shared" si="632"/>
        <v>2366978.8650000002</v>
      </c>
      <c r="L1165" s="312">
        <f t="shared" si="632"/>
        <v>2366978.8650000002</v>
      </c>
    </row>
    <row r="1166" spans="1:12">
      <c r="A1166" s="275"/>
      <c r="B1166" s="275"/>
      <c r="C1166" s="275"/>
      <c r="D1166" s="292"/>
      <c r="E1166" s="307"/>
      <c r="F1166" s="292" t="s">
        <v>73</v>
      </c>
      <c r="G1166" s="307"/>
      <c r="H1166" s="312"/>
      <c r="I1166" s="312"/>
      <c r="J1166" s="312"/>
      <c r="K1166" s="312"/>
      <c r="L1166" s="312"/>
    </row>
    <row r="1167" spans="1:12">
      <c r="A1167" s="275"/>
      <c r="B1167" s="275"/>
      <c r="C1167" s="275"/>
      <c r="D1167" s="292"/>
      <c r="E1167" s="307"/>
      <c r="F1167" s="323" t="s">
        <v>353</v>
      </c>
      <c r="G1167" s="309">
        <f t="shared" ref="G1167:I1167" si="633">+G1169</f>
        <v>1509777.82</v>
      </c>
      <c r="H1167" s="312">
        <f t="shared" si="633"/>
        <v>1509859.4</v>
      </c>
      <c r="I1167" s="312">
        <f t="shared" si="633"/>
        <v>1590570.9</v>
      </c>
      <c r="J1167" s="312">
        <f t="shared" ref="J1167:L1167" si="634">+J1169</f>
        <v>1979265.7</v>
      </c>
      <c r="K1167" s="312">
        <f t="shared" si="634"/>
        <v>2366978.8650000002</v>
      </c>
      <c r="L1167" s="312">
        <f t="shared" si="634"/>
        <v>2366978.8650000002</v>
      </c>
    </row>
    <row r="1168" spans="1:12" ht="25.5">
      <c r="A1168" s="275"/>
      <c r="B1168" s="275"/>
      <c r="C1168" s="275"/>
      <c r="D1168" s="292"/>
      <c r="E1168" s="307"/>
      <c r="F1168" s="292" t="s">
        <v>1032</v>
      </c>
      <c r="G1168" s="307"/>
      <c r="H1168" s="312"/>
      <c r="I1168" s="312"/>
      <c r="J1168" s="312"/>
      <c r="K1168" s="312"/>
      <c r="L1168" s="312"/>
    </row>
    <row r="1169" spans="1:12">
      <c r="A1169" s="275"/>
      <c r="B1169" s="275"/>
      <c r="C1169" s="275"/>
      <c r="D1169" s="292"/>
      <c r="E1169" s="307"/>
      <c r="F1169" s="292" t="s">
        <v>1033</v>
      </c>
      <c r="G1169" s="302">
        <f t="shared" ref="G1169:L1172" si="635">+G1170</f>
        <v>1509777.82</v>
      </c>
      <c r="H1169" s="312">
        <f t="shared" si="635"/>
        <v>1509859.4</v>
      </c>
      <c r="I1169" s="312">
        <f t="shared" si="635"/>
        <v>1590570.9</v>
      </c>
      <c r="J1169" s="312">
        <f t="shared" si="635"/>
        <v>1979265.7</v>
      </c>
      <c r="K1169" s="312">
        <f t="shared" si="635"/>
        <v>2366978.8650000002</v>
      </c>
      <c r="L1169" s="312">
        <f t="shared" si="635"/>
        <v>2366978.8650000002</v>
      </c>
    </row>
    <row r="1170" spans="1:12">
      <c r="A1170" s="275"/>
      <c r="B1170" s="275"/>
      <c r="C1170" s="275"/>
      <c r="D1170" s="292"/>
      <c r="E1170" s="307"/>
      <c r="F1170" s="292" t="s">
        <v>1034</v>
      </c>
      <c r="G1170" s="302">
        <f t="shared" si="635"/>
        <v>1509777.82</v>
      </c>
      <c r="H1170" s="312">
        <f t="shared" si="635"/>
        <v>1509859.4</v>
      </c>
      <c r="I1170" s="312">
        <f t="shared" si="635"/>
        <v>1590570.9</v>
      </c>
      <c r="J1170" s="312">
        <f t="shared" si="635"/>
        <v>1979265.7</v>
      </c>
      <c r="K1170" s="312">
        <f t="shared" si="635"/>
        <v>2366978.8650000002</v>
      </c>
      <c r="L1170" s="312">
        <f t="shared" si="635"/>
        <v>2366978.8650000002</v>
      </c>
    </row>
    <row r="1171" spans="1:12">
      <c r="A1171" s="275"/>
      <c r="B1171" s="275"/>
      <c r="C1171" s="275"/>
      <c r="D1171" s="292"/>
      <c r="E1171" s="307"/>
      <c r="F1171" s="292" t="s">
        <v>1035</v>
      </c>
      <c r="G1171" s="302">
        <f t="shared" si="635"/>
        <v>1509777.82</v>
      </c>
      <c r="H1171" s="312">
        <f t="shared" si="635"/>
        <v>1509859.4</v>
      </c>
      <c r="I1171" s="312">
        <f t="shared" si="635"/>
        <v>1590570.9</v>
      </c>
      <c r="J1171" s="312">
        <f t="shared" si="635"/>
        <v>1979265.7</v>
      </c>
      <c r="K1171" s="312">
        <f t="shared" si="635"/>
        <v>2366978.8650000002</v>
      </c>
      <c r="L1171" s="312">
        <f t="shared" si="635"/>
        <v>2366978.8650000002</v>
      </c>
    </row>
    <row r="1172" spans="1:12">
      <c r="A1172" s="275"/>
      <c r="B1172" s="275"/>
      <c r="C1172" s="275"/>
      <c r="D1172" s="292"/>
      <c r="E1172" s="307"/>
      <c r="F1172" s="292" t="s">
        <v>1036</v>
      </c>
      <c r="G1172" s="302">
        <f t="shared" si="635"/>
        <v>1509777.82</v>
      </c>
      <c r="H1172" s="312">
        <f t="shared" si="635"/>
        <v>1509859.4</v>
      </c>
      <c r="I1172" s="312">
        <f t="shared" si="635"/>
        <v>1590570.9</v>
      </c>
      <c r="J1172" s="312">
        <f t="shared" si="635"/>
        <v>1979265.7</v>
      </c>
      <c r="K1172" s="312">
        <f t="shared" si="635"/>
        <v>2366978.8650000002</v>
      </c>
      <c r="L1172" s="312">
        <f t="shared" si="635"/>
        <v>2366978.8650000002</v>
      </c>
    </row>
    <row r="1173" spans="1:12" ht="25.5">
      <c r="A1173" s="275"/>
      <c r="B1173" s="275"/>
      <c r="C1173" s="275"/>
      <c r="D1173" s="292"/>
      <c r="E1173" s="307"/>
      <c r="F1173" s="297" t="s">
        <v>1050</v>
      </c>
      <c r="G1173" s="302">
        <v>1509777.82</v>
      </c>
      <c r="H1173" s="376">
        <f>+'Հ3 Մաս 1'!G184</f>
        <v>1509859.4</v>
      </c>
      <c r="I1173" s="376">
        <f>+'Հ3 Մաս 1'!H184</f>
        <v>1590570.9</v>
      </c>
      <c r="J1173" s="376">
        <f>+'Հ3 Մաս 1'!P184</f>
        <v>1979265.7</v>
      </c>
      <c r="K1173" s="376">
        <f>+'Հ3 Մաս 1'!Q184</f>
        <v>2366978.8650000002</v>
      </c>
      <c r="L1173" s="376">
        <f>+'Հ3 Մաս 1'!R184</f>
        <v>2366978.8650000002</v>
      </c>
    </row>
    <row r="1174" spans="1:12" ht="25.5">
      <c r="A1174" s="275" t="s">
        <v>1028</v>
      </c>
      <c r="B1174" s="275" t="s">
        <v>1140</v>
      </c>
      <c r="C1174" s="275" t="s">
        <v>1148</v>
      </c>
      <c r="D1174" s="292"/>
      <c r="E1174" s="307" t="s">
        <v>1133</v>
      </c>
      <c r="F1174" s="292" t="s">
        <v>1195</v>
      </c>
      <c r="G1174" s="302">
        <f t="shared" ref="G1174:I1174" si="636">+G1176</f>
        <v>32459.95</v>
      </c>
      <c r="H1174" s="312">
        <f t="shared" si="636"/>
        <v>45112.5</v>
      </c>
      <c r="I1174" s="312">
        <f t="shared" si="636"/>
        <v>43334.399999999994</v>
      </c>
      <c r="J1174" s="312">
        <f t="shared" ref="J1174:L1174" si="637">+J1176</f>
        <v>53334.400000000001</v>
      </c>
      <c r="K1174" s="312">
        <f t="shared" si="637"/>
        <v>43334.400000000001</v>
      </c>
      <c r="L1174" s="312">
        <f t="shared" si="637"/>
        <v>43334.400000000001</v>
      </c>
    </row>
    <row r="1175" spans="1:12">
      <c r="A1175" s="275"/>
      <c r="B1175" s="275"/>
      <c r="C1175" s="275"/>
      <c r="D1175" s="292"/>
      <c r="E1175" s="307"/>
      <c r="F1175" s="292" t="s">
        <v>73</v>
      </c>
      <c r="G1175" s="307"/>
      <c r="H1175" s="312"/>
      <c r="I1175" s="312"/>
      <c r="J1175" s="312"/>
      <c r="K1175" s="312"/>
      <c r="L1175" s="312"/>
    </row>
    <row r="1176" spans="1:12">
      <c r="A1176" s="275"/>
      <c r="B1176" s="275"/>
      <c r="C1176" s="275"/>
      <c r="D1176" s="292"/>
      <c r="E1176" s="307"/>
      <c r="F1176" s="323" t="s">
        <v>353</v>
      </c>
      <c r="G1176" s="309">
        <f t="shared" ref="G1176:I1176" si="638">+G1178</f>
        <v>32459.95</v>
      </c>
      <c r="H1176" s="312">
        <f t="shared" si="638"/>
        <v>45112.5</v>
      </c>
      <c r="I1176" s="312">
        <f t="shared" si="638"/>
        <v>43334.399999999994</v>
      </c>
      <c r="J1176" s="312">
        <f t="shared" ref="J1176:L1176" si="639">+J1178</f>
        <v>53334.400000000001</v>
      </c>
      <c r="K1176" s="312">
        <f t="shared" si="639"/>
        <v>43334.400000000001</v>
      </c>
      <c r="L1176" s="312">
        <f t="shared" si="639"/>
        <v>43334.400000000001</v>
      </c>
    </row>
    <row r="1177" spans="1:12" ht="25.5">
      <c r="A1177" s="275"/>
      <c r="B1177" s="275"/>
      <c r="C1177" s="275"/>
      <c r="D1177" s="292"/>
      <c r="E1177" s="307"/>
      <c r="F1177" s="292" t="s">
        <v>1032</v>
      </c>
      <c r="G1177" s="307"/>
      <c r="H1177" s="312"/>
      <c r="I1177" s="312"/>
      <c r="J1177" s="312"/>
      <c r="K1177" s="312"/>
      <c r="L1177" s="312"/>
    </row>
    <row r="1178" spans="1:12">
      <c r="A1178" s="275"/>
      <c r="B1178" s="275"/>
      <c r="C1178" s="275"/>
      <c r="D1178" s="292"/>
      <c r="E1178" s="307"/>
      <c r="F1178" s="292" t="s">
        <v>1033</v>
      </c>
      <c r="G1178" s="302">
        <f t="shared" ref="G1178:L1180" si="640">+G1179</f>
        <v>32459.95</v>
      </c>
      <c r="H1178" s="312">
        <f t="shared" si="640"/>
        <v>45112.5</v>
      </c>
      <c r="I1178" s="312">
        <f t="shared" si="640"/>
        <v>43334.399999999994</v>
      </c>
      <c r="J1178" s="312">
        <f t="shared" si="640"/>
        <v>53334.400000000001</v>
      </c>
      <c r="K1178" s="312">
        <f t="shared" si="640"/>
        <v>43334.400000000001</v>
      </c>
      <c r="L1178" s="312">
        <f t="shared" si="640"/>
        <v>43334.400000000001</v>
      </c>
    </row>
    <row r="1179" spans="1:12">
      <c r="A1179" s="275"/>
      <c r="B1179" s="275"/>
      <c r="C1179" s="275"/>
      <c r="D1179" s="292"/>
      <c r="E1179" s="307"/>
      <c r="F1179" s="292" t="s">
        <v>1034</v>
      </c>
      <c r="G1179" s="302">
        <f t="shared" si="640"/>
        <v>32459.95</v>
      </c>
      <c r="H1179" s="312">
        <f t="shared" si="640"/>
        <v>45112.5</v>
      </c>
      <c r="I1179" s="312">
        <f t="shared" si="640"/>
        <v>43334.399999999994</v>
      </c>
      <c r="J1179" s="312">
        <f t="shared" si="640"/>
        <v>53334.400000000001</v>
      </c>
      <c r="K1179" s="312">
        <f t="shared" si="640"/>
        <v>43334.400000000001</v>
      </c>
      <c r="L1179" s="312">
        <f t="shared" si="640"/>
        <v>43334.400000000001</v>
      </c>
    </row>
    <row r="1180" spans="1:12">
      <c r="A1180" s="275"/>
      <c r="B1180" s="275"/>
      <c r="C1180" s="275"/>
      <c r="D1180" s="292"/>
      <c r="E1180" s="307"/>
      <c r="F1180" s="292" t="s">
        <v>1035</v>
      </c>
      <c r="G1180" s="302">
        <f t="shared" si="640"/>
        <v>32459.95</v>
      </c>
      <c r="H1180" s="312">
        <f t="shared" si="640"/>
        <v>45112.5</v>
      </c>
      <c r="I1180" s="312">
        <f t="shared" si="640"/>
        <v>43334.399999999994</v>
      </c>
      <c r="J1180" s="312">
        <f t="shared" si="640"/>
        <v>53334.400000000001</v>
      </c>
      <c r="K1180" s="312">
        <f t="shared" si="640"/>
        <v>43334.400000000001</v>
      </c>
      <c r="L1180" s="312">
        <f t="shared" si="640"/>
        <v>43334.400000000001</v>
      </c>
    </row>
    <row r="1181" spans="1:12">
      <c r="A1181" s="275"/>
      <c r="B1181" s="275"/>
      <c r="C1181" s="275"/>
      <c r="D1181" s="292"/>
      <c r="E1181" s="307"/>
      <c r="F1181" s="292" t="s">
        <v>1036</v>
      </c>
      <c r="G1181" s="302">
        <f>+G1182+G1183</f>
        <v>32459.95</v>
      </c>
      <c r="H1181" s="312">
        <f t="shared" ref="H1181:I1181" si="641">+H1182+H1183</f>
        <v>45112.5</v>
      </c>
      <c r="I1181" s="312">
        <f t="shared" si="641"/>
        <v>43334.399999999994</v>
      </c>
      <c r="J1181" s="312">
        <f t="shared" ref="J1181:L1181" si="642">+J1182+J1183</f>
        <v>53334.400000000001</v>
      </c>
      <c r="K1181" s="312">
        <f t="shared" si="642"/>
        <v>43334.400000000001</v>
      </c>
      <c r="L1181" s="312">
        <f t="shared" si="642"/>
        <v>43334.400000000001</v>
      </c>
    </row>
    <row r="1182" spans="1:12" ht="25.5">
      <c r="A1182" s="329" t="s">
        <v>1028</v>
      </c>
      <c r="B1182" s="329" t="s">
        <v>1191</v>
      </c>
      <c r="C1182" s="329" t="s">
        <v>1140</v>
      </c>
      <c r="D1182" s="292"/>
      <c r="E1182" s="307"/>
      <c r="F1182" s="297" t="s">
        <v>1050</v>
      </c>
      <c r="G1182" s="302">
        <v>32459.95</v>
      </c>
      <c r="H1182" s="303">
        <f>+'Հ3 Մաս 1'!G185</f>
        <v>45112.5</v>
      </c>
      <c r="I1182" s="303">
        <v>6667.2</v>
      </c>
      <c r="J1182" s="330"/>
      <c r="K1182" s="330"/>
      <c r="L1182" s="330"/>
    </row>
    <row r="1183" spans="1:12">
      <c r="A1183" s="329"/>
      <c r="B1183" s="329"/>
      <c r="C1183" s="329"/>
      <c r="D1183" s="292"/>
      <c r="E1183" s="307"/>
      <c r="F1183" s="297" t="s">
        <v>1037</v>
      </c>
      <c r="G1183" s="302">
        <v>0</v>
      </c>
      <c r="H1183" s="303">
        <v>0</v>
      </c>
      <c r="I1183" s="303">
        <v>36667.199999999997</v>
      </c>
      <c r="J1183" s="330">
        <f>+'Հ3 Մաս 1'!P185</f>
        <v>53334.400000000001</v>
      </c>
      <c r="K1183" s="330">
        <f>+'Հ3 Մաս 1'!Q185</f>
        <v>43334.400000000001</v>
      </c>
      <c r="L1183" s="330">
        <f>+'Հ3 Մաս 1'!R185</f>
        <v>43334.400000000001</v>
      </c>
    </row>
    <row r="1184" spans="1:12">
      <c r="A1184" s="275" t="s">
        <v>1028</v>
      </c>
      <c r="B1184" s="275" t="s">
        <v>1191</v>
      </c>
      <c r="C1184" s="275" t="s">
        <v>1140</v>
      </c>
      <c r="D1184" s="292"/>
      <c r="E1184" s="307" t="s">
        <v>1045</v>
      </c>
      <c r="F1184" s="292" t="s">
        <v>1197</v>
      </c>
      <c r="G1184" s="302">
        <f t="shared" ref="G1184:I1184" si="643">+G1186</f>
        <v>36101.339999999997</v>
      </c>
      <c r="H1184" s="312">
        <f t="shared" si="643"/>
        <v>35623.040000000001</v>
      </c>
      <c r="I1184" s="312">
        <f t="shared" si="643"/>
        <v>36000</v>
      </c>
      <c r="J1184" s="312">
        <f t="shared" ref="J1184:L1184" si="644">+J1186</f>
        <v>36000</v>
      </c>
      <c r="K1184" s="312">
        <f t="shared" si="644"/>
        <v>36000</v>
      </c>
      <c r="L1184" s="312">
        <f t="shared" si="644"/>
        <v>36000</v>
      </c>
    </row>
    <row r="1185" spans="1:12">
      <c r="A1185" s="275"/>
      <c r="B1185" s="275"/>
      <c r="C1185" s="275"/>
      <c r="D1185" s="292"/>
      <c r="E1185" s="307"/>
      <c r="F1185" s="292" t="s">
        <v>73</v>
      </c>
      <c r="G1185" s="307"/>
      <c r="H1185" s="312"/>
      <c r="I1185" s="312"/>
      <c r="J1185" s="312"/>
      <c r="K1185" s="312"/>
      <c r="L1185" s="312"/>
    </row>
    <row r="1186" spans="1:12">
      <c r="A1186" s="275"/>
      <c r="B1186" s="275"/>
      <c r="C1186" s="275"/>
      <c r="D1186" s="292"/>
      <c r="E1186" s="307"/>
      <c r="F1186" s="323" t="s">
        <v>353</v>
      </c>
      <c r="G1186" s="309">
        <f t="shared" ref="G1186:I1186" si="645">+G1188</f>
        <v>36101.339999999997</v>
      </c>
      <c r="H1186" s="312">
        <f t="shared" si="645"/>
        <v>35623.040000000001</v>
      </c>
      <c r="I1186" s="312">
        <f t="shared" si="645"/>
        <v>36000</v>
      </c>
      <c r="J1186" s="312">
        <f t="shared" ref="J1186:L1186" si="646">+J1188</f>
        <v>36000</v>
      </c>
      <c r="K1186" s="312">
        <f t="shared" si="646"/>
        <v>36000</v>
      </c>
      <c r="L1186" s="312">
        <f t="shared" si="646"/>
        <v>36000</v>
      </c>
    </row>
    <row r="1187" spans="1:12" ht="25.5">
      <c r="A1187" s="275"/>
      <c r="B1187" s="275"/>
      <c r="C1187" s="275"/>
      <c r="D1187" s="292"/>
      <c r="E1187" s="307"/>
      <c r="F1187" s="292" t="s">
        <v>1032</v>
      </c>
      <c r="G1187" s="307"/>
      <c r="H1187" s="312"/>
      <c r="I1187" s="312"/>
      <c r="J1187" s="312"/>
      <c r="K1187" s="312"/>
      <c r="L1187" s="312"/>
    </row>
    <row r="1188" spans="1:12">
      <c r="A1188" s="275"/>
      <c r="B1188" s="275"/>
      <c r="C1188" s="275"/>
      <c r="D1188" s="292"/>
      <c r="E1188" s="307"/>
      <c r="F1188" s="292" t="s">
        <v>1033</v>
      </c>
      <c r="G1188" s="302">
        <f t="shared" ref="G1188:L1190" si="647">+G1189</f>
        <v>36101.339999999997</v>
      </c>
      <c r="H1188" s="312">
        <f t="shared" si="647"/>
        <v>35623.040000000001</v>
      </c>
      <c r="I1188" s="312">
        <f t="shared" si="647"/>
        <v>36000</v>
      </c>
      <c r="J1188" s="312">
        <f t="shared" si="647"/>
        <v>36000</v>
      </c>
      <c r="K1188" s="312">
        <f t="shared" si="647"/>
        <v>36000</v>
      </c>
      <c r="L1188" s="312">
        <f t="shared" si="647"/>
        <v>36000</v>
      </c>
    </row>
    <row r="1189" spans="1:12">
      <c r="A1189" s="275"/>
      <c r="B1189" s="275"/>
      <c r="C1189" s="275"/>
      <c r="D1189" s="292"/>
      <c r="E1189" s="307"/>
      <c r="F1189" s="292" t="s">
        <v>1034</v>
      </c>
      <c r="G1189" s="302">
        <f t="shared" si="647"/>
        <v>36101.339999999997</v>
      </c>
      <c r="H1189" s="312">
        <f t="shared" si="647"/>
        <v>35623.040000000001</v>
      </c>
      <c r="I1189" s="312">
        <f t="shared" si="647"/>
        <v>36000</v>
      </c>
      <c r="J1189" s="312">
        <f t="shared" si="647"/>
        <v>36000</v>
      </c>
      <c r="K1189" s="312">
        <f t="shared" si="647"/>
        <v>36000</v>
      </c>
      <c r="L1189" s="312">
        <f t="shared" si="647"/>
        <v>36000</v>
      </c>
    </row>
    <row r="1190" spans="1:12">
      <c r="A1190" s="275"/>
      <c r="B1190" s="275"/>
      <c r="C1190" s="275"/>
      <c r="D1190" s="292"/>
      <c r="E1190" s="307"/>
      <c r="F1190" s="292" t="s">
        <v>1035</v>
      </c>
      <c r="G1190" s="302">
        <f t="shared" si="647"/>
        <v>36101.339999999997</v>
      </c>
      <c r="H1190" s="312">
        <f t="shared" si="647"/>
        <v>35623.040000000001</v>
      </c>
      <c r="I1190" s="312">
        <f t="shared" si="647"/>
        <v>36000</v>
      </c>
      <c r="J1190" s="312">
        <f t="shared" si="647"/>
        <v>36000</v>
      </c>
      <c r="K1190" s="312">
        <f t="shared" si="647"/>
        <v>36000</v>
      </c>
      <c r="L1190" s="312">
        <f t="shared" si="647"/>
        <v>36000</v>
      </c>
    </row>
    <row r="1191" spans="1:12">
      <c r="A1191" s="275"/>
      <c r="B1191" s="275"/>
      <c r="C1191" s="275"/>
      <c r="D1191" s="292"/>
      <c r="E1191" s="307"/>
      <c r="F1191" s="292" t="s">
        <v>1036</v>
      </c>
      <c r="G1191" s="302">
        <f t="shared" ref="G1191:I1191" si="648">+G1192+G1193</f>
        <v>36101.339999999997</v>
      </c>
      <c r="H1191" s="312">
        <f t="shared" si="648"/>
        <v>35623.040000000001</v>
      </c>
      <c r="I1191" s="312">
        <f t="shared" si="648"/>
        <v>36000</v>
      </c>
      <c r="J1191" s="312">
        <f t="shared" ref="J1191:L1191" si="649">+J1192+J1193</f>
        <v>36000</v>
      </c>
      <c r="K1191" s="312">
        <f t="shared" si="649"/>
        <v>36000</v>
      </c>
      <c r="L1191" s="312">
        <f t="shared" si="649"/>
        <v>36000</v>
      </c>
    </row>
    <row r="1192" spans="1:12" ht="25.5">
      <c r="A1192" s="275"/>
      <c r="B1192" s="275"/>
      <c r="C1192" s="275"/>
      <c r="D1192" s="292"/>
      <c r="E1192" s="307"/>
      <c r="F1192" s="297" t="s">
        <v>1050</v>
      </c>
      <c r="G1192" s="302">
        <v>19135</v>
      </c>
      <c r="H1192" s="303">
        <v>17239.8</v>
      </c>
      <c r="I1192" s="303">
        <v>20000</v>
      </c>
      <c r="J1192" s="330">
        <v>20000</v>
      </c>
      <c r="K1192" s="330">
        <v>20000</v>
      </c>
      <c r="L1192" s="330">
        <v>20000</v>
      </c>
    </row>
    <row r="1193" spans="1:12">
      <c r="A1193" s="275"/>
      <c r="B1193" s="275"/>
      <c r="C1193" s="275"/>
      <c r="D1193" s="292"/>
      <c r="E1193" s="307"/>
      <c r="F1193" s="297" t="s">
        <v>1037</v>
      </c>
      <c r="G1193" s="302">
        <v>16966.34</v>
      </c>
      <c r="H1193" s="303">
        <v>18383.240000000002</v>
      </c>
      <c r="I1193" s="303">
        <v>16000</v>
      </c>
      <c r="J1193" s="330">
        <v>16000</v>
      </c>
      <c r="K1193" s="330">
        <v>16000</v>
      </c>
      <c r="L1193" s="330">
        <v>16000</v>
      </c>
    </row>
    <row r="1194" spans="1:12" ht="12.75" customHeight="1" outlineLevel="2">
      <c r="A1194" s="275" t="s">
        <v>1028</v>
      </c>
      <c r="B1194" s="275" t="s">
        <v>1140</v>
      </c>
      <c r="C1194" s="275" t="s">
        <v>1029</v>
      </c>
      <c r="D1194" s="292"/>
      <c r="E1194" s="307" t="s">
        <v>1081</v>
      </c>
      <c r="F1194" s="292" t="s">
        <v>1198</v>
      </c>
      <c r="G1194" s="302">
        <f t="shared" ref="G1194:I1194" si="650">+G1196</f>
        <v>10692.37</v>
      </c>
      <c r="H1194" s="312">
        <f t="shared" si="650"/>
        <v>11500.29</v>
      </c>
      <c r="I1194" s="312">
        <f t="shared" si="650"/>
        <v>0</v>
      </c>
      <c r="J1194" s="312">
        <f t="shared" ref="J1194:L1194" si="651">+J1196</f>
        <v>20000</v>
      </c>
      <c r="K1194" s="312">
        <f t="shared" si="651"/>
        <v>20000</v>
      </c>
      <c r="L1194" s="312">
        <f t="shared" si="651"/>
        <v>20000</v>
      </c>
    </row>
    <row r="1195" spans="1:12" ht="12.75" customHeight="1" outlineLevel="2">
      <c r="A1195" s="275"/>
      <c r="B1195" s="275"/>
      <c r="C1195" s="275"/>
      <c r="D1195" s="292"/>
      <c r="E1195" s="307"/>
      <c r="F1195" s="292" t="s">
        <v>73</v>
      </c>
      <c r="G1195" s="307"/>
      <c r="H1195" s="312"/>
      <c r="I1195" s="312"/>
      <c r="J1195" s="312"/>
      <c r="K1195" s="312"/>
      <c r="L1195" s="312"/>
    </row>
    <row r="1196" spans="1:12" ht="12.75" customHeight="1" outlineLevel="2">
      <c r="A1196" s="275"/>
      <c r="B1196" s="275"/>
      <c r="C1196" s="275"/>
      <c r="D1196" s="292"/>
      <c r="E1196" s="307"/>
      <c r="F1196" s="323" t="s">
        <v>353</v>
      </c>
      <c r="G1196" s="309">
        <f t="shared" ref="G1196:I1196" si="652">+G1198</f>
        <v>10692.37</v>
      </c>
      <c r="H1196" s="312">
        <f t="shared" si="652"/>
        <v>11500.29</v>
      </c>
      <c r="I1196" s="312">
        <f t="shared" si="652"/>
        <v>0</v>
      </c>
      <c r="J1196" s="312">
        <f t="shared" ref="J1196:L1196" si="653">+J1198</f>
        <v>20000</v>
      </c>
      <c r="K1196" s="312">
        <f t="shared" si="653"/>
        <v>20000</v>
      </c>
      <c r="L1196" s="312">
        <f t="shared" si="653"/>
        <v>20000</v>
      </c>
    </row>
    <row r="1197" spans="1:12" ht="12.75" customHeight="1" outlineLevel="2">
      <c r="A1197" s="275"/>
      <c r="B1197" s="275"/>
      <c r="C1197" s="275"/>
      <c r="D1197" s="292"/>
      <c r="E1197" s="307"/>
      <c r="F1197" s="292" t="s">
        <v>1032</v>
      </c>
      <c r="G1197" s="307"/>
      <c r="H1197" s="312"/>
      <c r="I1197" s="312"/>
      <c r="J1197" s="312"/>
      <c r="K1197" s="312"/>
      <c r="L1197" s="312"/>
    </row>
    <row r="1198" spans="1:12" ht="12.75" customHeight="1" outlineLevel="2">
      <c r="A1198" s="275"/>
      <c r="B1198" s="275"/>
      <c r="C1198" s="275"/>
      <c r="D1198" s="292"/>
      <c r="E1198" s="307"/>
      <c r="F1198" s="292" t="s">
        <v>1033</v>
      </c>
      <c r="G1198" s="302">
        <f t="shared" ref="G1198:L1201" si="654">+G1199</f>
        <v>10692.37</v>
      </c>
      <c r="H1198" s="312">
        <f t="shared" si="654"/>
        <v>11500.29</v>
      </c>
      <c r="I1198" s="312">
        <f t="shared" si="654"/>
        <v>0</v>
      </c>
      <c r="J1198" s="312">
        <f t="shared" si="654"/>
        <v>20000</v>
      </c>
      <c r="K1198" s="312">
        <f t="shared" si="654"/>
        <v>20000</v>
      </c>
      <c r="L1198" s="312">
        <f t="shared" si="654"/>
        <v>20000</v>
      </c>
    </row>
    <row r="1199" spans="1:12" ht="12.75" customHeight="1" outlineLevel="2">
      <c r="A1199" s="275"/>
      <c r="B1199" s="275"/>
      <c r="C1199" s="275"/>
      <c r="D1199" s="292"/>
      <c r="E1199" s="307"/>
      <c r="F1199" s="292" t="s">
        <v>1075</v>
      </c>
      <c r="G1199" s="302">
        <f t="shared" si="654"/>
        <v>10692.37</v>
      </c>
      <c r="H1199" s="312">
        <f t="shared" si="654"/>
        <v>11500.29</v>
      </c>
      <c r="I1199" s="312">
        <f t="shared" si="654"/>
        <v>0</v>
      </c>
      <c r="J1199" s="312">
        <f t="shared" si="654"/>
        <v>20000</v>
      </c>
      <c r="K1199" s="312">
        <f t="shared" si="654"/>
        <v>20000</v>
      </c>
      <c r="L1199" s="312">
        <f t="shared" si="654"/>
        <v>20000</v>
      </c>
    </row>
    <row r="1200" spans="1:12" ht="12.75" customHeight="1" outlineLevel="2">
      <c r="A1200" s="275"/>
      <c r="B1200" s="275"/>
      <c r="C1200" s="275"/>
      <c r="D1200" s="292"/>
      <c r="E1200" s="307"/>
      <c r="F1200" s="292" t="s">
        <v>1076</v>
      </c>
      <c r="G1200" s="302">
        <f t="shared" si="654"/>
        <v>10692.37</v>
      </c>
      <c r="H1200" s="312">
        <f t="shared" si="654"/>
        <v>11500.29</v>
      </c>
      <c r="I1200" s="312">
        <f t="shared" si="654"/>
        <v>0</v>
      </c>
      <c r="J1200" s="312">
        <f t="shared" si="654"/>
        <v>20000</v>
      </c>
      <c r="K1200" s="312">
        <f t="shared" si="654"/>
        <v>20000</v>
      </c>
      <c r="L1200" s="312">
        <f t="shared" si="654"/>
        <v>20000</v>
      </c>
    </row>
    <row r="1201" spans="1:12" ht="12.75" customHeight="1" outlineLevel="2">
      <c r="A1201" s="275"/>
      <c r="B1201" s="275"/>
      <c r="C1201" s="275"/>
      <c r="D1201" s="292"/>
      <c r="E1201" s="307"/>
      <c r="F1201" s="292" t="s">
        <v>1077</v>
      </c>
      <c r="G1201" s="302">
        <f t="shared" si="654"/>
        <v>10692.37</v>
      </c>
      <c r="H1201" s="312">
        <f t="shared" si="654"/>
        <v>11500.29</v>
      </c>
      <c r="I1201" s="312">
        <f t="shared" si="654"/>
        <v>0</v>
      </c>
      <c r="J1201" s="312">
        <f t="shared" si="654"/>
        <v>20000</v>
      </c>
      <c r="K1201" s="312">
        <f t="shared" si="654"/>
        <v>20000</v>
      </c>
      <c r="L1201" s="312">
        <f t="shared" si="654"/>
        <v>20000</v>
      </c>
    </row>
    <row r="1202" spans="1:12" ht="12.75" customHeight="1" outlineLevel="2">
      <c r="A1202" s="275"/>
      <c r="B1202" s="275"/>
      <c r="C1202" s="275"/>
      <c r="D1202" s="292"/>
      <c r="E1202" s="292"/>
      <c r="F1202" s="292" t="s">
        <v>1078</v>
      </c>
      <c r="G1202" s="288">
        <v>10692.37</v>
      </c>
      <c r="H1202" s="303">
        <f>+'Հ3 Մաս 1'!G187</f>
        <v>11500.29</v>
      </c>
      <c r="I1202" s="303">
        <f>+'Հ3 Մաս 1'!H187</f>
        <v>0</v>
      </c>
      <c r="J1202" s="503">
        <f>+'Հ3 Մաս 1'!P187</f>
        <v>20000</v>
      </c>
      <c r="K1202" s="503">
        <f>+'Հ3 Մաս 1'!Q187</f>
        <v>20000</v>
      </c>
      <c r="L1202" s="503">
        <f>+'Հ3 Մաս 1'!R187</f>
        <v>20000</v>
      </c>
    </row>
    <row r="1203" spans="1:12" s="272" customFormat="1">
      <c r="A1203" s="275" t="s">
        <v>1028</v>
      </c>
      <c r="B1203" s="275" t="s">
        <v>1140</v>
      </c>
      <c r="C1203" s="275" t="s">
        <v>1029</v>
      </c>
      <c r="D1203" s="292"/>
      <c r="E1203" s="292">
        <v>32002</v>
      </c>
      <c r="F1203" s="292" t="s">
        <v>1198</v>
      </c>
      <c r="G1203" s="288">
        <f t="shared" ref="G1203:I1203" si="655">+G1205</f>
        <v>4835.28</v>
      </c>
      <c r="H1203" s="312">
        <f t="shared" si="655"/>
        <v>3598</v>
      </c>
      <c r="I1203" s="312">
        <f t="shared" si="655"/>
        <v>0</v>
      </c>
      <c r="J1203" s="312">
        <f t="shared" ref="J1203:L1203" si="656">+J1205</f>
        <v>0</v>
      </c>
      <c r="K1203" s="312">
        <f t="shared" si="656"/>
        <v>0</v>
      </c>
      <c r="L1203" s="312">
        <f t="shared" si="656"/>
        <v>0</v>
      </c>
    </row>
    <row r="1204" spans="1:12" s="272" customFormat="1">
      <c r="A1204" s="275"/>
      <c r="B1204" s="275"/>
      <c r="C1204" s="275"/>
      <c r="D1204" s="292"/>
      <c r="E1204" s="292"/>
      <c r="F1204" s="292" t="s">
        <v>73</v>
      </c>
      <c r="G1204" s="292"/>
      <c r="H1204" s="312"/>
      <c r="I1204" s="312"/>
      <c r="J1204" s="312"/>
      <c r="K1204" s="312"/>
      <c r="L1204" s="312"/>
    </row>
    <row r="1205" spans="1:12" s="272" customFormat="1">
      <c r="A1205" s="275"/>
      <c r="B1205" s="275"/>
      <c r="C1205" s="275"/>
      <c r="D1205" s="292"/>
      <c r="E1205" s="292"/>
      <c r="F1205" s="323" t="s">
        <v>353</v>
      </c>
      <c r="G1205" s="295">
        <f t="shared" ref="G1205:I1205" si="657">+G1207</f>
        <v>4835.28</v>
      </c>
      <c r="H1205" s="312">
        <f t="shared" si="657"/>
        <v>3598</v>
      </c>
      <c r="I1205" s="312">
        <f t="shared" si="657"/>
        <v>0</v>
      </c>
      <c r="J1205" s="312">
        <f t="shared" ref="J1205:L1205" si="658">+J1207</f>
        <v>0</v>
      </c>
      <c r="K1205" s="312">
        <f t="shared" si="658"/>
        <v>0</v>
      </c>
      <c r="L1205" s="312">
        <f t="shared" si="658"/>
        <v>0</v>
      </c>
    </row>
    <row r="1206" spans="1:12" s="272" customFormat="1" ht="25.5">
      <c r="A1206" s="275"/>
      <c r="B1206" s="275"/>
      <c r="C1206" s="275"/>
      <c r="D1206" s="292"/>
      <c r="E1206" s="292"/>
      <c r="F1206" s="292" t="s">
        <v>1032</v>
      </c>
      <c r="G1206" s="292"/>
      <c r="H1206" s="312"/>
      <c r="I1206" s="312"/>
      <c r="J1206" s="312"/>
      <c r="K1206" s="312"/>
      <c r="L1206" s="312"/>
    </row>
    <row r="1207" spans="1:12" s="272" customFormat="1">
      <c r="A1207" s="275"/>
      <c r="B1207" s="275"/>
      <c r="C1207" s="275"/>
      <c r="D1207" s="292"/>
      <c r="E1207" s="292"/>
      <c r="F1207" s="292" t="s">
        <v>1033</v>
      </c>
      <c r="G1207" s="288">
        <f>+G1208+G1213</f>
        <v>4835.28</v>
      </c>
      <c r="H1207" s="312">
        <f t="shared" ref="G1207:L1211" si="659">+H1208</f>
        <v>3598</v>
      </c>
      <c r="I1207" s="312">
        <f t="shared" si="659"/>
        <v>0</v>
      </c>
      <c r="J1207" s="312">
        <f t="shared" si="659"/>
        <v>0</v>
      </c>
      <c r="K1207" s="312">
        <f t="shared" si="659"/>
        <v>0</v>
      </c>
      <c r="L1207" s="312">
        <f t="shared" si="659"/>
        <v>0</v>
      </c>
    </row>
    <row r="1208" spans="1:12" s="272" customFormat="1">
      <c r="A1208" s="275"/>
      <c r="B1208" s="275"/>
      <c r="C1208" s="275"/>
      <c r="D1208" s="292"/>
      <c r="E1208" s="292"/>
      <c r="F1208" s="292" t="s">
        <v>1034</v>
      </c>
      <c r="G1208" s="288">
        <f t="shared" si="659"/>
        <v>923.7</v>
      </c>
      <c r="H1208" s="312">
        <f t="shared" si="659"/>
        <v>3598</v>
      </c>
      <c r="I1208" s="312">
        <f t="shared" si="659"/>
        <v>0</v>
      </c>
      <c r="J1208" s="312">
        <f t="shared" si="659"/>
        <v>0</v>
      </c>
      <c r="K1208" s="312">
        <f t="shared" si="659"/>
        <v>0</v>
      </c>
      <c r="L1208" s="312">
        <f t="shared" si="659"/>
        <v>0</v>
      </c>
    </row>
    <row r="1209" spans="1:12" s="272" customFormat="1">
      <c r="A1209" s="275"/>
      <c r="B1209" s="275"/>
      <c r="C1209" s="275"/>
      <c r="D1209" s="292"/>
      <c r="E1209" s="292"/>
      <c r="F1209" s="292" t="s">
        <v>1035</v>
      </c>
      <c r="G1209" s="288">
        <f t="shared" si="659"/>
        <v>923.7</v>
      </c>
      <c r="H1209" s="312">
        <f t="shared" si="659"/>
        <v>3598</v>
      </c>
      <c r="I1209" s="312">
        <f t="shared" si="659"/>
        <v>0</v>
      </c>
      <c r="J1209" s="312">
        <f t="shared" si="659"/>
        <v>0</v>
      </c>
      <c r="K1209" s="312">
        <f t="shared" si="659"/>
        <v>0</v>
      </c>
      <c r="L1209" s="312">
        <f t="shared" si="659"/>
        <v>0</v>
      </c>
    </row>
    <row r="1210" spans="1:12" s="272" customFormat="1">
      <c r="A1210" s="275"/>
      <c r="B1210" s="275"/>
      <c r="C1210" s="275"/>
      <c r="D1210" s="292"/>
      <c r="E1210" s="292"/>
      <c r="F1210" s="292" t="s">
        <v>1036</v>
      </c>
      <c r="G1210" s="288">
        <f t="shared" si="659"/>
        <v>923.7</v>
      </c>
      <c r="H1210" s="312">
        <f t="shared" si="659"/>
        <v>3598</v>
      </c>
      <c r="I1210" s="312">
        <f t="shared" si="659"/>
        <v>0</v>
      </c>
      <c r="J1210" s="312">
        <f t="shared" si="659"/>
        <v>0</v>
      </c>
      <c r="K1210" s="312">
        <f t="shared" si="659"/>
        <v>0</v>
      </c>
      <c r="L1210" s="312">
        <f t="shared" si="659"/>
        <v>0</v>
      </c>
    </row>
    <row r="1211" spans="1:12" s="272" customFormat="1" ht="12.75" customHeight="1">
      <c r="A1211" s="275"/>
      <c r="B1211" s="275"/>
      <c r="C1211" s="275"/>
      <c r="D1211" s="292"/>
      <c r="E1211" s="292"/>
      <c r="F1211" s="269" t="s">
        <v>1117</v>
      </c>
      <c r="G1211" s="288">
        <f>+G1212</f>
        <v>923.7</v>
      </c>
      <c r="H1211" s="312">
        <f>+H1212</f>
        <v>3598</v>
      </c>
      <c r="I1211" s="312">
        <f t="shared" si="659"/>
        <v>0</v>
      </c>
      <c r="J1211" s="312">
        <f t="shared" si="659"/>
        <v>0</v>
      </c>
      <c r="K1211" s="312">
        <f t="shared" si="659"/>
        <v>0</v>
      </c>
      <c r="L1211" s="312">
        <f t="shared" si="659"/>
        <v>0</v>
      </c>
    </row>
    <row r="1212" spans="1:12" s="272" customFormat="1" ht="12.75" customHeight="1">
      <c r="A1212" s="275"/>
      <c r="B1212" s="275"/>
      <c r="C1212" s="275"/>
      <c r="D1212" s="292"/>
      <c r="E1212" s="292"/>
      <c r="F1212" s="292" t="s">
        <v>1118</v>
      </c>
      <c r="G1212" s="288">
        <v>923.7</v>
      </c>
      <c r="H1212" s="376">
        <f>+'Հ3 Մաս 1'!G188</f>
        <v>3598</v>
      </c>
      <c r="I1212" s="376">
        <f>+'Հ3 Մաս 1'!H188</f>
        <v>0</v>
      </c>
      <c r="J1212" s="376">
        <f>+'Հ3 Մաս 1'!P188</f>
        <v>0</v>
      </c>
      <c r="K1212" s="376">
        <f>+'Հ3 Մաս 1'!Q188</f>
        <v>0</v>
      </c>
      <c r="L1212" s="376">
        <f>+'Հ3 Մաս 1'!R188</f>
        <v>0</v>
      </c>
    </row>
    <row r="1213" spans="1:12" s="272" customFormat="1" ht="12.75" customHeight="1">
      <c r="A1213" s="275"/>
      <c r="B1213" s="275"/>
      <c r="C1213" s="275"/>
      <c r="D1213" s="292"/>
      <c r="E1213" s="292"/>
      <c r="F1213" s="292" t="s">
        <v>1075</v>
      </c>
      <c r="G1213" s="288">
        <f>+G1214</f>
        <v>3911.58</v>
      </c>
      <c r="H1213" s="312"/>
      <c r="I1213" s="312"/>
      <c r="J1213" s="312"/>
      <c r="K1213" s="312"/>
      <c r="L1213" s="312"/>
    </row>
    <row r="1214" spans="1:12" s="272" customFormat="1" ht="12.75" customHeight="1">
      <c r="A1214" s="275"/>
      <c r="B1214" s="275"/>
      <c r="C1214" s="275"/>
      <c r="D1214" s="292"/>
      <c r="E1214" s="292"/>
      <c r="F1214" s="292" t="s">
        <v>1076</v>
      </c>
      <c r="G1214" s="288">
        <f>+G1215</f>
        <v>3911.58</v>
      </c>
      <c r="H1214" s="312"/>
      <c r="I1214" s="312"/>
      <c r="J1214" s="312"/>
      <c r="K1214" s="312"/>
      <c r="L1214" s="312"/>
    </row>
    <row r="1215" spans="1:12" s="272" customFormat="1" ht="12.75" customHeight="1">
      <c r="A1215" s="275"/>
      <c r="B1215" s="275"/>
      <c r="C1215" s="275"/>
      <c r="D1215" s="292"/>
      <c r="E1215" s="292"/>
      <c r="F1215" s="292" t="s">
        <v>1079</v>
      </c>
      <c r="G1215" s="288">
        <f>+G1216</f>
        <v>3911.58</v>
      </c>
      <c r="H1215" s="312"/>
      <c r="I1215" s="312"/>
      <c r="J1215" s="312"/>
      <c r="K1215" s="312"/>
      <c r="L1215" s="312"/>
    </row>
    <row r="1216" spans="1:12" s="272" customFormat="1" ht="12.75" customHeight="1">
      <c r="A1216" s="275"/>
      <c r="B1216" s="275"/>
      <c r="C1216" s="275"/>
      <c r="D1216" s="292"/>
      <c r="E1216" s="292"/>
      <c r="F1216" s="292" t="s">
        <v>1080</v>
      </c>
      <c r="G1216" s="288">
        <v>3911.58</v>
      </c>
      <c r="H1216" s="312"/>
      <c r="I1216" s="312">
        <v>0</v>
      </c>
      <c r="J1216" s="312">
        <v>0</v>
      </c>
      <c r="K1216" s="312">
        <v>0</v>
      </c>
      <c r="L1216" s="312">
        <v>0</v>
      </c>
    </row>
    <row r="1217" spans="1:12" s="272" customFormat="1" ht="25.5">
      <c r="A1217" s="333"/>
      <c r="B1217" s="333"/>
      <c r="C1217" s="333"/>
      <c r="D1217" s="292"/>
      <c r="E1217" s="307" t="s">
        <v>1083</v>
      </c>
      <c r="F1217" s="320" t="s">
        <v>989</v>
      </c>
      <c r="G1217" s="302">
        <f t="shared" ref="G1217:H1217" si="660">+G1219</f>
        <v>0</v>
      </c>
      <c r="H1217" s="312">
        <f t="shared" si="660"/>
        <v>0</v>
      </c>
      <c r="I1217" s="312">
        <f>+I1219</f>
        <v>0</v>
      </c>
      <c r="J1217" s="312">
        <f>+J1219</f>
        <v>0</v>
      </c>
      <c r="K1217" s="312">
        <f>+K1219</f>
        <v>24000</v>
      </c>
      <c r="L1217" s="312">
        <f>+L1219</f>
        <v>24000</v>
      </c>
    </row>
    <row r="1218" spans="1:12" s="272" customFormat="1" ht="12.75" customHeight="1">
      <c r="A1218" s="275"/>
      <c r="B1218" s="275"/>
      <c r="C1218" s="275"/>
      <c r="D1218" s="292"/>
      <c r="E1218" s="307"/>
      <c r="F1218" s="276" t="s">
        <v>73</v>
      </c>
      <c r="G1218" s="288"/>
      <c r="H1218" s="312"/>
      <c r="I1218" s="312"/>
      <c r="J1218" s="312"/>
      <c r="K1218" s="312"/>
      <c r="L1218" s="312"/>
    </row>
    <row r="1219" spans="1:12" s="272" customFormat="1" ht="12.75" customHeight="1">
      <c r="A1219" s="275"/>
      <c r="B1219" s="275"/>
      <c r="C1219" s="275"/>
      <c r="D1219" s="292"/>
      <c r="E1219" s="307"/>
      <c r="F1219" s="276" t="s">
        <v>353</v>
      </c>
      <c r="G1219" s="288">
        <f t="shared" ref="G1219:H1219" si="661">+G1221</f>
        <v>0</v>
      </c>
      <c r="H1219" s="312">
        <f t="shared" si="661"/>
        <v>0</v>
      </c>
      <c r="I1219" s="312">
        <f>+I1221</f>
        <v>0</v>
      </c>
      <c r="J1219" s="312">
        <f>+J1221</f>
        <v>0</v>
      </c>
      <c r="K1219" s="312">
        <f>+K1221</f>
        <v>24000</v>
      </c>
      <c r="L1219" s="312">
        <f>+L1221</f>
        <v>24000</v>
      </c>
    </row>
    <row r="1220" spans="1:12" s="272" customFormat="1" ht="12.75" customHeight="1">
      <c r="A1220" s="275"/>
      <c r="B1220" s="275"/>
      <c r="C1220" s="275"/>
      <c r="D1220" s="292"/>
      <c r="E1220" s="307"/>
      <c r="F1220" s="276" t="s">
        <v>1032</v>
      </c>
      <c r="G1220" s="288"/>
      <c r="H1220" s="312"/>
      <c r="I1220" s="312"/>
      <c r="J1220" s="312"/>
      <c r="K1220" s="312"/>
      <c r="L1220" s="312"/>
    </row>
    <row r="1221" spans="1:12" s="272" customFormat="1" ht="12.75" customHeight="1">
      <c r="A1221" s="275"/>
      <c r="B1221" s="275"/>
      <c r="C1221" s="275"/>
      <c r="D1221" s="292"/>
      <c r="E1221" s="307"/>
      <c r="F1221" s="276" t="s">
        <v>1033</v>
      </c>
      <c r="G1221" s="288">
        <f t="shared" ref="G1221:L1225" si="662">+G1222</f>
        <v>0</v>
      </c>
      <c r="H1221" s="312">
        <f t="shared" si="662"/>
        <v>0</v>
      </c>
      <c r="I1221" s="312">
        <f t="shared" si="662"/>
        <v>0</v>
      </c>
      <c r="J1221" s="312">
        <f t="shared" si="662"/>
        <v>0</v>
      </c>
      <c r="K1221" s="312">
        <f t="shared" si="662"/>
        <v>24000</v>
      </c>
      <c r="L1221" s="312">
        <f t="shared" si="662"/>
        <v>24000</v>
      </c>
    </row>
    <row r="1222" spans="1:12" s="272" customFormat="1" ht="12.75" customHeight="1">
      <c r="A1222" s="275"/>
      <c r="B1222" s="275"/>
      <c r="C1222" s="275"/>
      <c r="D1222" s="292"/>
      <c r="E1222" s="307"/>
      <c r="F1222" s="276" t="s">
        <v>1034</v>
      </c>
      <c r="G1222" s="288">
        <f t="shared" si="662"/>
        <v>0</v>
      </c>
      <c r="H1222" s="312">
        <f t="shared" si="662"/>
        <v>0</v>
      </c>
      <c r="I1222" s="312">
        <f t="shared" si="662"/>
        <v>0</v>
      </c>
      <c r="J1222" s="312">
        <f t="shared" si="662"/>
        <v>0</v>
      </c>
      <c r="K1222" s="312">
        <f t="shared" si="662"/>
        <v>24000</v>
      </c>
      <c r="L1222" s="312">
        <f t="shared" si="662"/>
        <v>24000</v>
      </c>
    </row>
    <row r="1223" spans="1:12" s="272" customFormat="1" ht="12.75" customHeight="1">
      <c r="A1223" s="275"/>
      <c r="B1223" s="275"/>
      <c r="C1223" s="275"/>
      <c r="D1223" s="292"/>
      <c r="E1223" s="307"/>
      <c r="F1223" s="276" t="s">
        <v>1035</v>
      </c>
      <c r="G1223" s="288">
        <f t="shared" si="662"/>
        <v>0</v>
      </c>
      <c r="H1223" s="312">
        <f t="shared" si="662"/>
        <v>0</v>
      </c>
      <c r="I1223" s="312">
        <f t="shared" si="662"/>
        <v>0</v>
      </c>
      <c r="J1223" s="312">
        <f t="shared" si="662"/>
        <v>0</v>
      </c>
      <c r="K1223" s="312">
        <f t="shared" si="662"/>
        <v>24000</v>
      </c>
      <c r="L1223" s="312">
        <f t="shared" si="662"/>
        <v>24000</v>
      </c>
    </row>
    <row r="1224" spans="1:12" s="272" customFormat="1" ht="12.75" customHeight="1">
      <c r="A1224" s="275"/>
      <c r="B1224" s="275"/>
      <c r="C1224" s="275"/>
      <c r="D1224" s="292"/>
      <c r="E1224" s="307"/>
      <c r="F1224" s="276" t="s">
        <v>1036</v>
      </c>
      <c r="G1224" s="288">
        <f t="shared" si="662"/>
        <v>0</v>
      </c>
      <c r="H1224" s="312">
        <f t="shared" si="662"/>
        <v>0</v>
      </c>
      <c r="I1224" s="312">
        <f t="shared" si="662"/>
        <v>0</v>
      </c>
      <c r="J1224" s="312">
        <f t="shared" si="662"/>
        <v>0</v>
      </c>
      <c r="K1224" s="312">
        <f t="shared" si="662"/>
        <v>24000</v>
      </c>
      <c r="L1224" s="312">
        <f t="shared" si="662"/>
        <v>24000</v>
      </c>
    </row>
    <row r="1225" spans="1:12" s="272" customFormat="1" ht="12.75" customHeight="1">
      <c r="A1225" s="275"/>
      <c r="B1225" s="275"/>
      <c r="C1225" s="275"/>
      <c r="D1225" s="292"/>
      <c r="E1225" s="307"/>
      <c r="F1225" s="276" t="s">
        <v>1117</v>
      </c>
      <c r="G1225" s="288">
        <f t="shared" si="662"/>
        <v>0</v>
      </c>
      <c r="H1225" s="312">
        <f t="shared" si="662"/>
        <v>0</v>
      </c>
      <c r="I1225" s="312">
        <f t="shared" si="662"/>
        <v>0</v>
      </c>
      <c r="J1225" s="312">
        <f t="shared" si="662"/>
        <v>0</v>
      </c>
      <c r="K1225" s="312">
        <f t="shared" si="662"/>
        <v>24000</v>
      </c>
      <c r="L1225" s="312">
        <f t="shared" si="662"/>
        <v>24000</v>
      </c>
    </row>
    <row r="1226" spans="1:12" s="272" customFormat="1" ht="12.75" customHeight="1">
      <c r="A1226" s="275"/>
      <c r="B1226" s="275"/>
      <c r="C1226" s="275"/>
      <c r="D1226" s="292"/>
      <c r="E1226" s="307"/>
      <c r="F1226" s="276" t="s">
        <v>1118</v>
      </c>
      <c r="G1226" s="288">
        <v>0</v>
      </c>
      <c r="H1226" s="376">
        <f>+'Հ3 Մաս 1'!G189</f>
        <v>0</v>
      </c>
      <c r="I1226" s="376">
        <f>+'Հ3 Մաս 1'!H189</f>
        <v>0</v>
      </c>
      <c r="J1226" s="376">
        <f>+'Հ3 Մաս 1'!P189</f>
        <v>0</v>
      </c>
      <c r="K1226" s="376">
        <f>+'Հ3 Մաս 1'!Q189</f>
        <v>24000</v>
      </c>
      <c r="L1226" s="376">
        <f>+'Հ3 Մաս 1'!R189</f>
        <v>24000</v>
      </c>
    </row>
    <row r="1227" spans="1:12" s="287" customFormat="1" ht="25.5">
      <c r="A1227" s="283"/>
      <c r="B1227" s="283"/>
      <c r="C1227" s="283"/>
      <c r="D1227" s="283" t="s">
        <v>1199</v>
      </c>
      <c r="E1227" s="283"/>
      <c r="F1227" s="283" t="s">
        <v>1200</v>
      </c>
      <c r="G1227" s="284">
        <f>+G1230+G1267+G1300+G1301+G1302</f>
        <v>1898873.6599999997</v>
      </c>
      <c r="H1227" s="330">
        <f>+H1230+H1267+H1300+H1301+H1302+H1311+H1320</f>
        <v>2087479.82</v>
      </c>
      <c r="I1227" s="330">
        <f t="shared" ref="I1227:L1227" si="663">+I1230+I1267+I1300+I1301+I1302+I1311+I1320</f>
        <v>1884389.7999999998</v>
      </c>
      <c r="J1227" s="330">
        <f t="shared" si="663"/>
        <v>2304084.0299999998</v>
      </c>
      <c r="K1227" s="330">
        <f t="shared" si="663"/>
        <v>2481944.86</v>
      </c>
      <c r="L1227" s="330">
        <f t="shared" si="663"/>
        <v>2501155.86</v>
      </c>
    </row>
    <row r="1228" spans="1:12" s="272" customFormat="1">
      <c r="A1228" s="275"/>
      <c r="B1228" s="275"/>
      <c r="C1228" s="275"/>
      <c r="D1228" s="292"/>
      <c r="E1228" s="307"/>
      <c r="F1228" s="292" t="s">
        <v>1025</v>
      </c>
      <c r="G1228" s="302"/>
      <c r="H1228" s="312">
        <f>+'Հ3 Մաս 1'!G190</f>
        <v>2087479.81</v>
      </c>
      <c r="I1228" s="312">
        <f>+'Հ3 Մաս 1'!H190</f>
        <v>1884389.8</v>
      </c>
      <c r="J1228" s="312">
        <f>+'Հ3 Մաս 1'!P190</f>
        <v>2304084.0299999998</v>
      </c>
      <c r="K1228" s="312">
        <f>+'Հ3 Մաս 1'!Q190</f>
        <v>2481944.86</v>
      </c>
      <c r="L1228" s="312">
        <f>+'Հ3 Մաս 1'!R190</f>
        <v>2501155.86</v>
      </c>
    </row>
    <row r="1229" spans="1:12" s="272" customFormat="1">
      <c r="A1229" s="275"/>
      <c r="B1229" s="275"/>
      <c r="C1229" s="275"/>
      <c r="D1229" s="292"/>
      <c r="E1229" s="307"/>
      <c r="F1229" s="292"/>
      <c r="G1229" s="302"/>
      <c r="H1229" s="312">
        <f>+H1227-H1228</f>
        <v>1.0000000009313226E-2</v>
      </c>
      <c r="I1229" s="312">
        <f t="shared" ref="I1229:L1229" si="664">+I1227-I1228</f>
        <v>0</v>
      </c>
      <c r="J1229" s="312">
        <f t="shared" si="664"/>
        <v>0</v>
      </c>
      <c r="K1229" s="312">
        <f t="shared" si="664"/>
        <v>0</v>
      </c>
      <c r="L1229" s="312">
        <f t="shared" si="664"/>
        <v>0</v>
      </c>
    </row>
    <row r="1230" spans="1:12" s="272" customFormat="1" ht="38.25">
      <c r="A1230" s="275" t="s">
        <v>1169</v>
      </c>
      <c r="B1230" s="275" t="s">
        <v>1028</v>
      </c>
      <c r="C1230" s="275" t="s">
        <v>1029</v>
      </c>
      <c r="D1230" s="292"/>
      <c r="E1230" s="307" t="s">
        <v>1030</v>
      </c>
      <c r="F1230" s="307" t="s">
        <v>1201</v>
      </c>
      <c r="G1230" s="302">
        <f t="shared" ref="G1230:H1230" si="665">+G1232</f>
        <v>1762801.9999999998</v>
      </c>
      <c r="H1230" s="312">
        <f t="shared" si="665"/>
        <v>1939923.93</v>
      </c>
      <c r="I1230" s="312">
        <f>+I1232</f>
        <v>1770497.2999999998</v>
      </c>
      <c r="J1230" s="330">
        <f>+J1232</f>
        <v>2133992.7999999998</v>
      </c>
      <c r="K1230" s="330">
        <f t="shared" ref="K1230:L1230" si="666">+K1232</f>
        <v>2164146</v>
      </c>
      <c r="L1230" s="330">
        <f t="shared" si="666"/>
        <v>2183077.1</v>
      </c>
    </row>
    <row r="1231" spans="1:12" s="272" customFormat="1">
      <c r="A1231" s="275"/>
      <c r="B1231" s="275"/>
      <c r="C1231" s="275"/>
      <c r="D1231" s="292"/>
      <c r="E1231" s="307"/>
      <c r="F1231" s="292" t="s">
        <v>73</v>
      </c>
      <c r="G1231" s="307"/>
      <c r="H1231" s="312"/>
      <c r="I1231" s="312"/>
      <c r="J1231" s="425">
        <v>2183887.1</v>
      </c>
      <c r="K1231" s="425">
        <v>2203869.7999999998</v>
      </c>
      <c r="L1231" s="425">
        <v>2228545.7999999998</v>
      </c>
    </row>
    <row r="1232" spans="1:12" s="272" customFormat="1">
      <c r="A1232" s="275"/>
      <c r="B1232" s="275"/>
      <c r="C1232" s="275"/>
      <c r="D1232" s="292"/>
      <c r="E1232" s="307"/>
      <c r="F1232" s="323" t="s">
        <v>353</v>
      </c>
      <c r="G1232" s="309">
        <f t="shared" ref="G1232:I1232" si="667">+G1234</f>
        <v>1762801.9999999998</v>
      </c>
      <c r="H1232" s="312">
        <f t="shared" si="667"/>
        <v>1939923.93</v>
      </c>
      <c r="I1232" s="312">
        <f t="shared" si="667"/>
        <v>1770497.2999999998</v>
      </c>
      <c r="J1232" s="312">
        <f>+J1234</f>
        <v>2133992.7999999998</v>
      </c>
      <c r="K1232" s="312">
        <f t="shared" ref="K1232:L1232" si="668">+K1234</f>
        <v>2164146</v>
      </c>
      <c r="L1232" s="312">
        <f t="shared" si="668"/>
        <v>2183077.1</v>
      </c>
    </row>
    <row r="1233" spans="1:14" s="272" customFormat="1" ht="25.5">
      <c r="A1233" s="275"/>
      <c r="B1233" s="275"/>
      <c r="C1233" s="275"/>
      <c r="D1233" s="292"/>
      <c r="E1233" s="307"/>
      <c r="F1233" s="292" t="s">
        <v>1032</v>
      </c>
      <c r="G1233" s="307"/>
      <c r="H1233" s="312"/>
      <c r="I1233" s="312"/>
      <c r="J1233" s="312"/>
      <c r="K1233" s="312"/>
      <c r="L1233" s="312"/>
    </row>
    <row r="1234" spans="1:14" s="272" customFormat="1">
      <c r="A1234" s="275"/>
      <c r="B1234" s="275"/>
      <c r="C1234" s="275"/>
      <c r="D1234" s="292"/>
      <c r="E1234" s="307"/>
      <c r="F1234" s="292" t="s">
        <v>1033</v>
      </c>
      <c r="G1234" s="302">
        <f t="shared" ref="G1234:L1234" si="669">+G1235</f>
        <v>1762801.9999999998</v>
      </c>
      <c r="H1234" s="312">
        <f t="shared" si="669"/>
        <v>1939923.93</v>
      </c>
      <c r="I1234" s="312">
        <f t="shared" si="669"/>
        <v>1770497.2999999998</v>
      </c>
      <c r="J1234" s="312">
        <f>+J1235</f>
        <v>2133992.7999999998</v>
      </c>
      <c r="K1234" s="312">
        <f t="shared" si="669"/>
        <v>2164146</v>
      </c>
      <c r="L1234" s="312">
        <f t="shared" si="669"/>
        <v>2183077.1</v>
      </c>
    </row>
    <row r="1235" spans="1:14" s="272" customFormat="1">
      <c r="A1235" s="275"/>
      <c r="B1235" s="275"/>
      <c r="C1235" s="275"/>
      <c r="D1235" s="292"/>
      <c r="E1235" s="307"/>
      <c r="F1235" s="292" t="s">
        <v>1034</v>
      </c>
      <c r="G1235" s="302">
        <f t="shared" ref="G1235:I1235" si="670">+G1236+G1241+G1265</f>
        <v>1762801.9999999998</v>
      </c>
      <c r="H1235" s="312">
        <f t="shared" si="670"/>
        <v>1939923.93</v>
      </c>
      <c r="I1235" s="312">
        <f t="shared" si="670"/>
        <v>1770497.2999999998</v>
      </c>
      <c r="J1235" s="312">
        <f t="shared" ref="J1235:L1235" si="671">+J1236+J1241+J1265</f>
        <v>2133992.7999999998</v>
      </c>
      <c r="K1235" s="312">
        <f t="shared" si="671"/>
        <v>2164146</v>
      </c>
      <c r="L1235" s="312">
        <f t="shared" si="671"/>
        <v>2183077.1</v>
      </c>
    </row>
    <row r="1236" spans="1:14" s="272" customFormat="1">
      <c r="A1236" s="275"/>
      <c r="B1236" s="275"/>
      <c r="C1236" s="275"/>
      <c r="D1236" s="292"/>
      <c r="E1236" s="307"/>
      <c r="F1236" s="292" t="s">
        <v>1202</v>
      </c>
      <c r="G1236" s="302">
        <f t="shared" ref="G1236:L1236" si="672">+G1237</f>
        <v>1643002.64</v>
      </c>
      <c r="H1236" s="312">
        <f t="shared" si="672"/>
        <v>1838055.3599999999</v>
      </c>
      <c r="I1236" s="312">
        <f t="shared" si="672"/>
        <v>1631433.4</v>
      </c>
      <c r="J1236" s="312">
        <f t="shared" si="672"/>
        <v>1952365</v>
      </c>
      <c r="K1236" s="312">
        <f t="shared" si="672"/>
        <v>1982518.2</v>
      </c>
      <c r="L1236" s="312">
        <f t="shared" si="672"/>
        <v>2001449.3</v>
      </c>
    </row>
    <row r="1237" spans="1:14" s="272" customFormat="1">
      <c r="A1237" s="275"/>
      <c r="B1237" s="275"/>
      <c r="C1237" s="275"/>
      <c r="D1237" s="292"/>
      <c r="E1237" s="307"/>
      <c r="F1237" s="292" t="s">
        <v>1203</v>
      </c>
      <c r="G1237" s="302">
        <f t="shared" ref="G1237:I1237" si="673">+G1238+G1239+G1240</f>
        <v>1643002.64</v>
      </c>
      <c r="H1237" s="312">
        <f t="shared" si="673"/>
        <v>1838055.3599999999</v>
      </c>
      <c r="I1237" s="312">
        <f t="shared" si="673"/>
        <v>1631433.4</v>
      </c>
      <c r="J1237" s="312">
        <f t="shared" ref="J1237:L1237" si="674">+J1238+J1239+J1240</f>
        <v>1952365</v>
      </c>
      <c r="K1237" s="312">
        <f t="shared" si="674"/>
        <v>1982518.2</v>
      </c>
      <c r="L1237" s="312">
        <f t="shared" si="674"/>
        <v>2001449.3</v>
      </c>
    </row>
    <row r="1238" spans="1:14" s="272" customFormat="1">
      <c r="A1238" s="275"/>
      <c r="B1238" s="275"/>
      <c r="C1238" s="275"/>
      <c r="D1238" s="292"/>
      <c r="E1238" s="307">
        <v>4111</v>
      </c>
      <c r="F1238" s="334" t="s">
        <v>1204</v>
      </c>
      <c r="G1238" s="302">
        <v>1377658.8</v>
      </c>
      <c r="H1238" s="303">
        <v>1455568.26</v>
      </c>
      <c r="I1238" s="303">
        <v>1356278.4</v>
      </c>
      <c r="J1238" s="425">
        <v>1586269.2</v>
      </c>
      <c r="K1238" s="425">
        <v>1610872.3</v>
      </c>
      <c r="L1238" s="425">
        <v>1626146.7</v>
      </c>
      <c r="M1238" s="492">
        <v>0.15</v>
      </c>
      <c r="N1238" s="493">
        <f>+I1238-J1238</f>
        <v>-229990.80000000005</v>
      </c>
    </row>
    <row r="1239" spans="1:14" s="272" customFormat="1">
      <c r="A1239" s="275"/>
      <c r="B1239" s="275"/>
      <c r="C1239" s="275"/>
      <c r="D1239" s="292"/>
      <c r="E1239" s="307">
        <v>4112</v>
      </c>
      <c r="F1239" s="334" t="s">
        <v>1205</v>
      </c>
      <c r="G1239" s="302">
        <v>138386.94</v>
      </c>
      <c r="H1239" s="303">
        <v>262077.4</v>
      </c>
      <c r="I1239" s="303">
        <v>154745.29999999999</v>
      </c>
      <c r="J1239" s="425">
        <v>210505.1</v>
      </c>
      <c r="K1239" s="425">
        <v>213696.4</v>
      </c>
      <c r="L1239" s="425">
        <v>215799</v>
      </c>
      <c r="N1239" s="493">
        <f>+I1239-J1239</f>
        <v>-55759.800000000017</v>
      </c>
    </row>
    <row r="1240" spans="1:14" s="272" customFormat="1" ht="19.5" customHeight="1">
      <c r="A1240" s="275"/>
      <c r="B1240" s="275"/>
      <c r="C1240" s="275"/>
      <c r="D1240" s="292"/>
      <c r="E1240" s="307">
        <v>4113</v>
      </c>
      <c r="F1240" s="334" t="s">
        <v>1206</v>
      </c>
      <c r="G1240" s="302">
        <v>126956.9</v>
      </c>
      <c r="H1240" s="303">
        <v>120409.7</v>
      </c>
      <c r="I1240" s="303">
        <v>120409.7</v>
      </c>
      <c r="J1240" s="425">
        <v>155590.70000000001</v>
      </c>
      <c r="K1240" s="425">
        <v>157949.5</v>
      </c>
      <c r="L1240" s="425">
        <v>159503.6</v>
      </c>
      <c r="N1240" s="493">
        <f>+I1240-J1240</f>
        <v>-35181.000000000015</v>
      </c>
    </row>
    <row r="1241" spans="1:14" s="272" customFormat="1">
      <c r="A1241" s="275"/>
      <c r="B1241" s="275"/>
      <c r="C1241" s="275"/>
      <c r="D1241" s="292"/>
      <c r="E1241" s="307"/>
      <c r="F1241" s="292" t="s">
        <v>1040</v>
      </c>
      <c r="G1241" s="302">
        <f t="shared" ref="G1241:I1241" si="675">+G1242+G1247+G1250+G1257+G1260</f>
        <v>99991.700000000012</v>
      </c>
      <c r="H1241" s="312">
        <f t="shared" si="675"/>
        <v>98751.27</v>
      </c>
      <c r="I1241" s="312">
        <f t="shared" si="675"/>
        <v>139003.9</v>
      </c>
      <c r="J1241" s="312">
        <f t="shared" ref="J1241:L1241" si="676">+J1242+J1247+J1250+J1257+J1260</f>
        <v>181567.8</v>
      </c>
      <c r="K1241" s="312">
        <f t="shared" si="676"/>
        <v>181567.8</v>
      </c>
      <c r="L1241" s="312">
        <f t="shared" si="676"/>
        <v>181567.8</v>
      </c>
    </row>
    <row r="1242" spans="1:14" s="272" customFormat="1">
      <c r="A1242" s="275"/>
      <c r="B1242" s="275"/>
      <c r="C1242" s="275"/>
      <c r="D1242" s="292"/>
      <c r="E1242" s="307"/>
      <c r="F1242" s="292" t="s">
        <v>1207</v>
      </c>
      <c r="G1242" s="302">
        <f t="shared" ref="G1242:I1242" si="677">+G1243+G1244+G1245+G1246</f>
        <v>5602.51</v>
      </c>
      <c r="H1242" s="312">
        <f t="shared" si="677"/>
        <v>6224.28</v>
      </c>
      <c r="I1242" s="312">
        <f t="shared" si="677"/>
        <v>9825</v>
      </c>
      <c r="J1242" s="312">
        <f t="shared" ref="J1242:L1242" si="678">+J1243+J1244+J1245+J1246</f>
        <v>9825</v>
      </c>
      <c r="K1242" s="312">
        <f t="shared" si="678"/>
        <v>9825</v>
      </c>
      <c r="L1242" s="312">
        <f t="shared" si="678"/>
        <v>9825</v>
      </c>
    </row>
    <row r="1243" spans="1:14" s="272" customFormat="1">
      <c r="A1243" s="275"/>
      <c r="B1243" s="275"/>
      <c r="C1243" s="275"/>
      <c r="D1243" s="292"/>
      <c r="E1243" s="307">
        <v>4212</v>
      </c>
      <c r="F1243" s="334" t="s">
        <v>1208</v>
      </c>
      <c r="G1243" s="302"/>
      <c r="H1243" s="303"/>
      <c r="I1243" s="303">
        <v>50</v>
      </c>
      <c r="J1243" s="425">
        <v>50</v>
      </c>
      <c r="K1243" s="425">
        <v>50</v>
      </c>
      <c r="L1243" s="425">
        <v>50</v>
      </c>
    </row>
    <row r="1244" spans="1:14" s="272" customFormat="1">
      <c r="A1244" s="275"/>
      <c r="B1244" s="275"/>
      <c r="C1244" s="275"/>
      <c r="D1244" s="292"/>
      <c r="E1244" s="307">
        <v>4213</v>
      </c>
      <c r="F1244" s="334" t="s">
        <v>1209</v>
      </c>
      <c r="G1244" s="302"/>
      <c r="H1244" s="303"/>
      <c r="I1244" s="303">
        <v>300</v>
      </c>
      <c r="J1244" s="330"/>
      <c r="K1244" s="330"/>
      <c r="L1244" s="330"/>
    </row>
    <row r="1245" spans="1:14" s="272" customFormat="1">
      <c r="A1245" s="275"/>
      <c r="B1245" s="275"/>
      <c r="C1245" s="275"/>
      <c r="D1245" s="292"/>
      <c r="E1245" s="307">
        <v>4214</v>
      </c>
      <c r="F1245" s="334" t="s">
        <v>1210</v>
      </c>
      <c r="G1245" s="302">
        <v>5602.51</v>
      </c>
      <c r="H1245" s="303">
        <v>6182.28</v>
      </c>
      <c r="I1245" s="303">
        <v>9390</v>
      </c>
      <c r="J1245" s="425">
        <v>9690</v>
      </c>
      <c r="K1245" s="425">
        <v>9690</v>
      </c>
      <c r="L1245" s="425">
        <v>9690</v>
      </c>
    </row>
    <row r="1246" spans="1:14" s="272" customFormat="1">
      <c r="A1246" s="275"/>
      <c r="B1246" s="275"/>
      <c r="C1246" s="275"/>
      <c r="D1246" s="292"/>
      <c r="E1246" s="307">
        <v>4215</v>
      </c>
      <c r="F1246" s="334" t="s">
        <v>1211</v>
      </c>
      <c r="G1246" s="335"/>
      <c r="H1246" s="303">
        <v>42</v>
      </c>
      <c r="I1246" s="303">
        <v>85</v>
      </c>
      <c r="J1246" s="425">
        <v>85</v>
      </c>
      <c r="K1246" s="425">
        <v>85</v>
      </c>
      <c r="L1246" s="425">
        <v>85</v>
      </c>
    </row>
    <row r="1247" spans="1:14" s="272" customFormat="1">
      <c r="A1247" s="275"/>
      <c r="B1247" s="275"/>
      <c r="C1247" s="275"/>
      <c r="D1247" s="292"/>
      <c r="E1247" s="307"/>
      <c r="F1247" s="292" t="s">
        <v>1173</v>
      </c>
      <c r="G1247" s="302">
        <f t="shared" ref="G1247:I1247" si="679">+G1248+G1249</f>
        <v>53850.87</v>
      </c>
      <c r="H1247" s="312">
        <f t="shared" si="679"/>
        <v>53722.29</v>
      </c>
      <c r="I1247" s="312">
        <f t="shared" si="679"/>
        <v>50662.400000000001</v>
      </c>
      <c r="J1247" s="312">
        <f t="shared" ref="J1247:L1247" si="680">+J1248+J1249</f>
        <v>48852</v>
      </c>
      <c r="K1247" s="312">
        <f t="shared" si="680"/>
        <v>48852</v>
      </c>
      <c r="L1247" s="312">
        <f t="shared" si="680"/>
        <v>48852</v>
      </c>
    </row>
    <row r="1248" spans="1:14" s="272" customFormat="1">
      <c r="A1248" s="275"/>
      <c r="B1248" s="275"/>
      <c r="C1248" s="275"/>
      <c r="D1248" s="292"/>
      <c r="E1248" s="307">
        <v>4221</v>
      </c>
      <c r="F1248" s="334" t="s">
        <v>1212</v>
      </c>
      <c r="G1248" s="302">
        <v>13903.9</v>
      </c>
      <c r="H1248" s="303">
        <v>12438.4</v>
      </c>
      <c r="I1248" s="303">
        <v>16662.400000000001</v>
      </c>
      <c r="J1248" s="425">
        <v>16660</v>
      </c>
      <c r="K1248" s="425">
        <v>16660</v>
      </c>
      <c r="L1248" s="425">
        <v>16660</v>
      </c>
    </row>
    <row r="1249" spans="1:12" s="272" customFormat="1">
      <c r="A1249" s="275"/>
      <c r="B1249" s="275"/>
      <c r="C1249" s="275"/>
      <c r="D1249" s="292"/>
      <c r="E1249" s="307">
        <v>4222</v>
      </c>
      <c r="F1249" s="334" t="s">
        <v>1174</v>
      </c>
      <c r="G1249" s="302">
        <v>39946.97</v>
      </c>
      <c r="H1249" s="303">
        <v>41283.89</v>
      </c>
      <c r="I1249" s="303">
        <v>34000</v>
      </c>
      <c r="J1249" s="425">
        <v>32192</v>
      </c>
      <c r="K1249" s="425">
        <v>32192</v>
      </c>
      <c r="L1249" s="425">
        <v>32192</v>
      </c>
    </row>
    <row r="1250" spans="1:12" s="272" customFormat="1">
      <c r="A1250" s="275"/>
      <c r="B1250" s="275"/>
      <c r="C1250" s="275"/>
      <c r="D1250" s="292"/>
      <c r="E1250" s="307"/>
      <c r="F1250" s="292" t="s">
        <v>1056</v>
      </c>
      <c r="G1250" s="302">
        <f t="shared" ref="G1250:I1250" si="681">+G1251+G1252+G1253+G1254+G1255+G1256</f>
        <v>25211.37</v>
      </c>
      <c r="H1250" s="312">
        <f t="shared" si="681"/>
        <v>23729</v>
      </c>
      <c r="I1250" s="312">
        <f t="shared" si="681"/>
        <v>64881.1</v>
      </c>
      <c r="J1250" s="312">
        <f t="shared" ref="J1250:L1250" si="682">+J1251+J1252+J1253+J1254+J1255+J1256</f>
        <v>101360.59999999999</v>
      </c>
      <c r="K1250" s="312">
        <f t="shared" si="682"/>
        <v>101360.59999999999</v>
      </c>
      <c r="L1250" s="312">
        <f t="shared" si="682"/>
        <v>101360.59999999999</v>
      </c>
    </row>
    <row r="1251" spans="1:12" s="272" customFormat="1">
      <c r="A1251" s="275"/>
      <c r="B1251" s="275"/>
      <c r="C1251" s="275"/>
      <c r="D1251" s="292"/>
      <c r="E1251" s="307">
        <v>4232</v>
      </c>
      <c r="F1251" s="334" t="s">
        <v>1213</v>
      </c>
      <c r="G1251" s="335">
        <v>14194.06</v>
      </c>
      <c r="H1251" s="303">
        <v>11795</v>
      </c>
      <c r="I1251" s="312">
        <v>15468</v>
      </c>
      <c r="J1251" s="425">
        <v>18465.3</v>
      </c>
      <c r="K1251" s="425">
        <v>18465.3</v>
      </c>
      <c r="L1251" s="425">
        <v>18465.3</v>
      </c>
    </row>
    <row r="1252" spans="1:12">
      <c r="A1252" s="275"/>
      <c r="B1252" s="275"/>
      <c r="C1252" s="275"/>
      <c r="D1252" s="292"/>
      <c r="E1252" s="307">
        <v>4233</v>
      </c>
      <c r="F1252" s="334" t="s">
        <v>1214</v>
      </c>
      <c r="G1252" s="302">
        <v>881.5</v>
      </c>
      <c r="H1252" s="303">
        <v>444</v>
      </c>
      <c r="I1252" s="312">
        <v>720</v>
      </c>
      <c r="J1252" s="425">
        <v>864</v>
      </c>
      <c r="K1252" s="425">
        <v>864</v>
      </c>
      <c r="L1252" s="425">
        <v>864</v>
      </c>
    </row>
    <row r="1253" spans="1:12">
      <c r="A1253" s="275"/>
      <c r="B1253" s="275"/>
      <c r="C1253" s="275"/>
      <c r="D1253" s="292"/>
      <c r="E1253" s="307">
        <v>4234</v>
      </c>
      <c r="F1253" s="334" t="s">
        <v>1196</v>
      </c>
      <c r="G1253" s="335">
        <v>1338.6</v>
      </c>
      <c r="H1253" s="303">
        <v>1755.9</v>
      </c>
      <c r="I1253" s="312">
        <v>3976.1</v>
      </c>
      <c r="J1253" s="425">
        <v>6426.1</v>
      </c>
      <c r="K1253" s="425">
        <v>6426.1</v>
      </c>
      <c r="L1253" s="425">
        <v>6426.1</v>
      </c>
    </row>
    <row r="1254" spans="1:12" s="338" customFormat="1">
      <c r="A1254" s="336"/>
      <c r="B1254" s="336"/>
      <c r="C1254" s="336"/>
      <c r="D1254" s="337"/>
      <c r="E1254" s="307">
        <v>4235</v>
      </c>
      <c r="F1254" s="334" t="s">
        <v>1215</v>
      </c>
      <c r="G1254" s="335">
        <v>335</v>
      </c>
      <c r="H1254" s="303"/>
      <c r="I1254" s="312">
        <v>31144</v>
      </c>
      <c r="J1254" s="425">
        <v>61200</v>
      </c>
      <c r="K1254" s="425">
        <v>61200</v>
      </c>
      <c r="L1254" s="425">
        <v>61200</v>
      </c>
    </row>
    <row r="1255" spans="1:12">
      <c r="A1255" s="275"/>
      <c r="B1255" s="275"/>
      <c r="C1255" s="275"/>
      <c r="D1255" s="292"/>
      <c r="E1255" s="307">
        <v>4237</v>
      </c>
      <c r="F1255" s="334" t="s">
        <v>1216</v>
      </c>
      <c r="G1255" s="302">
        <v>4202.21</v>
      </c>
      <c r="H1255" s="303">
        <v>4908.12</v>
      </c>
      <c r="I1255" s="303">
        <v>4500</v>
      </c>
      <c r="J1255" s="425">
        <v>4500</v>
      </c>
      <c r="K1255" s="425">
        <v>4500</v>
      </c>
      <c r="L1255" s="425">
        <v>4500</v>
      </c>
    </row>
    <row r="1256" spans="1:12">
      <c r="A1256" s="275"/>
      <c r="B1256" s="275"/>
      <c r="C1256" s="275"/>
      <c r="D1256" s="292"/>
      <c r="E1256" s="307">
        <v>4239</v>
      </c>
      <c r="F1256" s="334" t="s">
        <v>1057</v>
      </c>
      <c r="G1256" s="302">
        <v>4260</v>
      </c>
      <c r="H1256" s="303">
        <v>4825.9799999999996</v>
      </c>
      <c r="I1256" s="303">
        <v>9073</v>
      </c>
      <c r="J1256" s="425">
        <v>9905.2000000000007</v>
      </c>
      <c r="K1256" s="425">
        <v>9905.2000000000007</v>
      </c>
      <c r="L1256" s="425">
        <v>9905.2000000000007</v>
      </c>
    </row>
    <row r="1257" spans="1:12">
      <c r="A1257" s="275"/>
      <c r="B1257" s="275"/>
      <c r="C1257" s="275"/>
      <c r="D1257" s="292"/>
      <c r="E1257" s="307"/>
      <c r="F1257" s="292" t="s">
        <v>1217</v>
      </c>
      <c r="G1257" s="302">
        <f t="shared" ref="G1257:I1257" si="683">+G1258+G1259</f>
        <v>4006.49</v>
      </c>
      <c r="H1257" s="312">
        <f t="shared" si="683"/>
        <v>4853.59</v>
      </c>
      <c r="I1257" s="312">
        <f t="shared" si="683"/>
        <v>4855.2</v>
      </c>
      <c r="J1257" s="312">
        <f t="shared" ref="J1257:L1257" si="684">+J1258+J1259</f>
        <v>9920</v>
      </c>
      <c r="K1257" s="312">
        <f t="shared" si="684"/>
        <v>9920</v>
      </c>
      <c r="L1257" s="312">
        <f t="shared" si="684"/>
        <v>9920</v>
      </c>
    </row>
    <row r="1258" spans="1:12">
      <c r="A1258" s="275"/>
      <c r="B1258" s="275"/>
      <c r="C1258" s="275"/>
      <c r="D1258" s="292"/>
      <c r="E1258" s="307">
        <v>4251</v>
      </c>
      <c r="F1258" s="334" t="s">
        <v>1218</v>
      </c>
      <c r="G1258" s="302"/>
      <c r="H1258" s="303">
        <v>4350</v>
      </c>
      <c r="I1258" s="303">
        <v>4411.2</v>
      </c>
      <c r="J1258" s="425">
        <v>8800</v>
      </c>
      <c r="K1258" s="425">
        <v>8800</v>
      </c>
      <c r="L1258" s="425">
        <v>8800</v>
      </c>
    </row>
    <row r="1259" spans="1:12">
      <c r="A1259" s="275"/>
      <c r="B1259" s="275"/>
      <c r="C1259" s="275"/>
      <c r="D1259" s="292"/>
      <c r="E1259" s="307">
        <v>4252</v>
      </c>
      <c r="F1259" s="334" t="s">
        <v>1219</v>
      </c>
      <c r="G1259" s="302">
        <v>4006.49</v>
      </c>
      <c r="H1259" s="303">
        <v>503.59</v>
      </c>
      <c r="I1259" s="303">
        <v>444</v>
      </c>
      <c r="J1259" s="425">
        <v>1120</v>
      </c>
      <c r="K1259" s="425">
        <v>1120</v>
      </c>
      <c r="L1259" s="425">
        <v>1120</v>
      </c>
    </row>
    <row r="1260" spans="1:12">
      <c r="A1260" s="275"/>
      <c r="B1260" s="275"/>
      <c r="C1260" s="275"/>
      <c r="D1260" s="292"/>
      <c r="E1260" s="307"/>
      <c r="F1260" s="292" t="s">
        <v>1041</v>
      </c>
      <c r="G1260" s="302">
        <f t="shared" ref="G1260:I1260" si="685">+G1261+G1262+G1263+G1264</f>
        <v>11320.460000000001</v>
      </c>
      <c r="H1260" s="312">
        <f t="shared" si="685"/>
        <v>10222.109999999999</v>
      </c>
      <c r="I1260" s="303">
        <f t="shared" si="685"/>
        <v>8780.2000000000007</v>
      </c>
      <c r="J1260" s="312">
        <f t="shared" ref="J1260:L1260" si="686">+J1261+J1262+J1263+J1264</f>
        <v>11610.2</v>
      </c>
      <c r="K1260" s="312">
        <f t="shared" si="686"/>
        <v>11610.2</v>
      </c>
      <c r="L1260" s="312">
        <f t="shared" si="686"/>
        <v>11610.2</v>
      </c>
    </row>
    <row r="1261" spans="1:12">
      <c r="A1261" s="275"/>
      <c r="B1261" s="275"/>
      <c r="C1261" s="275"/>
      <c r="D1261" s="292"/>
      <c r="E1261" s="307">
        <v>4261</v>
      </c>
      <c r="F1261" s="334" t="s">
        <v>1042</v>
      </c>
      <c r="G1261" s="302">
        <v>2805.47</v>
      </c>
      <c r="H1261" s="303">
        <v>5287.76</v>
      </c>
      <c r="I1261" s="303">
        <v>5380.2</v>
      </c>
      <c r="J1261" s="425">
        <v>5905.2</v>
      </c>
      <c r="K1261" s="425">
        <v>5905.2</v>
      </c>
      <c r="L1261" s="425">
        <v>5905.2</v>
      </c>
    </row>
    <row r="1262" spans="1:12">
      <c r="A1262" s="275"/>
      <c r="B1262" s="275"/>
      <c r="C1262" s="275"/>
      <c r="D1262" s="292"/>
      <c r="E1262" s="307">
        <v>4264</v>
      </c>
      <c r="F1262" s="334" t="s">
        <v>1220</v>
      </c>
      <c r="G1262" s="302">
        <v>7642.8</v>
      </c>
      <c r="H1262" s="303">
        <v>4466.2</v>
      </c>
      <c r="I1262" s="303">
        <v>910</v>
      </c>
      <c r="J1262" s="425">
        <v>2699.8</v>
      </c>
      <c r="K1262" s="425">
        <v>2699.8</v>
      </c>
      <c r="L1262" s="425">
        <v>2699.8</v>
      </c>
    </row>
    <row r="1263" spans="1:12">
      <c r="A1263" s="275"/>
      <c r="B1263" s="275"/>
      <c r="C1263" s="275"/>
      <c r="D1263" s="292"/>
      <c r="E1263" s="307">
        <v>4267</v>
      </c>
      <c r="F1263" s="334" t="s">
        <v>1221</v>
      </c>
      <c r="G1263" s="302">
        <v>872.19</v>
      </c>
      <c r="H1263" s="303">
        <v>468.15</v>
      </c>
      <c r="I1263" s="303">
        <v>1190</v>
      </c>
      <c r="J1263" s="425">
        <v>1505.2</v>
      </c>
      <c r="K1263" s="425">
        <v>1505.2</v>
      </c>
      <c r="L1263" s="425">
        <v>1505.2</v>
      </c>
    </row>
    <row r="1264" spans="1:12">
      <c r="A1264" s="275"/>
      <c r="B1264" s="275"/>
      <c r="C1264" s="275"/>
      <c r="D1264" s="292"/>
      <c r="E1264" s="307">
        <v>4269</v>
      </c>
      <c r="F1264" s="334" t="s">
        <v>1222</v>
      </c>
      <c r="G1264" s="335"/>
      <c r="H1264" s="312"/>
      <c r="I1264" s="303">
        <v>1300</v>
      </c>
      <c r="J1264" s="425">
        <v>1500</v>
      </c>
      <c r="K1264" s="425">
        <v>1500</v>
      </c>
      <c r="L1264" s="425">
        <v>1500</v>
      </c>
    </row>
    <row r="1265" spans="1:12">
      <c r="A1265" s="275"/>
      <c r="B1265" s="275"/>
      <c r="C1265" s="275"/>
      <c r="D1265" s="292"/>
      <c r="E1265" s="307"/>
      <c r="F1265" s="292" t="s">
        <v>1223</v>
      </c>
      <c r="G1265" s="302">
        <f t="shared" ref="G1265:L1265" si="687">+G1266</f>
        <v>19807.66</v>
      </c>
      <c r="H1265" s="312">
        <f>+H1266</f>
        <v>3117.3</v>
      </c>
      <c r="I1265" s="312">
        <f t="shared" si="687"/>
        <v>60</v>
      </c>
      <c r="J1265" s="312">
        <f t="shared" si="687"/>
        <v>60</v>
      </c>
      <c r="K1265" s="312">
        <f t="shared" si="687"/>
        <v>60</v>
      </c>
      <c r="L1265" s="312">
        <f t="shared" si="687"/>
        <v>60</v>
      </c>
    </row>
    <row r="1266" spans="1:12" ht="25.5">
      <c r="A1266" s="275"/>
      <c r="B1266" s="275"/>
      <c r="C1266" s="275"/>
      <c r="D1266" s="292"/>
      <c r="E1266" s="307">
        <v>4823</v>
      </c>
      <c r="F1266" s="334" t="s">
        <v>1224</v>
      </c>
      <c r="G1266" s="339">
        <v>19807.66</v>
      </c>
      <c r="H1266" s="303">
        <v>3117.3</v>
      </c>
      <c r="I1266" s="303">
        <v>60</v>
      </c>
      <c r="J1266" s="425">
        <v>60</v>
      </c>
      <c r="K1266" s="425">
        <v>60</v>
      </c>
      <c r="L1266" s="425">
        <v>60</v>
      </c>
    </row>
    <row r="1267" spans="1:12" ht="25.5">
      <c r="A1267" s="275" t="s">
        <v>1169</v>
      </c>
      <c r="B1267" s="275" t="s">
        <v>1028</v>
      </c>
      <c r="C1267" s="275" t="s">
        <v>1029</v>
      </c>
      <c r="D1267" s="292"/>
      <c r="E1267" s="307" t="s">
        <v>1038</v>
      </c>
      <c r="F1267" s="307" t="s">
        <v>1225</v>
      </c>
      <c r="G1267" s="302">
        <f t="shared" ref="G1267:H1267" si="688">+G1269</f>
        <v>112445.86</v>
      </c>
      <c r="H1267" s="312">
        <f t="shared" si="688"/>
        <v>110051.7</v>
      </c>
      <c r="I1267" s="312">
        <f>+I1269</f>
        <v>113892.50000000001</v>
      </c>
      <c r="J1267" s="330">
        <f>+J1269</f>
        <v>117964.20000000001</v>
      </c>
      <c r="K1267" s="330">
        <f t="shared" ref="K1267:L1267" si="689">+K1269</f>
        <v>118590.39999999999</v>
      </c>
      <c r="L1267" s="330">
        <f t="shared" si="689"/>
        <v>118870.29999999999</v>
      </c>
    </row>
    <row r="1268" spans="1:12" s="272" customFormat="1">
      <c r="A1268" s="275"/>
      <c r="B1268" s="275"/>
      <c r="C1268" s="275"/>
      <c r="D1268" s="292"/>
      <c r="E1268" s="307"/>
      <c r="F1268" s="292" t="s">
        <v>73</v>
      </c>
      <c r="G1268" s="307"/>
      <c r="H1268" s="312"/>
      <c r="I1268" s="312"/>
      <c r="J1268" s="312">
        <v>131396.91684000002</v>
      </c>
      <c r="K1268" s="312">
        <v>132326.93644000002</v>
      </c>
      <c r="L1268" s="312">
        <v>132650.75304000004</v>
      </c>
    </row>
    <row r="1269" spans="1:12" s="272" customFormat="1">
      <c r="A1269" s="275"/>
      <c r="B1269" s="275"/>
      <c r="C1269" s="275"/>
      <c r="D1269" s="292"/>
      <c r="E1269" s="307"/>
      <c r="F1269" s="323" t="s">
        <v>353</v>
      </c>
      <c r="G1269" s="309">
        <f t="shared" ref="G1269:I1269" si="690">+G1271</f>
        <v>112445.86</v>
      </c>
      <c r="H1269" s="312">
        <f t="shared" si="690"/>
        <v>110051.7</v>
      </c>
      <c r="I1269" s="312">
        <f t="shared" si="690"/>
        <v>113892.50000000001</v>
      </c>
      <c r="J1269" s="312">
        <f>+J1271</f>
        <v>117964.20000000001</v>
      </c>
      <c r="K1269" s="312">
        <f t="shared" ref="K1269:L1269" si="691">+K1271</f>
        <v>118590.39999999999</v>
      </c>
      <c r="L1269" s="312">
        <f t="shared" si="691"/>
        <v>118870.29999999999</v>
      </c>
    </row>
    <row r="1270" spans="1:12" s="272" customFormat="1" ht="19.5" customHeight="1">
      <c r="A1270" s="275"/>
      <c r="B1270" s="275"/>
      <c r="C1270" s="275"/>
      <c r="D1270" s="292"/>
      <c r="E1270" s="307"/>
      <c r="F1270" s="292" t="s">
        <v>1032</v>
      </c>
      <c r="G1270" s="307"/>
      <c r="H1270" s="312"/>
      <c r="I1270" s="312"/>
      <c r="J1270" s="312"/>
      <c r="K1270" s="312"/>
      <c r="L1270" s="312"/>
    </row>
    <row r="1271" spans="1:12" s="272" customFormat="1">
      <c r="A1271" s="275"/>
      <c r="B1271" s="275"/>
      <c r="C1271" s="275"/>
      <c r="D1271" s="292"/>
      <c r="E1271" s="307"/>
      <c r="F1271" s="292" t="s">
        <v>1033</v>
      </c>
      <c r="G1271" s="302">
        <f>+G1272+G1298</f>
        <v>112445.86</v>
      </c>
      <c r="H1271" s="312">
        <f t="shared" ref="H1271:I1271" si="692">+H1272+H1298</f>
        <v>110051.7</v>
      </c>
      <c r="I1271" s="312">
        <f t="shared" si="692"/>
        <v>113892.50000000001</v>
      </c>
      <c r="J1271" s="312">
        <f t="shared" ref="J1271:L1271" si="693">+J1272+J1298</f>
        <v>117964.20000000001</v>
      </c>
      <c r="K1271" s="312">
        <f t="shared" si="693"/>
        <v>118590.39999999999</v>
      </c>
      <c r="L1271" s="312">
        <f t="shared" si="693"/>
        <v>118870.29999999999</v>
      </c>
    </row>
    <row r="1272" spans="1:12" s="272" customFormat="1">
      <c r="A1272" s="275"/>
      <c r="B1272" s="275"/>
      <c r="C1272" s="275"/>
      <c r="D1272" s="292"/>
      <c r="E1272" s="307"/>
      <c r="F1272" s="292" t="s">
        <v>1034</v>
      </c>
      <c r="G1272" s="302">
        <f t="shared" ref="G1272:I1272" si="694">+G1273+G1278</f>
        <v>112260.86</v>
      </c>
      <c r="H1272" s="312">
        <f t="shared" si="694"/>
        <v>109921.7</v>
      </c>
      <c r="I1272" s="312">
        <f t="shared" si="694"/>
        <v>113892.50000000001</v>
      </c>
      <c r="J1272" s="312">
        <f t="shared" ref="J1272:L1272" si="695">+J1273+J1278</f>
        <v>117964.20000000001</v>
      </c>
      <c r="K1272" s="312">
        <f t="shared" si="695"/>
        <v>118590.39999999999</v>
      </c>
      <c r="L1272" s="312">
        <f t="shared" si="695"/>
        <v>118870.29999999999</v>
      </c>
    </row>
    <row r="1273" spans="1:12" s="272" customFormat="1">
      <c r="A1273" s="275"/>
      <c r="B1273" s="275"/>
      <c r="C1273" s="275"/>
      <c r="D1273" s="292"/>
      <c r="E1273" s="307"/>
      <c r="F1273" s="292" t="s">
        <v>1202</v>
      </c>
      <c r="G1273" s="302">
        <f t="shared" ref="G1273:L1273" si="696">+G1274</f>
        <v>108592.83</v>
      </c>
      <c r="H1273" s="312">
        <f t="shared" si="696"/>
        <v>104703.28</v>
      </c>
      <c r="I1273" s="312">
        <f t="shared" si="696"/>
        <v>107063.70000000001</v>
      </c>
      <c r="J1273" s="312">
        <f t="shared" si="696"/>
        <v>107707.6</v>
      </c>
      <c r="K1273" s="312">
        <f t="shared" si="696"/>
        <v>108333.8</v>
      </c>
      <c r="L1273" s="312">
        <f t="shared" si="696"/>
        <v>108613.7</v>
      </c>
    </row>
    <row r="1274" spans="1:12" s="272" customFormat="1">
      <c r="A1274" s="275"/>
      <c r="B1274" s="275"/>
      <c r="C1274" s="275"/>
      <c r="D1274" s="292"/>
      <c r="E1274" s="307"/>
      <c r="F1274" s="292" t="s">
        <v>1203</v>
      </c>
      <c r="G1274" s="302">
        <f t="shared" ref="G1274:I1274" si="697">+G1275+G1276+G1277</f>
        <v>108592.83</v>
      </c>
      <c r="H1274" s="312">
        <f t="shared" si="697"/>
        <v>104703.28</v>
      </c>
      <c r="I1274" s="312">
        <f t="shared" si="697"/>
        <v>107063.70000000001</v>
      </c>
      <c r="J1274" s="312">
        <f t="shared" ref="J1274:L1274" si="698">+J1275+J1276+J1277</f>
        <v>107707.6</v>
      </c>
      <c r="K1274" s="312">
        <f t="shared" si="698"/>
        <v>108333.8</v>
      </c>
      <c r="L1274" s="312">
        <f t="shared" si="698"/>
        <v>108613.7</v>
      </c>
    </row>
    <row r="1275" spans="1:12" s="272" customFormat="1">
      <c r="A1275" s="275"/>
      <c r="B1275" s="275"/>
      <c r="C1275" s="275"/>
      <c r="D1275" s="292"/>
      <c r="E1275" s="307">
        <v>4111</v>
      </c>
      <c r="F1275" s="334" t="s">
        <v>1204</v>
      </c>
      <c r="G1275" s="302">
        <v>88615</v>
      </c>
      <c r="H1275" s="303">
        <v>86654.81</v>
      </c>
      <c r="I1275" s="312">
        <v>84472.3</v>
      </c>
      <c r="J1275" s="425">
        <v>89756.3</v>
      </c>
      <c r="K1275" s="425">
        <v>90278.2</v>
      </c>
      <c r="L1275" s="425">
        <v>90511.4</v>
      </c>
    </row>
    <row r="1276" spans="1:12" s="272" customFormat="1">
      <c r="A1276" s="275"/>
      <c r="B1276" s="275"/>
      <c r="C1276" s="275"/>
      <c r="D1276" s="292"/>
      <c r="E1276" s="307">
        <v>4112</v>
      </c>
      <c r="F1276" s="334" t="s">
        <v>1205</v>
      </c>
      <c r="G1276" s="302">
        <v>15315.63</v>
      </c>
      <c r="H1276" s="303">
        <v>12027.37</v>
      </c>
      <c r="I1276" s="312">
        <v>16570.3</v>
      </c>
      <c r="J1276" s="425">
        <v>10322</v>
      </c>
      <c r="K1276" s="425">
        <v>10382</v>
      </c>
      <c r="L1276" s="425">
        <v>10408.799999999999</v>
      </c>
    </row>
    <row r="1277" spans="1:12" s="272" customFormat="1">
      <c r="A1277" s="275"/>
      <c r="B1277" s="275"/>
      <c r="C1277" s="275"/>
      <c r="D1277" s="292"/>
      <c r="E1277" s="307">
        <v>4113</v>
      </c>
      <c r="F1277" s="334" t="s">
        <v>1206</v>
      </c>
      <c r="G1277" s="302">
        <v>4662.2</v>
      </c>
      <c r="H1277" s="303">
        <v>6021.1</v>
      </c>
      <c r="I1277" s="312">
        <v>6021.1</v>
      </c>
      <c r="J1277" s="425">
        <v>7629.3</v>
      </c>
      <c r="K1277" s="425">
        <v>7673.6</v>
      </c>
      <c r="L1277" s="425">
        <v>7693.5</v>
      </c>
    </row>
    <row r="1278" spans="1:12" s="272" customFormat="1">
      <c r="A1278" s="275"/>
      <c r="B1278" s="275"/>
      <c r="C1278" s="275"/>
      <c r="D1278" s="292"/>
      <c r="E1278" s="307"/>
      <c r="F1278" s="292" t="s">
        <v>1040</v>
      </c>
      <c r="G1278" s="302">
        <f t="shared" ref="G1278:H1278" si="699">+G1279+G1283+G1286+G1290+G1292+G1295</f>
        <v>3668.0299999999997</v>
      </c>
      <c r="H1278" s="312">
        <f t="shared" si="699"/>
        <v>5218.42</v>
      </c>
      <c r="I1278" s="312">
        <f>+I1279+I1283+I1286+I1290+I1292+I1295</f>
        <v>6828.8</v>
      </c>
      <c r="J1278" s="312">
        <f>+J1279+J1283+J1286+J1290+J1292+J1295</f>
        <v>10256.599999999999</v>
      </c>
      <c r="K1278" s="312">
        <f>+K1279+K1283+K1286+K1290+K1292+K1295</f>
        <v>10256.599999999999</v>
      </c>
      <c r="L1278" s="312">
        <f>+L1279+L1283+L1286+L1290+L1292+L1295</f>
        <v>10256.599999999999</v>
      </c>
    </row>
    <row r="1279" spans="1:12" s="272" customFormat="1">
      <c r="A1279" s="275"/>
      <c r="B1279" s="275"/>
      <c r="C1279" s="275"/>
      <c r="D1279" s="292"/>
      <c r="E1279" s="307"/>
      <c r="F1279" s="292" t="s">
        <v>1207</v>
      </c>
      <c r="G1279" s="302">
        <f t="shared" ref="G1279:I1279" si="700">+G1280+G1281+G1282</f>
        <v>1357.84</v>
      </c>
      <c r="H1279" s="312">
        <f t="shared" si="700"/>
        <v>1360.69</v>
      </c>
      <c r="I1279" s="312">
        <f t="shared" si="700"/>
        <v>2209</v>
      </c>
      <c r="J1279" s="312">
        <f t="shared" ref="J1279:L1279" si="701">+J1280+J1281+J1282</f>
        <v>2209</v>
      </c>
      <c r="K1279" s="312">
        <f t="shared" si="701"/>
        <v>2209</v>
      </c>
      <c r="L1279" s="312">
        <f t="shared" si="701"/>
        <v>2209</v>
      </c>
    </row>
    <row r="1280" spans="1:12" s="272" customFormat="1">
      <c r="A1280" s="275"/>
      <c r="B1280" s="275"/>
      <c r="C1280" s="275"/>
      <c r="D1280" s="292"/>
      <c r="E1280" s="307">
        <v>4212</v>
      </c>
      <c r="F1280" s="334" t="s">
        <v>1208</v>
      </c>
      <c r="G1280" s="302">
        <v>998.93</v>
      </c>
      <c r="H1280" s="303">
        <v>1023.55</v>
      </c>
      <c r="I1280" s="312">
        <v>1248.2</v>
      </c>
      <c r="J1280" s="425">
        <v>1248.2</v>
      </c>
      <c r="K1280" s="425">
        <v>1248.2</v>
      </c>
      <c r="L1280" s="425">
        <v>1248.2</v>
      </c>
    </row>
    <row r="1281" spans="1:12" s="272" customFormat="1">
      <c r="A1281" s="275"/>
      <c r="B1281" s="275"/>
      <c r="C1281" s="275"/>
      <c r="D1281" s="292"/>
      <c r="E1281" s="307">
        <v>4213</v>
      </c>
      <c r="F1281" s="334" t="s">
        <v>1209</v>
      </c>
      <c r="G1281" s="302">
        <v>15.64</v>
      </c>
      <c r="H1281" s="303">
        <v>13.43</v>
      </c>
      <c r="I1281" s="312">
        <v>35.200000000000003</v>
      </c>
      <c r="J1281" s="425">
        <v>35.200000000000003</v>
      </c>
      <c r="K1281" s="425">
        <v>35.200000000000003</v>
      </c>
      <c r="L1281" s="425">
        <v>35.200000000000003</v>
      </c>
    </row>
    <row r="1282" spans="1:12" s="272" customFormat="1">
      <c r="A1282" s="275"/>
      <c r="B1282" s="275"/>
      <c r="C1282" s="275"/>
      <c r="D1282" s="292"/>
      <c r="E1282" s="307">
        <v>4214</v>
      </c>
      <c r="F1282" s="334" t="s">
        <v>1210</v>
      </c>
      <c r="G1282" s="302">
        <v>343.27</v>
      </c>
      <c r="H1282" s="303">
        <v>323.70999999999998</v>
      </c>
      <c r="I1282" s="312">
        <v>925.6</v>
      </c>
      <c r="J1282" s="425">
        <v>925.6</v>
      </c>
      <c r="K1282" s="425">
        <v>925.6</v>
      </c>
      <c r="L1282" s="425">
        <v>925.6</v>
      </c>
    </row>
    <row r="1283" spans="1:12" s="272" customFormat="1">
      <c r="A1283" s="275"/>
      <c r="B1283" s="275"/>
      <c r="C1283" s="275"/>
      <c r="D1283" s="292"/>
      <c r="E1283" s="307"/>
      <c r="F1283" s="292" t="s">
        <v>1173</v>
      </c>
      <c r="G1283" s="302">
        <f t="shared" ref="G1283:H1283" si="702">+G1284+G1285</f>
        <v>599.4</v>
      </c>
      <c r="H1283" s="312">
        <f t="shared" si="702"/>
        <v>799.22</v>
      </c>
      <c r="I1283" s="312">
        <f>+I1284+I1285</f>
        <v>2713.8</v>
      </c>
      <c r="J1283" s="312">
        <f>+J1284+J1285</f>
        <v>2713.8</v>
      </c>
      <c r="K1283" s="312">
        <f>+K1284+K1285</f>
        <v>2713.8</v>
      </c>
      <c r="L1283" s="312">
        <f>+L1284+L1285</f>
        <v>2713.8</v>
      </c>
    </row>
    <row r="1284" spans="1:12">
      <c r="A1284" s="275"/>
      <c r="B1284" s="275"/>
      <c r="C1284" s="275"/>
      <c r="D1284" s="292"/>
      <c r="E1284" s="307">
        <v>4237</v>
      </c>
      <c r="F1284" s="334" t="s">
        <v>1212</v>
      </c>
      <c r="G1284" s="302">
        <v>599.4</v>
      </c>
      <c r="H1284" s="303">
        <v>397.6</v>
      </c>
      <c r="I1284" s="312">
        <v>1313.8</v>
      </c>
      <c r="J1284" s="425">
        <v>1313.8</v>
      </c>
      <c r="K1284" s="425">
        <v>1313.8</v>
      </c>
      <c r="L1284" s="425">
        <v>1313.8</v>
      </c>
    </row>
    <row r="1285" spans="1:12">
      <c r="A1285" s="275"/>
      <c r="B1285" s="275"/>
      <c r="C1285" s="275"/>
      <c r="D1285" s="292"/>
      <c r="E1285" s="307">
        <v>4239</v>
      </c>
      <c r="F1285" s="334" t="s">
        <v>1174</v>
      </c>
      <c r="G1285" s="302"/>
      <c r="H1285" s="303">
        <v>401.62</v>
      </c>
      <c r="I1285" s="312">
        <v>1400</v>
      </c>
      <c r="J1285" s="425">
        <v>1400</v>
      </c>
      <c r="K1285" s="425">
        <v>1400</v>
      </c>
      <c r="L1285" s="425">
        <v>1400</v>
      </c>
    </row>
    <row r="1286" spans="1:12">
      <c r="A1286" s="275"/>
      <c r="B1286" s="275"/>
      <c r="C1286" s="275"/>
      <c r="D1286" s="292"/>
      <c r="E1286" s="307"/>
      <c r="F1286" s="292" t="s">
        <v>1056</v>
      </c>
      <c r="G1286" s="302">
        <f t="shared" ref="G1286:H1286" si="703">+G1287+G1288+G1289</f>
        <v>1457.66</v>
      </c>
      <c r="H1286" s="312">
        <f t="shared" si="703"/>
        <v>276.52999999999997</v>
      </c>
      <c r="I1286" s="312">
        <f>+I1287+I1288+I1289</f>
        <v>1580</v>
      </c>
      <c r="J1286" s="312">
        <f>+J1287+J1288+J1289</f>
        <v>1910</v>
      </c>
      <c r="K1286" s="312">
        <f>+K1287+K1288+K1289</f>
        <v>1910</v>
      </c>
      <c r="L1286" s="312">
        <f>+L1287+L1288+L1289</f>
        <v>1910</v>
      </c>
    </row>
    <row r="1287" spans="1:12">
      <c r="A1287" s="275"/>
      <c r="B1287" s="275"/>
      <c r="C1287" s="275"/>
      <c r="D1287" s="292"/>
      <c r="E1287" s="307">
        <v>4232</v>
      </c>
      <c r="F1287" s="334" t="s">
        <v>1213</v>
      </c>
      <c r="G1287" s="302">
        <v>462.6</v>
      </c>
      <c r="H1287" s="303">
        <v>186.53</v>
      </c>
      <c r="I1287" s="312">
        <v>800</v>
      </c>
      <c r="J1287" s="425">
        <v>965</v>
      </c>
      <c r="K1287" s="425">
        <v>965</v>
      </c>
      <c r="L1287" s="425">
        <v>965</v>
      </c>
    </row>
    <row r="1288" spans="1:12">
      <c r="A1288" s="275"/>
      <c r="B1288" s="275"/>
      <c r="C1288" s="275"/>
      <c r="D1288" s="292"/>
      <c r="E1288" s="307">
        <v>4234</v>
      </c>
      <c r="F1288" s="334" t="s">
        <v>1196</v>
      </c>
      <c r="G1288" s="302">
        <v>295.06</v>
      </c>
      <c r="H1288" s="303"/>
      <c r="I1288" s="312">
        <v>50</v>
      </c>
      <c r="J1288" s="425">
        <v>50</v>
      </c>
      <c r="K1288" s="425">
        <v>50</v>
      </c>
      <c r="L1288" s="425">
        <v>50</v>
      </c>
    </row>
    <row r="1289" spans="1:12">
      <c r="A1289" s="275"/>
      <c r="B1289" s="275"/>
      <c r="C1289" s="275"/>
      <c r="D1289" s="292"/>
      <c r="E1289" s="307">
        <v>4239</v>
      </c>
      <c r="F1289" s="334" t="s">
        <v>1057</v>
      </c>
      <c r="G1289" s="302">
        <v>700</v>
      </c>
      <c r="H1289" s="303">
        <v>90</v>
      </c>
      <c r="I1289" s="312">
        <v>730</v>
      </c>
      <c r="J1289" s="425">
        <v>895</v>
      </c>
      <c r="K1289" s="425">
        <v>895</v>
      </c>
      <c r="L1289" s="425">
        <v>895</v>
      </c>
    </row>
    <row r="1290" spans="1:12">
      <c r="A1290" s="275"/>
      <c r="B1290" s="275"/>
      <c r="C1290" s="275"/>
      <c r="D1290" s="292"/>
      <c r="E1290" s="307"/>
      <c r="F1290" s="292" t="s">
        <v>1226</v>
      </c>
      <c r="G1290" s="302">
        <f t="shared" ref="G1290:L1290" si="704">+G1291</f>
        <v>2.27</v>
      </c>
      <c r="H1290" s="312">
        <f t="shared" si="704"/>
        <v>2.27</v>
      </c>
      <c r="I1290" s="312">
        <f t="shared" si="704"/>
        <v>5</v>
      </c>
      <c r="J1290" s="312">
        <f t="shared" si="704"/>
        <v>5</v>
      </c>
      <c r="K1290" s="312">
        <f t="shared" si="704"/>
        <v>5</v>
      </c>
      <c r="L1290" s="312">
        <f t="shared" si="704"/>
        <v>5</v>
      </c>
    </row>
    <row r="1291" spans="1:12">
      <c r="A1291" s="275"/>
      <c r="B1291" s="275"/>
      <c r="C1291" s="275"/>
      <c r="D1291" s="292"/>
      <c r="E1291" s="307">
        <v>4241</v>
      </c>
      <c r="F1291" s="334" t="s">
        <v>1227</v>
      </c>
      <c r="G1291" s="302">
        <v>2.27</v>
      </c>
      <c r="H1291" s="303">
        <v>2.27</v>
      </c>
      <c r="I1291" s="312">
        <v>5</v>
      </c>
      <c r="J1291" s="425">
        <v>5</v>
      </c>
      <c r="K1291" s="425">
        <v>5</v>
      </c>
      <c r="L1291" s="425">
        <v>5</v>
      </c>
    </row>
    <row r="1292" spans="1:12">
      <c r="A1292" s="275"/>
      <c r="B1292" s="275"/>
      <c r="C1292" s="275"/>
      <c r="D1292" s="292"/>
      <c r="E1292" s="307"/>
      <c r="F1292" s="292" t="s">
        <v>1217</v>
      </c>
      <c r="G1292" s="302">
        <f t="shared" ref="G1292:I1292" si="705">+G1293+G1294</f>
        <v>0</v>
      </c>
      <c r="H1292" s="312">
        <f t="shared" si="705"/>
        <v>2579.79</v>
      </c>
      <c r="I1292" s="312">
        <f t="shared" si="705"/>
        <v>70</v>
      </c>
      <c r="J1292" s="312">
        <f t="shared" ref="J1292:L1292" si="706">+J1293+J1294</f>
        <v>3070</v>
      </c>
      <c r="K1292" s="312">
        <f t="shared" si="706"/>
        <v>3070</v>
      </c>
      <c r="L1292" s="312">
        <f t="shared" si="706"/>
        <v>3070</v>
      </c>
    </row>
    <row r="1293" spans="1:12" s="342" customFormat="1" ht="12.75" customHeight="1">
      <c r="A1293" s="340"/>
      <c r="B1293" s="340"/>
      <c r="C1293" s="340"/>
      <c r="D1293" s="337"/>
      <c r="E1293" s="307">
        <v>4251</v>
      </c>
      <c r="F1293" s="334" t="s">
        <v>1218</v>
      </c>
      <c r="G1293" s="302">
        <v>0</v>
      </c>
      <c r="H1293" s="303">
        <v>2579.79</v>
      </c>
      <c r="I1293" s="312">
        <v>0</v>
      </c>
      <c r="J1293" s="425">
        <v>3000</v>
      </c>
      <c r="K1293" s="425">
        <v>3000</v>
      </c>
      <c r="L1293" s="425">
        <v>3000</v>
      </c>
    </row>
    <row r="1294" spans="1:12">
      <c r="A1294" s="275"/>
      <c r="B1294" s="275"/>
      <c r="C1294" s="275"/>
      <c r="D1294" s="292"/>
      <c r="E1294" s="307">
        <v>4252</v>
      </c>
      <c r="F1294" s="334" t="s">
        <v>1219</v>
      </c>
      <c r="G1294" s="302">
        <v>0</v>
      </c>
      <c r="H1294" s="303"/>
      <c r="I1294" s="312">
        <v>70</v>
      </c>
      <c r="J1294" s="425">
        <v>70</v>
      </c>
      <c r="K1294" s="425">
        <v>70</v>
      </c>
      <c r="L1294" s="425">
        <v>70</v>
      </c>
    </row>
    <row r="1295" spans="1:12">
      <c r="A1295" s="275"/>
      <c r="B1295" s="275"/>
      <c r="C1295" s="275"/>
      <c r="D1295" s="292"/>
      <c r="E1295" s="307"/>
      <c r="F1295" s="292" t="s">
        <v>1041</v>
      </c>
      <c r="G1295" s="302">
        <f t="shared" ref="G1295:I1295" si="707">+G1296+G1297</f>
        <v>250.86</v>
      </c>
      <c r="H1295" s="312">
        <f t="shared" si="707"/>
        <v>199.92</v>
      </c>
      <c r="I1295" s="312">
        <f t="shared" si="707"/>
        <v>251</v>
      </c>
      <c r="J1295" s="312">
        <f t="shared" ref="J1295:L1295" si="708">+J1296+J1297</f>
        <v>348.79999999999995</v>
      </c>
      <c r="K1295" s="312">
        <f t="shared" si="708"/>
        <v>348.79999999999995</v>
      </c>
      <c r="L1295" s="312">
        <f t="shared" si="708"/>
        <v>348.79999999999995</v>
      </c>
    </row>
    <row r="1296" spans="1:12">
      <c r="A1296" s="275"/>
      <c r="B1296" s="275"/>
      <c r="C1296" s="275"/>
      <c r="D1296" s="292"/>
      <c r="E1296" s="307">
        <v>4261</v>
      </c>
      <c r="F1296" s="334" t="s">
        <v>1042</v>
      </c>
      <c r="G1296" s="302">
        <v>161.86000000000001</v>
      </c>
      <c r="H1296" s="303">
        <v>152.57</v>
      </c>
      <c r="I1296" s="312">
        <v>162</v>
      </c>
      <c r="J1296" s="425">
        <v>241.2</v>
      </c>
      <c r="K1296" s="425">
        <v>241.2</v>
      </c>
      <c r="L1296" s="425">
        <v>241.2</v>
      </c>
    </row>
    <row r="1297" spans="1:15">
      <c r="A1297" s="275"/>
      <c r="B1297" s="275"/>
      <c r="C1297" s="275"/>
      <c r="D1297" s="292"/>
      <c r="E1297" s="307">
        <v>4267</v>
      </c>
      <c r="F1297" s="334" t="s">
        <v>1221</v>
      </c>
      <c r="G1297" s="302">
        <v>89</v>
      </c>
      <c r="H1297" s="303">
        <v>47.35</v>
      </c>
      <c r="I1297" s="312">
        <v>89</v>
      </c>
      <c r="J1297" s="425">
        <v>107.6</v>
      </c>
      <c r="K1297" s="425">
        <v>107.6</v>
      </c>
      <c r="L1297" s="425">
        <v>107.6</v>
      </c>
    </row>
    <row r="1298" spans="1:15">
      <c r="A1298" s="275"/>
      <c r="B1298" s="275"/>
      <c r="C1298" s="275"/>
      <c r="D1298" s="292"/>
      <c r="E1298" s="307"/>
      <c r="F1298" s="292" t="s">
        <v>1223</v>
      </c>
      <c r="G1298" s="302">
        <f t="shared" ref="G1298:L1298" si="709">+G1299</f>
        <v>185</v>
      </c>
      <c r="H1298" s="312">
        <f t="shared" si="709"/>
        <v>130</v>
      </c>
      <c r="I1298" s="312">
        <f t="shared" si="709"/>
        <v>0</v>
      </c>
      <c r="J1298" s="312">
        <f t="shared" si="709"/>
        <v>0</v>
      </c>
      <c r="K1298" s="312">
        <f t="shared" si="709"/>
        <v>0</v>
      </c>
      <c r="L1298" s="312">
        <f t="shared" si="709"/>
        <v>0</v>
      </c>
    </row>
    <row r="1299" spans="1:15" ht="25.5">
      <c r="A1299" s="275"/>
      <c r="B1299" s="275"/>
      <c r="C1299" s="275"/>
      <c r="D1299" s="292"/>
      <c r="E1299" s="307"/>
      <c r="F1299" s="334" t="s">
        <v>1224</v>
      </c>
      <c r="G1299" s="339">
        <v>185</v>
      </c>
      <c r="H1299" s="303">
        <v>130</v>
      </c>
      <c r="I1299" s="312"/>
      <c r="J1299" s="330"/>
      <c r="K1299" s="330"/>
      <c r="L1299" s="330"/>
    </row>
    <row r="1300" spans="1:15" s="272" customFormat="1" ht="38.25" customHeight="1" outlineLevel="1">
      <c r="A1300" s="329" t="s">
        <v>1143</v>
      </c>
      <c r="B1300" s="329" t="s">
        <v>1169</v>
      </c>
      <c r="C1300" s="329" t="s">
        <v>1029</v>
      </c>
      <c r="D1300" s="292"/>
      <c r="E1300" s="307">
        <v>11004</v>
      </c>
      <c r="F1300" s="307" t="s">
        <v>1228</v>
      </c>
      <c r="G1300" s="302">
        <v>897.25</v>
      </c>
      <c r="H1300" s="303">
        <f>+'Հ3 Մաս 1'!G195</f>
        <v>7576.8</v>
      </c>
      <c r="I1300" s="303">
        <f>+'Հ3 Մաս 1'!H195</f>
        <v>0</v>
      </c>
      <c r="J1300" s="303">
        <f>+'Հ3 Մաս 1'!P195</f>
        <v>0</v>
      </c>
      <c r="K1300" s="303">
        <f>+'Հ3 Մաս 1'!Q195</f>
        <v>0</v>
      </c>
      <c r="L1300" s="303">
        <f>+'Հ3 Մաս 1'!R195</f>
        <v>0</v>
      </c>
    </row>
    <row r="1301" spans="1:15" s="272" customFormat="1" ht="38.25" customHeight="1" outlineLevel="1">
      <c r="A1301" s="329" t="s">
        <v>1169</v>
      </c>
      <c r="B1301" s="329" t="s">
        <v>1028</v>
      </c>
      <c r="C1301" s="329" t="s">
        <v>1029</v>
      </c>
      <c r="D1301" s="292"/>
      <c r="E1301" s="307">
        <v>11005</v>
      </c>
      <c r="F1301" s="307" t="s">
        <v>1229</v>
      </c>
      <c r="G1301" s="302">
        <v>3862.41</v>
      </c>
      <c r="H1301" s="303">
        <f>+'Հ3 Մաս 1'!G196</f>
        <v>9515.0400000000009</v>
      </c>
      <c r="I1301" s="303">
        <f>+'Հ3 Մաս 1'!H196</f>
        <v>0</v>
      </c>
      <c r="J1301" s="303">
        <f>+'Հ3 Մաս 1'!P196</f>
        <v>0</v>
      </c>
      <c r="K1301" s="303">
        <f>+'Հ3 Մաս 1'!Q196</f>
        <v>0</v>
      </c>
      <c r="L1301" s="303">
        <f>+'Հ3 Մաս 1'!R196</f>
        <v>0</v>
      </c>
    </row>
    <row r="1302" spans="1:15" s="272" customFormat="1" ht="25.5">
      <c r="A1302" s="275" t="s">
        <v>1169</v>
      </c>
      <c r="B1302" s="275" t="s">
        <v>1028</v>
      </c>
      <c r="C1302" s="275" t="s">
        <v>1029</v>
      </c>
      <c r="D1302" s="292"/>
      <c r="E1302" s="307" t="s">
        <v>1230</v>
      </c>
      <c r="F1302" s="292" t="s">
        <v>1231</v>
      </c>
      <c r="G1302" s="302">
        <f t="shared" ref="G1302:I1302" si="710">+G1304</f>
        <v>18866.14</v>
      </c>
      <c r="H1302" s="312">
        <f t="shared" si="710"/>
        <v>20412.349999999999</v>
      </c>
      <c r="I1302" s="312">
        <f t="shared" si="710"/>
        <v>0</v>
      </c>
      <c r="J1302" s="312">
        <f t="shared" ref="J1302:L1302" si="711">+J1304</f>
        <v>36965.4</v>
      </c>
      <c r="K1302" s="312">
        <f t="shared" si="711"/>
        <v>36965.4</v>
      </c>
      <c r="L1302" s="312">
        <f t="shared" si="711"/>
        <v>36965.4</v>
      </c>
    </row>
    <row r="1303" spans="1:15" s="272" customFormat="1">
      <c r="A1303" s="275"/>
      <c r="B1303" s="275"/>
      <c r="C1303" s="275"/>
      <c r="D1303" s="292"/>
      <c r="E1303" s="307"/>
      <c r="F1303" s="292" t="s">
        <v>73</v>
      </c>
      <c r="G1303" s="307"/>
      <c r="H1303" s="312"/>
      <c r="I1303" s="312"/>
      <c r="J1303" s="312"/>
      <c r="K1303" s="312"/>
      <c r="L1303" s="312"/>
    </row>
    <row r="1304" spans="1:15" s="272" customFormat="1">
      <c r="A1304" s="275"/>
      <c r="B1304" s="275"/>
      <c r="C1304" s="275"/>
      <c r="D1304" s="292"/>
      <c r="E1304" s="307"/>
      <c r="F1304" s="323" t="s">
        <v>353</v>
      </c>
      <c r="G1304" s="309">
        <f t="shared" ref="G1304:I1304" si="712">+G1306</f>
        <v>18866.14</v>
      </c>
      <c r="H1304" s="312">
        <f t="shared" si="712"/>
        <v>20412.349999999999</v>
      </c>
      <c r="I1304" s="312">
        <f t="shared" si="712"/>
        <v>0</v>
      </c>
      <c r="J1304" s="312">
        <f t="shared" ref="J1304:L1304" si="713">+J1306</f>
        <v>36965.4</v>
      </c>
      <c r="K1304" s="312">
        <f t="shared" si="713"/>
        <v>36965.4</v>
      </c>
      <c r="L1304" s="312">
        <f t="shared" si="713"/>
        <v>36965.4</v>
      </c>
    </row>
    <row r="1305" spans="1:15" s="272" customFormat="1" ht="25.5">
      <c r="A1305" s="275"/>
      <c r="B1305" s="275"/>
      <c r="C1305" s="275"/>
      <c r="D1305" s="292"/>
      <c r="E1305" s="307"/>
      <c r="F1305" s="292" t="s">
        <v>1032</v>
      </c>
      <c r="G1305" s="307"/>
      <c r="H1305" s="312"/>
      <c r="I1305" s="312"/>
      <c r="J1305" s="312"/>
      <c r="K1305" s="312"/>
      <c r="L1305" s="312"/>
    </row>
    <row r="1306" spans="1:15" s="272" customFormat="1">
      <c r="A1306" s="275"/>
      <c r="B1306" s="275"/>
      <c r="C1306" s="275"/>
      <c r="D1306" s="292"/>
      <c r="E1306" s="307"/>
      <c r="F1306" s="292" t="s">
        <v>1033</v>
      </c>
      <c r="G1306" s="302">
        <f t="shared" ref="G1306:L1309" si="714">+G1307</f>
        <v>18866.14</v>
      </c>
      <c r="H1306" s="312">
        <f t="shared" si="714"/>
        <v>20412.349999999999</v>
      </c>
      <c r="I1306" s="312">
        <f t="shared" si="714"/>
        <v>0</v>
      </c>
      <c r="J1306" s="312">
        <f t="shared" si="714"/>
        <v>36965.4</v>
      </c>
      <c r="K1306" s="312">
        <f t="shared" si="714"/>
        <v>36965.4</v>
      </c>
      <c r="L1306" s="312">
        <f t="shared" si="714"/>
        <v>36965.4</v>
      </c>
    </row>
    <row r="1307" spans="1:15" s="272" customFormat="1">
      <c r="A1307" s="275"/>
      <c r="B1307" s="275"/>
      <c r="C1307" s="275"/>
      <c r="D1307" s="292"/>
      <c r="E1307" s="307"/>
      <c r="F1307" s="292" t="s">
        <v>1075</v>
      </c>
      <c r="G1307" s="302">
        <f t="shared" si="714"/>
        <v>18866.14</v>
      </c>
      <c r="H1307" s="312">
        <f t="shared" si="714"/>
        <v>20412.349999999999</v>
      </c>
      <c r="I1307" s="312">
        <f t="shared" si="714"/>
        <v>0</v>
      </c>
      <c r="J1307" s="312">
        <f t="shared" si="714"/>
        <v>36965.4</v>
      </c>
      <c r="K1307" s="312">
        <f t="shared" si="714"/>
        <v>36965.4</v>
      </c>
      <c r="L1307" s="312">
        <f t="shared" si="714"/>
        <v>36965.4</v>
      </c>
    </row>
    <row r="1308" spans="1:15" s="272" customFormat="1">
      <c r="A1308" s="275"/>
      <c r="B1308" s="275"/>
      <c r="C1308" s="275"/>
      <c r="D1308" s="292"/>
      <c r="E1308" s="307"/>
      <c r="F1308" s="292" t="s">
        <v>1076</v>
      </c>
      <c r="G1308" s="302">
        <f t="shared" si="714"/>
        <v>18866.14</v>
      </c>
      <c r="H1308" s="312">
        <f t="shared" si="714"/>
        <v>20412.349999999999</v>
      </c>
      <c r="I1308" s="312">
        <f t="shared" si="714"/>
        <v>0</v>
      </c>
      <c r="J1308" s="312">
        <f t="shared" si="714"/>
        <v>36965.4</v>
      </c>
      <c r="K1308" s="312">
        <f t="shared" si="714"/>
        <v>36965.4</v>
      </c>
      <c r="L1308" s="312">
        <f t="shared" si="714"/>
        <v>36965.4</v>
      </c>
    </row>
    <row r="1309" spans="1:15" s="272" customFormat="1">
      <c r="A1309" s="275"/>
      <c r="B1309" s="275"/>
      <c r="C1309" s="275"/>
      <c r="D1309" s="292"/>
      <c r="E1309" s="307"/>
      <c r="F1309" s="292" t="s">
        <v>1077</v>
      </c>
      <c r="G1309" s="288">
        <f t="shared" si="714"/>
        <v>18866.14</v>
      </c>
      <c r="H1309" s="312">
        <f t="shared" si="714"/>
        <v>20412.349999999999</v>
      </c>
      <c r="I1309" s="312">
        <f>+I1310</f>
        <v>0</v>
      </c>
      <c r="J1309" s="312">
        <f>+J1310</f>
        <v>36965.4</v>
      </c>
      <c r="K1309" s="312">
        <f>+K1310</f>
        <v>36965.4</v>
      </c>
      <c r="L1309" s="312">
        <f>+L1310</f>
        <v>36965.4</v>
      </c>
    </row>
    <row r="1310" spans="1:15" s="272" customFormat="1">
      <c r="A1310" s="275"/>
      <c r="B1310" s="275"/>
      <c r="C1310" s="275"/>
      <c r="D1310" s="292"/>
      <c r="E1310" s="307"/>
      <c r="F1310" s="343" t="s">
        <v>1232</v>
      </c>
      <c r="G1310" s="288">
        <v>18866.14</v>
      </c>
      <c r="H1310" s="301">
        <f>+'Հ3 Մաս 1'!G197</f>
        <v>20412.349999999999</v>
      </c>
      <c r="I1310" s="301">
        <f>+'Հ3 Մաս 1'!H197</f>
        <v>0</v>
      </c>
      <c r="J1310" s="490">
        <f>+'Հ3 Մաս 1'!P197</f>
        <v>36965.4</v>
      </c>
      <c r="K1310" s="490">
        <f>+'Հ3 Մաս 1'!Q197</f>
        <v>36965.4</v>
      </c>
      <c r="L1310" s="490">
        <f>+'Հ3 Մաս 1'!R197</f>
        <v>36965.4</v>
      </c>
      <c r="M1310" s="272">
        <v>36965.4</v>
      </c>
      <c r="N1310" s="272">
        <v>36965.4</v>
      </c>
      <c r="O1310" s="272">
        <v>36965.4</v>
      </c>
    </row>
    <row r="1311" spans="1:15" s="272" customFormat="1" ht="25.5" customHeight="1" outlineLevel="1">
      <c r="A1311" s="275" t="s">
        <v>1169</v>
      </c>
      <c r="B1311" s="275" t="s">
        <v>1028</v>
      </c>
      <c r="C1311" s="275" t="s">
        <v>1029</v>
      </c>
      <c r="D1311" s="292"/>
      <c r="E1311" s="292">
        <v>31002</v>
      </c>
      <c r="F1311" s="292" t="s">
        <v>1233</v>
      </c>
      <c r="G1311" s="288">
        <f t="shared" ref="G1311:I1311" si="715">+G1313</f>
        <v>0</v>
      </c>
      <c r="H1311" s="301">
        <f t="shared" si="715"/>
        <v>0</v>
      </c>
      <c r="I1311" s="289">
        <f t="shared" si="715"/>
        <v>0</v>
      </c>
      <c r="J1311" s="289">
        <f t="shared" ref="J1311:L1311" si="716">+J1313</f>
        <v>1252</v>
      </c>
      <c r="K1311" s="289">
        <f t="shared" si="716"/>
        <v>1252</v>
      </c>
      <c r="L1311" s="289">
        <f t="shared" si="716"/>
        <v>1252</v>
      </c>
    </row>
    <row r="1312" spans="1:15" s="272" customFormat="1" ht="12.75" customHeight="1" outlineLevel="1">
      <c r="A1312" s="275"/>
      <c r="B1312" s="275"/>
      <c r="C1312" s="275"/>
      <c r="D1312" s="292"/>
      <c r="E1312" s="307"/>
      <c r="F1312" s="292" t="s">
        <v>73</v>
      </c>
      <c r="G1312" s="307"/>
      <c r="H1312" s="321"/>
      <c r="I1312" s="282"/>
      <c r="J1312" s="282"/>
      <c r="K1312" s="282"/>
      <c r="L1312" s="282"/>
    </row>
    <row r="1313" spans="1:15" s="272" customFormat="1" ht="12.75" customHeight="1" outlineLevel="1">
      <c r="A1313" s="275"/>
      <c r="B1313" s="275"/>
      <c r="C1313" s="275"/>
      <c r="D1313" s="292"/>
      <c r="E1313" s="307"/>
      <c r="F1313" s="323" t="s">
        <v>353</v>
      </c>
      <c r="G1313" s="309">
        <f t="shared" ref="G1313:I1313" si="717">+G1315</f>
        <v>0</v>
      </c>
      <c r="H1313" s="319">
        <f t="shared" si="717"/>
        <v>0</v>
      </c>
      <c r="I1313" s="314">
        <f t="shared" si="717"/>
        <v>0</v>
      </c>
      <c r="J1313" s="314">
        <f t="shared" ref="J1313:L1313" si="718">+J1315</f>
        <v>1252</v>
      </c>
      <c r="K1313" s="314">
        <f t="shared" si="718"/>
        <v>1252</v>
      </c>
      <c r="L1313" s="314">
        <f t="shared" si="718"/>
        <v>1252</v>
      </c>
    </row>
    <row r="1314" spans="1:15" s="272" customFormat="1" ht="12.75" customHeight="1" outlineLevel="1">
      <c r="A1314" s="275"/>
      <c r="B1314" s="275"/>
      <c r="C1314" s="275"/>
      <c r="D1314" s="292"/>
      <c r="E1314" s="307"/>
      <c r="F1314" s="292" t="s">
        <v>1032</v>
      </c>
      <c r="G1314" s="307"/>
      <c r="H1314" s="321"/>
      <c r="I1314" s="282"/>
      <c r="J1314" s="282"/>
      <c r="K1314" s="282"/>
      <c r="L1314" s="282"/>
    </row>
    <row r="1315" spans="1:15" s="272" customFormat="1" ht="12.75" customHeight="1" outlineLevel="1">
      <c r="A1315" s="275"/>
      <c r="B1315" s="275"/>
      <c r="C1315" s="275"/>
      <c r="D1315" s="292"/>
      <c r="E1315" s="307"/>
      <c r="F1315" s="292" t="s">
        <v>1033</v>
      </c>
      <c r="G1315" s="288">
        <f t="shared" ref="G1315:L1318" si="719">+G1316</f>
        <v>0</v>
      </c>
      <c r="H1315" s="301">
        <f t="shared" si="719"/>
        <v>0</v>
      </c>
      <c r="I1315" s="289">
        <f t="shared" si="719"/>
        <v>0</v>
      </c>
      <c r="J1315" s="289">
        <f t="shared" si="719"/>
        <v>1252</v>
      </c>
      <c r="K1315" s="289">
        <f t="shared" si="719"/>
        <v>1252</v>
      </c>
      <c r="L1315" s="289">
        <f t="shared" si="719"/>
        <v>1252</v>
      </c>
    </row>
    <row r="1316" spans="1:15" ht="12.75" customHeight="1" outlineLevel="1">
      <c r="A1316" s="275"/>
      <c r="B1316" s="275"/>
      <c r="C1316" s="275"/>
      <c r="D1316" s="292"/>
      <c r="E1316" s="307"/>
      <c r="F1316" s="292" t="s">
        <v>1075</v>
      </c>
      <c r="G1316" s="288">
        <f t="shared" si="719"/>
        <v>0</v>
      </c>
      <c r="H1316" s="301">
        <f t="shared" si="719"/>
        <v>0</v>
      </c>
      <c r="I1316" s="289">
        <f t="shared" si="719"/>
        <v>0</v>
      </c>
      <c r="J1316" s="289">
        <f t="shared" si="719"/>
        <v>1252</v>
      </c>
      <c r="K1316" s="289">
        <f t="shared" si="719"/>
        <v>1252</v>
      </c>
      <c r="L1316" s="289">
        <f t="shared" si="719"/>
        <v>1252</v>
      </c>
    </row>
    <row r="1317" spans="1:15" ht="12.75" customHeight="1" outlineLevel="1">
      <c r="A1317" s="275"/>
      <c r="B1317" s="275"/>
      <c r="C1317" s="275"/>
      <c r="D1317" s="292"/>
      <c r="E1317" s="307"/>
      <c r="F1317" s="292" t="s">
        <v>1076</v>
      </c>
      <c r="G1317" s="288">
        <f t="shared" si="719"/>
        <v>0</v>
      </c>
      <c r="H1317" s="301">
        <f t="shared" si="719"/>
        <v>0</v>
      </c>
      <c r="I1317" s="289">
        <f t="shared" si="719"/>
        <v>0</v>
      </c>
      <c r="J1317" s="289">
        <f t="shared" si="719"/>
        <v>1252</v>
      </c>
      <c r="K1317" s="289">
        <f t="shared" si="719"/>
        <v>1252</v>
      </c>
      <c r="L1317" s="289">
        <f t="shared" si="719"/>
        <v>1252</v>
      </c>
    </row>
    <row r="1318" spans="1:15" ht="12.75" customHeight="1" outlineLevel="1">
      <c r="A1318" s="275"/>
      <c r="B1318" s="275"/>
      <c r="C1318" s="275"/>
      <c r="D1318" s="292"/>
      <c r="E1318" s="307"/>
      <c r="F1318" s="292" t="s">
        <v>1077</v>
      </c>
      <c r="G1318" s="288">
        <f t="shared" si="719"/>
        <v>0</v>
      </c>
      <c r="H1318" s="301">
        <f t="shared" si="719"/>
        <v>0</v>
      </c>
      <c r="I1318" s="289">
        <f t="shared" si="719"/>
        <v>0</v>
      </c>
      <c r="J1318" s="289">
        <f t="shared" si="719"/>
        <v>1252</v>
      </c>
      <c r="K1318" s="289">
        <f t="shared" si="719"/>
        <v>1252</v>
      </c>
      <c r="L1318" s="289">
        <f t="shared" si="719"/>
        <v>1252</v>
      </c>
    </row>
    <row r="1319" spans="1:15" ht="12.75" customHeight="1" outlineLevel="1">
      <c r="A1319" s="275"/>
      <c r="B1319" s="275"/>
      <c r="C1319" s="275"/>
      <c r="D1319" s="292"/>
      <c r="E1319" s="307">
        <v>5122</v>
      </c>
      <c r="F1319" s="292" t="s">
        <v>1232</v>
      </c>
      <c r="G1319" s="288">
        <v>0</v>
      </c>
      <c r="H1319" s="301">
        <f>+'Հ3 Մաս 1'!G198</f>
        <v>0</v>
      </c>
      <c r="I1319" s="301">
        <f>+'Հ3 Մաս 1'!H198</f>
        <v>0</v>
      </c>
      <c r="J1319" s="461">
        <f>+'Հ3 Մաս 1'!P199</f>
        <v>1252</v>
      </c>
      <c r="K1319" s="461">
        <f>+'Հ3 Մաս 1'!Q199</f>
        <v>1252</v>
      </c>
      <c r="L1319" s="461">
        <f>+'Հ3 Մաս 1'!R199</f>
        <v>1252</v>
      </c>
      <c r="M1319" s="269">
        <v>1252</v>
      </c>
      <c r="N1319" s="269">
        <v>1252</v>
      </c>
      <c r="O1319" s="269">
        <v>1252</v>
      </c>
    </row>
    <row r="1320" spans="1:15" s="272" customFormat="1" ht="25.5" customHeight="1" outlineLevel="1">
      <c r="A1320" s="275" t="s">
        <v>1169</v>
      </c>
      <c r="B1320" s="275" t="s">
        <v>1028</v>
      </c>
      <c r="C1320" s="275" t="s">
        <v>1029</v>
      </c>
      <c r="D1320" s="292"/>
      <c r="E1320" s="292">
        <v>32001</v>
      </c>
      <c r="F1320" s="292" t="s">
        <v>1527</v>
      </c>
      <c r="G1320" s="288">
        <f t="shared" ref="G1320:L1320" si="720">+G1322</f>
        <v>0</v>
      </c>
      <c r="H1320" s="301">
        <f t="shared" si="720"/>
        <v>0</v>
      </c>
      <c r="I1320" s="289">
        <f t="shared" si="720"/>
        <v>0</v>
      </c>
      <c r="J1320" s="289">
        <f t="shared" si="720"/>
        <v>13909.630000000001</v>
      </c>
      <c r="K1320" s="289">
        <f t="shared" si="720"/>
        <v>160991.06</v>
      </c>
      <c r="L1320" s="289">
        <f t="shared" si="720"/>
        <v>160991.06</v>
      </c>
    </row>
    <row r="1321" spans="1:15" s="272" customFormat="1" ht="12.75" customHeight="1" outlineLevel="1">
      <c r="A1321" s="275"/>
      <c r="B1321" s="275"/>
      <c r="C1321" s="275"/>
      <c r="D1321" s="292"/>
      <c r="E1321" s="307"/>
      <c r="F1321" s="292" t="s">
        <v>73</v>
      </c>
      <c r="G1321" s="307"/>
      <c r="H1321" s="321"/>
      <c r="I1321" s="282"/>
      <c r="J1321" s="282"/>
      <c r="K1321" s="282"/>
      <c r="L1321" s="282"/>
    </row>
    <row r="1322" spans="1:15" s="272" customFormat="1" ht="12.75" customHeight="1" outlineLevel="1">
      <c r="A1322" s="275"/>
      <c r="B1322" s="275"/>
      <c r="C1322" s="275"/>
      <c r="D1322" s="292"/>
      <c r="E1322" s="307"/>
      <c r="F1322" s="323" t="s">
        <v>353</v>
      </c>
      <c r="G1322" s="309">
        <f t="shared" ref="G1322:L1322" si="721">+G1324</f>
        <v>0</v>
      </c>
      <c r="H1322" s="319">
        <f t="shared" si="721"/>
        <v>0</v>
      </c>
      <c r="I1322" s="314">
        <f t="shared" si="721"/>
        <v>0</v>
      </c>
      <c r="J1322" s="314">
        <f t="shared" si="721"/>
        <v>13909.630000000001</v>
      </c>
      <c r="K1322" s="314">
        <f t="shared" si="721"/>
        <v>160991.06</v>
      </c>
      <c r="L1322" s="314">
        <f t="shared" si="721"/>
        <v>160991.06</v>
      </c>
    </row>
    <row r="1323" spans="1:15" s="272" customFormat="1" ht="12.75" customHeight="1" outlineLevel="1">
      <c r="A1323" s="275"/>
      <c r="B1323" s="275"/>
      <c r="C1323" s="275"/>
      <c r="D1323" s="292"/>
      <c r="E1323" s="307"/>
      <c r="F1323" s="292" t="s">
        <v>1032</v>
      </c>
      <c r="G1323" s="307"/>
      <c r="H1323" s="321"/>
      <c r="I1323" s="282"/>
      <c r="J1323" s="282"/>
      <c r="K1323" s="282"/>
      <c r="L1323" s="282"/>
    </row>
    <row r="1324" spans="1:15" s="272" customFormat="1" ht="12.75" customHeight="1" outlineLevel="1">
      <c r="A1324" s="275"/>
      <c r="B1324" s="275"/>
      <c r="C1324" s="275"/>
      <c r="D1324" s="292"/>
      <c r="E1324" s="307"/>
      <c r="F1324" s="292" t="s">
        <v>1033</v>
      </c>
      <c r="G1324" s="288">
        <f t="shared" ref="G1324:L1329" si="722">+G1325</f>
        <v>0</v>
      </c>
      <c r="H1324" s="301">
        <f t="shared" si="722"/>
        <v>0</v>
      </c>
      <c r="I1324" s="289">
        <f t="shared" si="722"/>
        <v>0</v>
      </c>
      <c r="J1324" s="289">
        <f t="shared" si="722"/>
        <v>13909.630000000001</v>
      </c>
      <c r="K1324" s="289">
        <f t="shared" si="722"/>
        <v>160991.06</v>
      </c>
      <c r="L1324" s="289">
        <f t="shared" si="722"/>
        <v>160991.06</v>
      </c>
    </row>
    <row r="1325" spans="1:15" ht="12.75" customHeight="1" outlineLevel="1">
      <c r="A1325" s="275"/>
      <c r="B1325" s="275"/>
      <c r="C1325" s="275"/>
      <c r="D1325" s="292"/>
      <c r="E1325" s="307"/>
      <c r="F1325" s="292" t="s">
        <v>1075</v>
      </c>
      <c r="G1325" s="288">
        <f t="shared" si="722"/>
        <v>0</v>
      </c>
      <c r="H1325" s="301">
        <f t="shared" si="722"/>
        <v>0</v>
      </c>
      <c r="I1325" s="289">
        <f t="shared" si="722"/>
        <v>0</v>
      </c>
      <c r="J1325" s="289">
        <f t="shared" si="722"/>
        <v>13909.630000000001</v>
      </c>
      <c r="K1325" s="289">
        <f t="shared" si="722"/>
        <v>160991.06</v>
      </c>
      <c r="L1325" s="289">
        <f t="shared" si="722"/>
        <v>160991.06</v>
      </c>
    </row>
    <row r="1326" spans="1:15" ht="12.75" customHeight="1" outlineLevel="1">
      <c r="A1326" s="275"/>
      <c r="B1326" s="275"/>
      <c r="C1326" s="275"/>
      <c r="D1326" s="292"/>
      <c r="E1326" s="307"/>
      <c r="F1326" s="292" t="s">
        <v>1076</v>
      </c>
      <c r="G1326" s="288">
        <f t="shared" si="722"/>
        <v>0</v>
      </c>
      <c r="H1326" s="301">
        <f t="shared" si="722"/>
        <v>0</v>
      </c>
      <c r="I1326" s="289">
        <f t="shared" si="722"/>
        <v>0</v>
      </c>
      <c r="J1326" s="289">
        <f>+J1327+J1329</f>
        <v>13909.630000000001</v>
      </c>
      <c r="K1326" s="289">
        <f t="shared" ref="K1326:L1326" si="723">+K1327+K1329</f>
        <v>160991.06</v>
      </c>
      <c r="L1326" s="289">
        <f t="shared" si="723"/>
        <v>160991.06</v>
      </c>
    </row>
    <row r="1327" spans="1:15" ht="12.75" customHeight="1" outlineLevel="1">
      <c r="A1327" s="275"/>
      <c r="B1327" s="275"/>
      <c r="C1327" s="275"/>
      <c r="D1327" s="292"/>
      <c r="E1327" s="307"/>
      <c r="F1327" s="292" t="s">
        <v>1079</v>
      </c>
      <c r="G1327" s="288">
        <f t="shared" si="722"/>
        <v>0</v>
      </c>
      <c r="H1327" s="301">
        <f t="shared" si="722"/>
        <v>0</v>
      </c>
      <c r="I1327" s="289">
        <f t="shared" si="722"/>
        <v>0</v>
      </c>
      <c r="J1327" s="289">
        <f t="shared" si="722"/>
        <v>0</v>
      </c>
      <c r="K1327" s="289">
        <f t="shared" si="722"/>
        <v>160991.06</v>
      </c>
      <c r="L1327" s="289">
        <f t="shared" si="722"/>
        <v>160991.06</v>
      </c>
    </row>
    <row r="1328" spans="1:15" ht="12.75" customHeight="1" outlineLevel="1">
      <c r="A1328" s="275"/>
      <c r="B1328" s="275"/>
      <c r="C1328" s="275"/>
      <c r="D1328" s="292"/>
      <c r="E1328" s="307"/>
      <c r="F1328" s="292" t="s">
        <v>1080</v>
      </c>
      <c r="G1328" s="288">
        <v>0</v>
      </c>
      <c r="H1328" s="301">
        <v>0</v>
      </c>
      <c r="I1328" s="301">
        <v>0</v>
      </c>
      <c r="J1328" s="461">
        <v>0</v>
      </c>
      <c r="K1328" s="461">
        <v>160991.06</v>
      </c>
      <c r="L1328" s="461">
        <v>160991.06</v>
      </c>
    </row>
    <row r="1329" spans="1:13" ht="12.75" customHeight="1" outlineLevel="1">
      <c r="A1329" s="275"/>
      <c r="B1329" s="275"/>
      <c r="C1329" s="275"/>
      <c r="D1329" s="292"/>
      <c r="E1329" s="307"/>
      <c r="F1329" s="292" t="s">
        <v>1115</v>
      </c>
      <c r="G1329" s="288">
        <f t="shared" si="722"/>
        <v>0</v>
      </c>
      <c r="H1329" s="301">
        <f t="shared" si="722"/>
        <v>0</v>
      </c>
      <c r="I1329" s="289">
        <f t="shared" si="722"/>
        <v>0</v>
      </c>
      <c r="J1329" s="289">
        <f t="shared" si="722"/>
        <v>13909.630000000001</v>
      </c>
      <c r="K1329" s="289">
        <f t="shared" si="722"/>
        <v>0</v>
      </c>
      <c r="L1329" s="289">
        <f t="shared" si="722"/>
        <v>0</v>
      </c>
    </row>
    <row r="1330" spans="1:13" ht="12.75" customHeight="1" outlineLevel="1">
      <c r="A1330" s="275"/>
      <c r="B1330" s="275"/>
      <c r="C1330" s="275"/>
      <c r="D1330" s="292"/>
      <c r="E1330" s="307"/>
      <c r="F1330" s="292" t="s">
        <v>1116</v>
      </c>
      <c r="G1330" s="288">
        <v>0</v>
      </c>
      <c r="H1330" s="301">
        <v>0</v>
      </c>
      <c r="I1330" s="301">
        <v>0</v>
      </c>
      <c r="J1330" s="461">
        <v>13909.630000000001</v>
      </c>
      <c r="K1330" s="461">
        <v>0</v>
      </c>
      <c r="L1330" s="461">
        <v>0</v>
      </c>
    </row>
    <row r="1331" spans="1:13" s="287" customFormat="1">
      <c r="A1331" s="283"/>
      <c r="B1331" s="283"/>
      <c r="C1331" s="283"/>
      <c r="D1331" s="283" t="s">
        <v>1234</v>
      </c>
      <c r="E1331" s="283"/>
      <c r="F1331" s="283" t="s">
        <v>1235</v>
      </c>
      <c r="G1331" s="284" t="e">
        <f>+G1334+G1420+G1506+G1592+G1601+G1610+G1619+G1628+G1637+G1653+G1662+G1671+G1686+G1695+G1704+G1713+G1722+G1731+G1740+G1749+G1828+G1837+G1930+G1946+G1955+G2048+#REF!+G2127</f>
        <v>#REF!</v>
      </c>
      <c r="H1331" s="285">
        <f>+H1334+H1420+H1506+H1592+H1601+H1610+H1619+H1628+H1637+H1653+H1662+H1671+H1686+H1695+Gorcarakan!H1704+H1713+H1722+H1731+H1740+H1749+H1828+H1837+H1930+H1946+H1955+H2048+H2127+H2206+H2214+H2222+H2230</f>
        <v>136310727.83000001</v>
      </c>
      <c r="I1331" s="285">
        <f>+I1334+I1420+I1506+I1592+I1601+I1610+I1619+I1628+I1637+I1653+I1662+I1671+I1686+I1695+I1704+I1713+I1722+I1731+I1740+I1749+I1828+I1837+I1930+I1946+I1955+I2048+I2127+I2206+I2214+I2222+I2230</f>
        <v>139731818</v>
      </c>
      <c r="J1331" s="285">
        <f>+J1334+J1420+J1506+J1592+J1601+J1610+J1619+J1628+J1637+J1653+J1662+J1671+J1686+J1695+J1704+J1713+J1722+J1731+J1740+J1749+J1828+J1837+J1930+J1946+J1955+J2048+J2127+J2206+J2214+J2222+J2230</f>
        <v>145693677.49200001</v>
      </c>
      <c r="K1331" s="285">
        <f>+K1334+K1420+K1506+K1592+K1601+K1610+K1619+K1628+K1637+K1653+K1662+K1671+K1686+K1695+K1704+K1713+K1722+K1731+K1740+K1749+K1828+K1837+K1930+K1946+K1955+K2048+K2127+K2206+K2214+K2222+K2230</f>
        <v>160368466.46973312</v>
      </c>
      <c r="L1331" s="285">
        <f>+L1334+L1420+L1506+L1592+L1601+L1610+L1619+L1628+L1637+L1653+L1662+L1671+L1686+L1695+L1704+L1713+L1722+L1731+L1740+L1749+L1828+L1837+L1930+L1946+L1955+L2048+L2127+L2206+L2214+L2222+L2230</f>
        <v>167065458.6566675</v>
      </c>
    </row>
    <row r="1332" spans="1:13">
      <c r="A1332" s="275"/>
      <c r="B1332" s="275"/>
      <c r="C1332" s="275"/>
      <c r="D1332" s="292"/>
      <c r="E1332" s="307"/>
      <c r="F1332" s="292" t="s">
        <v>1025</v>
      </c>
      <c r="G1332" s="307"/>
      <c r="H1332" s="460">
        <f>+'Հ3 Մաս 1'!G201</f>
        <v>136310727.80000001</v>
      </c>
      <c r="I1332" s="460">
        <f>+'Հ3 Մաս 1'!H201</f>
        <v>139731818</v>
      </c>
      <c r="J1332" s="282">
        <f>+'Հ3 Մաս 1'!P201</f>
        <v>145693677.49200001</v>
      </c>
      <c r="K1332" s="282">
        <f>+'Հ3 Մաս 1'!Q201</f>
        <v>160368466.46973312</v>
      </c>
      <c r="L1332" s="282">
        <f>+'Հ3 Մաս 1'!R201</f>
        <v>167065458.6566675</v>
      </c>
    </row>
    <row r="1333" spans="1:13">
      <c r="A1333" s="275"/>
      <c r="B1333" s="275"/>
      <c r="C1333" s="275"/>
      <c r="D1333" s="292"/>
      <c r="E1333" s="307"/>
      <c r="F1333" s="292"/>
      <c r="G1333" s="307"/>
      <c r="H1333" s="394">
        <f>+H1331-H1332</f>
        <v>3.0000001192092896E-2</v>
      </c>
      <c r="I1333" s="394">
        <f t="shared" ref="I1333:L1333" si="724">+I1331-I1332</f>
        <v>0</v>
      </c>
      <c r="J1333" s="394">
        <f>+J1331-J1332</f>
        <v>0</v>
      </c>
      <c r="K1333" s="394">
        <f t="shared" si="724"/>
        <v>0</v>
      </c>
      <c r="L1333" s="394">
        <f t="shared" si="724"/>
        <v>0</v>
      </c>
    </row>
    <row r="1334" spans="1:13">
      <c r="A1334" s="275" t="s">
        <v>1169</v>
      </c>
      <c r="B1334" s="275" t="s">
        <v>1029</v>
      </c>
      <c r="C1334" s="275" t="s">
        <v>1029</v>
      </c>
      <c r="D1334" s="292"/>
      <c r="E1334" s="307" t="s">
        <v>1030</v>
      </c>
      <c r="F1334" s="307" t="s">
        <v>1236</v>
      </c>
      <c r="G1334" s="302">
        <f t="shared" ref="G1334:I1334" si="725">+G1336+G1343+G1350+G1357+G1364+G1371+G1378+G1385+G1392+G1399+G1406+G1413</f>
        <v>40124412.600000001</v>
      </c>
      <c r="H1334" s="312">
        <f t="shared" si="725"/>
        <v>42527738.299999997</v>
      </c>
      <c r="I1334" s="312">
        <f t="shared" si="725"/>
        <v>43438327.099999994</v>
      </c>
      <c r="J1334" s="312">
        <f>+J1336+J1343+J1350+J1357+J1364+J1371+J1378+J1385+J1392+J1399+J1406+J1413</f>
        <v>45693750.299999997</v>
      </c>
      <c r="K1334" s="312">
        <f t="shared" ref="K1334:L1334" si="726">+K1336+K1343+K1350+K1357+K1364+K1371+K1378+K1385+K1392+K1399+K1406+K1413</f>
        <v>51266595.799999997</v>
      </c>
      <c r="L1334" s="312">
        <f t="shared" si="726"/>
        <v>53148353.200000003</v>
      </c>
    </row>
    <row r="1335" spans="1:13">
      <c r="A1335" s="275"/>
      <c r="B1335" s="275"/>
      <c r="C1335" s="275"/>
      <c r="D1335" s="292"/>
      <c r="E1335" s="307"/>
      <c r="F1335" s="292" t="s">
        <v>73</v>
      </c>
      <c r="G1335" s="307"/>
      <c r="H1335" s="321"/>
      <c r="I1335" s="394"/>
      <c r="J1335" s="394"/>
      <c r="K1335" s="394"/>
      <c r="L1335" s="394"/>
      <c r="M1335" s="403"/>
    </row>
    <row r="1336" spans="1:13">
      <c r="A1336" s="275"/>
      <c r="B1336" s="275"/>
      <c r="C1336" s="275"/>
      <c r="D1336" s="292"/>
      <c r="E1336" s="307"/>
      <c r="F1336" s="328" t="s">
        <v>576</v>
      </c>
      <c r="G1336" s="309">
        <f t="shared" ref="G1336:I1336" si="727">+G1338</f>
        <v>8337625.0999999996</v>
      </c>
      <c r="H1336" s="319">
        <f t="shared" si="727"/>
        <v>8796515.9000000004</v>
      </c>
      <c r="I1336" s="319">
        <f t="shared" si="727"/>
        <v>9012118.8000000007</v>
      </c>
      <c r="J1336" s="319">
        <f t="shared" ref="J1336:L1336" si="728">+J1338</f>
        <v>9652741.9000000004</v>
      </c>
      <c r="K1336" s="319">
        <f t="shared" si="728"/>
        <v>9227721.6999999993</v>
      </c>
      <c r="L1336" s="319">
        <f t="shared" si="728"/>
        <v>9227721.6999999993</v>
      </c>
    </row>
    <row r="1337" spans="1:13" ht="25.5">
      <c r="A1337" s="275"/>
      <c r="B1337" s="275"/>
      <c r="C1337" s="275"/>
      <c r="D1337" s="292"/>
      <c r="E1337" s="307"/>
      <c r="F1337" s="292" t="s">
        <v>1032</v>
      </c>
      <c r="G1337" s="307"/>
      <c r="H1337" s="321"/>
      <c r="I1337" s="394"/>
      <c r="J1337" s="394"/>
      <c r="K1337" s="394"/>
      <c r="L1337" s="394"/>
    </row>
    <row r="1338" spans="1:13">
      <c r="A1338" s="275"/>
      <c r="B1338" s="275"/>
      <c r="C1338" s="275"/>
      <c r="D1338" s="292"/>
      <c r="E1338" s="307"/>
      <c r="F1338" s="292" t="s">
        <v>1033</v>
      </c>
      <c r="G1338" s="302">
        <f t="shared" ref="G1338:L1341" si="729">+G1339</f>
        <v>8337625.0999999996</v>
      </c>
      <c r="H1338" s="312">
        <f t="shared" si="729"/>
        <v>8796515.9000000004</v>
      </c>
      <c r="I1338" s="312">
        <f t="shared" si="729"/>
        <v>9012118.8000000007</v>
      </c>
      <c r="J1338" s="312">
        <f t="shared" si="729"/>
        <v>9652741.9000000004</v>
      </c>
      <c r="K1338" s="312">
        <f t="shared" si="729"/>
        <v>9227721.6999999993</v>
      </c>
      <c r="L1338" s="312">
        <f t="shared" si="729"/>
        <v>9227721.6999999993</v>
      </c>
    </row>
    <row r="1339" spans="1:13">
      <c r="A1339" s="275"/>
      <c r="B1339" s="275"/>
      <c r="C1339" s="275"/>
      <c r="D1339" s="292"/>
      <c r="E1339" s="307"/>
      <c r="F1339" s="292" t="s">
        <v>1034</v>
      </c>
      <c r="G1339" s="302">
        <f t="shared" si="729"/>
        <v>8337625.0999999996</v>
      </c>
      <c r="H1339" s="312">
        <f t="shared" si="729"/>
        <v>8796515.9000000004</v>
      </c>
      <c r="I1339" s="312">
        <f t="shared" si="729"/>
        <v>9012118.8000000007</v>
      </c>
      <c r="J1339" s="312">
        <f t="shared" si="729"/>
        <v>9652741.9000000004</v>
      </c>
      <c r="K1339" s="312">
        <f t="shared" si="729"/>
        <v>9227721.6999999993</v>
      </c>
      <c r="L1339" s="312">
        <f t="shared" si="729"/>
        <v>9227721.6999999993</v>
      </c>
    </row>
    <row r="1340" spans="1:13">
      <c r="A1340" s="275"/>
      <c r="B1340" s="275"/>
      <c r="C1340" s="275"/>
      <c r="D1340" s="292"/>
      <c r="E1340" s="307"/>
      <c r="F1340" s="292" t="s">
        <v>1237</v>
      </c>
      <c r="G1340" s="302">
        <f t="shared" si="729"/>
        <v>8337625.0999999996</v>
      </c>
      <c r="H1340" s="312">
        <f t="shared" si="729"/>
        <v>8796515.9000000004</v>
      </c>
      <c r="I1340" s="312">
        <f t="shared" si="729"/>
        <v>9012118.8000000007</v>
      </c>
      <c r="J1340" s="312">
        <f t="shared" si="729"/>
        <v>9652741.9000000004</v>
      </c>
      <c r="K1340" s="312">
        <f t="shared" si="729"/>
        <v>9227721.6999999993</v>
      </c>
      <c r="L1340" s="312">
        <f t="shared" si="729"/>
        <v>9227721.6999999993</v>
      </c>
    </row>
    <row r="1341" spans="1:13">
      <c r="A1341" s="275"/>
      <c r="B1341" s="275"/>
      <c r="C1341" s="275"/>
      <c r="D1341" s="292"/>
      <c r="E1341" s="307"/>
      <c r="F1341" s="292" t="s">
        <v>1238</v>
      </c>
      <c r="G1341" s="302">
        <f t="shared" si="729"/>
        <v>8337625.0999999996</v>
      </c>
      <c r="H1341" s="312">
        <f t="shared" si="729"/>
        <v>8796515.9000000004</v>
      </c>
      <c r="I1341" s="312">
        <f t="shared" si="729"/>
        <v>9012118.8000000007</v>
      </c>
      <c r="J1341" s="312">
        <f t="shared" si="729"/>
        <v>9652741.9000000004</v>
      </c>
      <c r="K1341" s="312">
        <f t="shared" si="729"/>
        <v>9227721.6999999993</v>
      </c>
      <c r="L1341" s="312">
        <f t="shared" si="729"/>
        <v>9227721.6999999993</v>
      </c>
    </row>
    <row r="1342" spans="1:13">
      <c r="A1342" s="275"/>
      <c r="B1342" s="275"/>
      <c r="C1342" s="275"/>
      <c r="D1342" s="292"/>
      <c r="E1342" s="307"/>
      <c r="F1342" s="297" t="s">
        <v>1095</v>
      </c>
      <c r="G1342" s="302">
        <v>8337625.0999999996</v>
      </c>
      <c r="H1342" s="376">
        <f>+'Հ3 Մաս 1'!G205</f>
        <v>8796515.9000000004</v>
      </c>
      <c r="I1342" s="376">
        <f>+'Հ3 Մաս 1'!H205</f>
        <v>9012118.8000000007</v>
      </c>
      <c r="J1342" s="376">
        <f>+'Հ3 Մաս 1'!P205</f>
        <v>9652741.9000000004</v>
      </c>
      <c r="K1342" s="376">
        <f>+'Հ3 Մաս 1'!Q205</f>
        <v>9227721.6999999993</v>
      </c>
      <c r="L1342" s="376">
        <f>+'Հ3 Մաս 1'!R205</f>
        <v>9227721.6999999993</v>
      </c>
    </row>
    <row r="1343" spans="1:13">
      <c r="A1343" s="275"/>
      <c r="B1343" s="275"/>
      <c r="C1343" s="275"/>
      <c r="D1343" s="292"/>
      <c r="E1343" s="307"/>
      <c r="F1343" s="323" t="s">
        <v>353</v>
      </c>
      <c r="G1343" s="309">
        <f t="shared" ref="G1343:I1343" si="730">+G1345</f>
        <v>622315.1</v>
      </c>
      <c r="H1343" s="312">
        <f t="shared" si="730"/>
        <v>599418.69999999995</v>
      </c>
      <c r="I1343" s="312">
        <f t="shared" si="730"/>
        <v>749147.7</v>
      </c>
      <c r="J1343" s="312">
        <f t="shared" ref="J1343:L1343" si="731">+J1345</f>
        <v>36041008.399999999</v>
      </c>
      <c r="K1343" s="312">
        <f t="shared" si="731"/>
        <v>42038874.099999994</v>
      </c>
      <c r="L1343" s="312">
        <f t="shared" si="731"/>
        <v>43920631.5</v>
      </c>
    </row>
    <row r="1344" spans="1:13" ht="25.5">
      <c r="A1344" s="275"/>
      <c r="B1344" s="275"/>
      <c r="C1344" s="275"/>
      <c r="D1344" s="292"/>
      <c r="E1344" s="307"/>
      <c r="F1344" s="292" t="s">
        <v>1032</v>
      </c>
      <c r="G1344" s="307"/>
      <c r="H1344" s="312"/>
      <c r="I1344" s="312"/>
      <c r="J1344" s="312"/>
      <c r="K1344" s="312"/>
      <c r="L1344" s="312"/>
    </row>
    <row r="1345" spans="1:12">
      <c r="A1345" s="275"/>
      <c r="B1345" s="275"/>
      <c r="C1345" s="275"/>
      <c r="D1345" s="292"/>
      <c r="E1345" s="307"/>
      <c r="F1345" s="292" t="s">
        <v>1033</v>
      </c>
      <c r="G1345" s="302">
        <f t="shared" ref="G1345:L1348" si="732">+G1346</f>
        <v>622315.1</v>
      </c>
      <c r="H1345" s="312">
        <f t="shared" si="732"/>
        <v>599418.69999999995</v>
      </c>
      <c r="I1345" s="312">
        <f t="shared" si="732"/>
        <v>749147.7</v>
      </c>
      <c r="J1345" s="312">
        <f t="shared" si="732"/>
        <v>36041008.399999999</v>
      </c>
      <c r="K1345" s="312">
        <f t="shared" si="732"/>
        <v>42038874.099999994</v>
      </c>
      <c r="L1345" s="312">
        <f t="shared" si="732"/>
        <v>43920631.5</v>
      </c>
    </row>
    <row r="1346" spans="1:12">
      <c r="A1346" s="275"/>
      <c r="B1346" s="275"/>
      <c r="C1346" s="275"/>
      <c r="D1346" s="292"/>
      <c r="E1346" s="307"/>
      <c r="F1346" s="292" t="s">
        <v>1034</v>
      </c>
      <c r="G1346" s="302">
        <f t="shared" si="732"/>
        <v>622315.1</v>
      </c>
      <c r="H1346" s="312">
        <f t="shared" si="732"/>
        <v>599418.69999999995</v>
      </c>
      <c r="I1346" s="312">
        <f t="shared" si="732"/>
        <v>749147.7</v>
      </c>
      <c r="J1346" s="312">
        <f t="shared" si="732"/>
        <v>36041008.399999999</v>
      </c>
      <c r="K1346" s="312">
        <f t="shared" si="732"/>
        <v>42038874.099999994</v>
      </c>
      <c r="L1346" s="312">
        <f t="shared" si="732"/>
        <v>43920631.5</v>
      </c>
    </row>
    <row r="1347" spans="1:12">
      <c r="A1347" s="275"/>
      <c r="B1347" s="275"/>
      <c r="C1347" s="275"/>
      <c r="D1347" s="292"/>
      <c r="E1347" s="307"/>
      <c r="F1347" s="292" t="s">
        <v>1237</v>
      </c>
      <c r="G1347" s="302">
        <f t="shared" si="732"/>
        <v>622315.1</v>
      </c>
      <c r="H1347" s="312">
        <f t="shared" si="732"/>
        <v>599418.69999999995</v>
      </c>
      <c r="I1347" s="312">
        <f t="shared" si="732"/>
        <v>749147.7</v>
      </c>
      <c r="J1347" s="312">
        <f t="shared" si="732"/>
        <v>36041008.399999999</v>
      </c>
      <c r="K1347" s="312">
        <f t="shared" si="732"/>
        <v>42038874.099999994</v>
      </c>
      <c r="L1347" s="312">
        <f t="shared" si="732"/>
        <v>43920631.5</v>
      </c>
    </row>
    <row r="1348" spans="1:12">
      <c r="A1348" s="275"/>
      <c r="B1348" s="275"/>
      <c r="C1348" s="275"/>
      <c r="D1348" s="292"/>
      <c r="E1348" s="307"/>
      <c r="F1348" s="292" t="s">
        <v>1238</v>
      </c>
      <c r="G1348" s="302">
        <f t="shared" si="732"/>
        <v>622315.1</v>
      </c>
      <c r="H1348" s="312">
        <f t="shared" si="732"/>
        <v>599418.69999999995</v>
      </c>
      <c r="I1348" s="312">
        <f t="shared" si="732"/>
        <v>749147.7</v>
      </c>
      <c r="J1348" s="312">
        <f t="shared" si="732"/>
        <v>36041008.399999999</v>
      </c>
      <c r="K1348" s="312">
        <f t="shared" si="732"/>
        <v>42038874.099999994</v>
      </c>
      <c r="L1348" s="312">
        <f t="shared" si="732"/>
        <v>43920631.5</v>
      </c>
    </row>
    <row r="1349" spans="1:12">
      <c r="A1349" s="275"/>
      <c r="B1349" s="275"/>
      <c r="C1349" s="275"/>
      <c r="D1349" s="292"/>
      <c r="E1349" s="307"/>
      <c r="F1349" s="297" t="s">
        <v>1095</v>
      </c>
      <c r="G1349" s="302">
        <v>622315.1</v>
      </c>
      <c r="H1349" s="376">
        <f>+'Հ3 Մաս 1'!G206</f>
        <v>599418.69999999995</v>
      </c>
      <c r="I1349" s="376">
        <f>+'Հ3 Մաս 1'!H206</f>
        <v>749147.7</v>
      </c>
      <c r="J1349" s="376">
        <f>+'Հ3 Մաս 1'!P206</f>
        <v>36041008.399999999</v>
      </c>
      <c r="K1349" s="376">
        <f>+'Հ3 Մաս 1'!Q206</f>
        <v>42038874.099999994</v>
      </c>
      <c r="L1349" s="376">
        <f>+'Հ3 Մաս 1'!R206</f>
        <v>43920631.5</v>
      </c>
    </row>
    <row r="1350" spans="1:12">
      <c r="A1350" s="275"/>
      <c r="B1350" s="275"/>
      <c r="C1350" s="275"/>
      <c r="D1350" s="292"/>
      <c r="E1350" s="307"/>
      <c r="F1350" s="328" t="s">
        <v>1239</v>
      </c>
      <c r="G1350" s="309">
        <f t="shared" ref="G1350:I1350" si="733">+G1352</f>
        <v>2867062.9</v>
      </c>
      <c r="H1350" s="312">
        <f t="shared" si="733"/>
        <v>3187523.3</v>
      </c>
      <c r="I1350" s="312">
        <f t="shared" si="733"/>
        <v>3154788.9</v>
      </c>
      <c r="J1350" s="312">
        <f t="shared" ref="J1350:L1350" si="734">+J1352</f>
        <v>0</v>
      </c>
      <c r="K1350" s="312">
        <f t="shared" si="734"/>
        <v>0</v>
      </c>
      <c r="L1350" s="312">
        <f t="shared" si="734"/>
        <v>0</v>
      </c>
    </row>
    <row r="1351" spans="1:12" ht="25.5">
      <c r="A1351" s="275"/>
      <c r="B1351" s="275"/>
      <c r="C1351" s="275"/>
      <c r="D1351" s="292"/>
      <c r="E1351" s="307"/>
      <c r="F1351" s="292" t="s">
        <v>1032</v>
      </c>
      <c r="G1351" s="307"/>
      <c r="H1351" s="312"/>
      <c r="I1351" s="312"/>
      <c r="J1351" s="312"/>
      <c r="K1351" s="312"/>
      <c r="L1351" s="312"/>
    </row>
    <row r="1352" spans="1:12">
      <c r="A1352" s="275"/>
      <c r="B1352" s="275"/>
      <c r="C1352" s="275"/>
      <c r="D1352" s="292"/>
      <c r="E1352" s="307"/>
      <c r="F1352" s="292" t="s">
        <v>1033</v>
      </c>
      <c r="G1352" s="302">
        <f t="shared" ref="G1352:L1355" si="735">+G1353</f>
        <v>2867062.9</v>
      </c>
      <c r="H1352" s="312">
        <f t="shared" si="735"/>
        <v>3187523.3</v>
      </c>
      <c r="I1352" s="312">
        <f t="shared" si="735"/>
        <v>3154788.9</v>
      </c>
      <c r="J1352" s="312">
        <f t="shared" si="735"/>
        <v>0</v>
      </c>
      <c r="K1352" s="312">
        <f t="shared" si="735"/>
        <v>0</v>
      </c>
      <c r="L1352" s="312">
        <f t="shared" si="735"/>
        <v>0</v>
      </c>
    </row>
    <row r="1353" spans="1:12">
      <c r="A1353" s="275"/>
      <c r="B1353" s="275"/>
      <c r="C1353" s="275"/>
      <c r="D1353" s="292"/>
      <c r="E1353" s="307"/>
      <c r="F1353" s="292" t="s">
        <v>1034</v>
      </c>
      <c r="G1353" s="302">
        <f t="shared" si="735"/>
        <v>2867062.9</v>
      </c>
      <c r="H1353" s="312">
        <f t="shared" si="735"/>
        <v>3187523.3</v>
      </c>
      <c r="I1353" s="312">
        <f t="shared" si="735"/>
        <v>3154788.9</v>
      </c>
      <c r="J1353" s="312">
        <f t="shared" si="735"/>
        <v>0</v>
      </c>
      <c r="K1353" s="312">
        <f t="shared" si="735"/>
        <v>0</v>
      </c>
      <c r="L1353" s="312">
        <f t="shared" si="735"/>
        <v>0</v>
      </c>
    </row>
    <row r="1354" spans="1:12">
      <c r="A1354" s="275"/>
      <c r="B1354" s="275"/>
      <c r="C1354" s="275"/>
      <c r="D1354" s="292"/>
      <c r="E1354" s="307"/>
      <c r="F1354" s="292" t="s">
        <v>1237</v>
      </c>
      <c r="G1354" s="302">
        <f t="shared" si="735"/>
        <v>2867062.9</v>
      </c>
      <c r="H1354" s="312">
        <f t="shared" si="735"/>
        <v>3187523.3</v>
      </c>
      <c r="I1354" s="312">
        <f t="shared" si="735"/>
        <v>3154788.9</v>
      </c>
      <c r="J1354" s="312">
        <f t="shared" si="735"/>
        <v>0</v>
      </c>
      <c r="K1354" s="312">
        <f t="shared" si="735"/>
        <v>0</v>
      </c>
      <c r="L1354" s="312">
        <f t="shared" si="735"/>
        <v>0</v>
      </c>
    </row>
    <row r="1355" spans="1:12">
      <c r="A1355" s="275"/>
      <c r="B1355" s="275"/>
      <c r="C1355" s="275"/>
      <c r="D1355" s="292"/>
      <c r="E1355" s="307"/>
      <c r="F1355" s="292" t="s">
        <v>1238</v>
      </c>
      <c r="G1355" s="302">
        <f t="shared" si="735"/>
        <v>2867062.9</v>
      </c>
      <c r="H1355" s="312">
        <f t="shared" si="735"/>
        <v>3187523.3</v>
      </c>
      <c r="I1355" s="312">
        <f t="shared" si="735"/>
        <v>3154788.9</v>
      </c>
      <c r="J1355" s="312">
        <f t="shared" si="735"/>
        <v>0</v>
      </c>
      <c r="K1355" s="312">
        <f t="shared" si="735"/>
        <v>0</v>
      </c>
      <c r="L1355" s="312">
        <f t="shared" si="735"/>
        <v>0</v>
      </c>
    </row>
    <row r="1356" spans="1:12">
      <c r="A1356" s="275"/>
      <c r="B1356" s="275"/>
      <c r="C1356" s="275"/>
      <c r="D1356" s="292"/>
      <c r="E1356" s="307"/>
      <c r="F1356" s="297" t="s">
        <v>1095</v>
      </c>
      <c r="G1356" s="302">
        <v>2867062.9</v>
      </c>
      <c r="H1356" s="376">
        <f>+'Հ3 Մաս 1'!G207</f>
        <v>3187523.3</v>
      </c>
      <c r="I1356" s="376">
        <f>+'Հ3 Մաս 1'!H207</f>
        <v>3154788.9</v>
      </c>
      <c r="J1356" s="376">
        <f>+'Հ3 Մաս 1'!P207</f>
        <v>0</v>
      </c>
      <c r="K1356" s="376">
        <f>+'Հ3 Մաս 1'!Q207</f>
        <v>0</v>
      </c>
      <c r="L1356" s="376">
        <f>+'Հ3 Մաս 1'!R207</f>
        <v>0</v>
      </c>
    </row>
    <row r="1357" spans="1:12">
      <c r="A1357" s="275"/>
      <c r="B1357" s="275"/>
      <c r="C1357" s="275"/>
      <c r="D1357" s="292"/>
      <c r="E1357" s="307"/>
      <c r="F1357" s="328" t="s">
        <v>413</v>
      </c>
      <c r="G1357" s="309">
        <f t="shared" ref="G1357:I1357" si="736">+G1359</f>
        <v>3934599.4</v>
      </c>
      <c r="H1357" s="312">
        <f t="shared" si="736"/>
        <v>3990107.1</v>
      </c>
      <c r="I1357" s="312">
        <f t="shared" si="736"/>
        <v>3972170.1</v>
      </c>
      <c r="J1357" s="312">
        <f t="shared" ref="J1357:L1357" si="737">+J1359</f>
        <v>0</v>
      </c>
      <c r="K1357" s="312">
        <f t="shared" si="737"/>
        <v>0</v>
      </c>
      <c r="L1357" s="312">
        <f t="shared" si="737"/>
        <v>0</v>
      </c>
    </row>
    <row r="1358" spans="1:12" ht="25.5">
      <c r="A1358" s="275"/>
      <c r="B1358" s="275"/>
      <c r="C1358" s="275"/>
      <c r="D1358" s="292"/>
      <c r="E1358" s="307"/>
      <c r="F1358" s="292" t="s">
        <v>1032</v>
      </c>
      <c r="G1358" s="307"/>
      <c r="H1358" s="312"/>
      <c r="I1358" s="312"/>
      <c r="J1358" s="312"/>
      <c r="K1358" s="312"/>
      <c r="L1358" s="312"/>
    </row>
    <row r="1359" spans="1:12">
      <c r="A1359" s="275"/>
      <c r="B1359" s="275"/>
      <c r="C1359" s="275"/>
      <c r="D1359" s="292"/>
      <c r="E1359" s="307"/>
      <c r="F1359" s="292" t="s">
        <v>1033</v>
      </c>
      <c r="G1359" s="302">
        <f t="shared" ref="G1359:L1362" si="738">+G1360</f>
        <v>3934599.4</v>
      </c>
      <c r="H1359" s="312">
        <f t="shared" si="738"/>
        <v>3990107.1</v>
      </c>
      <c r="I1359" s="312">
        <f t="shared" si="738"/>
        <v>3972170.1</v>
      </c>
      <c r="J1359" s="312">
        <f t="shared" si="738"/>
        <v>0</v>
      </c>
      <c r="K1359" s="312">
        <f t="shared" si="738"/>
        <v>0</v>
      </c>
      <c r="L1359" s="312">
        <f t="shared" si="738"/>
        <v>0</v>
      </c>
    </row>
    <row r="1360" spans="1:12">
      <c r="A1360" s="275"/>
      <c r="B1360" s="275"/>
      <c r="C1360" s="275"/>
      <c r="D1360" s="292"/>
      <c r="E1360" s="307"/>
      <c r="F1360" s="292" t="s">
        <v>1034</v>
      </c>
      <c r="G1360" s="302">
        <f t="shared" si="738"/>
        <v>3934599.4</v>
      </c>
      <c r="H1360" s="312">
        <f t="shared" si="738"/>
        <v>3990107.1</v>
      </c>
      <c r="I1360" s="312">
        <f t="shared" si="738"/>
        <v>3972170.1</v>
      </c>
      <c r="J1360" s="312">
        <f t="shared" si="738"/>
        <v>0</v>
      </c>
      <c r="K1360" s="312">
        <f t="shared" si="738"/>
        <v>0</v>
      </c>
      <c r="L1360" s="312">
        <f t="shared" si="738"/>
        <v>0</v>
      </c>
    </row>
    <row r="1361" spans="1:12">
      <c r="A1361" s="275"/>
      <c r="B1361" s="275"/>
      <c r="C1361" s="275"/>
      <c r="D1361" s="292"/>
      <c r="E1361" s="307"/>
      <c r="F1361" s="292" t="s">
        <v>1237</v>
      </c>
      <c r="G1361" s="302">
        <f t="shared" si="738"/>
        <v>3934599.4</v>
      </c>
      <c r="H1361" s="312">
        <f t="shared" si="738"/>
        <v>3990107.1</v>
      </c>
      <c r="I1361" s="312">
        <f t="shared" si="738"/>
        <v>3972170.1</v>
      </c>
      <c r="J1361" s="312">
        <f t="shared" si="738"/>
        <v>0</v>
      </c>
      <c r="K1361" s="312">
        <f t="shared" si="738"/>
        <v>0</v>
      </c>
      <c r="L1361" s="312">
        <f t="shared" si="738"/>
        <v>0</v>
      </c>
    </row>
    <row r="1362" spans="1:12">
      <c r="A1362" s="275"/>
      <c r="B1362" s="275"/>
      <c r="C1362" s="275"/>
      <c r="D1362" s="292"/>
      <c r="E1362" s="307"/>
      <c r="F1362" s="292" t="s">
        <v>1238</v>
      </c>
      <c r="G1362" s="302">
        <f t="shared" si="738"/>
        <v>3934599.4</v>
      </c>
      <c r="H1362" s="312">
        <f t="shared" si="738"/>
        <v>3990107.1</v>
      </c>
      <c r="I1362" s="312">
        <f t="shared" si="738"/>
        <v>3972170.1</v>
      </c>
      <c r="J1362" s="312">
        <f t="shared" si="738"/>
        <v>0</v>
      </c>
      <c r="K1362" s="312">
        <f t="shared" si="738"/>
        <v>0</v>
      </c>
      <c r="L1362" s="312">
        <f t="shared" si="738"/>
        <v>0</v>
      </c>
    </row>
    <row r="1363" spans="1:12">
      <c r="A1363" s="275"/>
      <c r="B1363" s="275"/>
      <c r="C1363" s="275"/>
      <c r="D1363" s="292"/>
      <c r="E1363" s="307"/>
      <c r="F1363" s="297" t="s">
        <v>1095</v>
      </c>
      <c r="G1363" s="302">
        <v>3934599.4</v>
      </c>
      <c r="H1363" s="376">
        <f>+'Հ3 Մաս 1'!G208</f>
        <v>3990107.1</v>
      </c>
      <c r="I1363" s="376">
        <f>+'Հ3 Մաս 1'!H208</f>
        <v>3972170.1</v>
      </c>
      <c r="J1363" s="376">
        <f>+'Հ3 Մաս 1'!P208</f>
        <v>0</v>
      </c>
      <c r="K1363" s="376">
        <f>+'Հ3 Մաս 1'!Q208</f>
        <v>0</v>
      </c>
      <c r="L1363" s="376">
        <f>+'Հ3 Մաս 1'!R208</f>
        <v>0</v>
      </c>
    </row>
    <row r="1364" spans="1:12">
      <c r="A1364" s="275"/>
      <c r="B1364" s="275"/>
      <c r="C1364" s="275"/>
      <c r="D1364" s="292"/>
      <c r="E1364" s="307"/>
      <c r="F1364" s="328" t="s">
        <v>1240</v>
      </c>
      <c r="G1364" s="309">
        <f t="shared" ref="G1364:I1364" si="739">+G1366</f>
        <v>3767314</v>
      </c>
      <c r="H1364" s="312">
        <f t="shared" si="739"/>
        <v>3793798.3</v>
      </c>
      <c r="I1364" s="312">
        <f t="shared" si="739"/>
        <v>3958042.1</v>
      </c>
      <c r="J1364" s="312">
        <f t="shared" ref="J1364:L1364" si="740">+J1366</f>
        <v>0</v>
      </c>
      <c r="K1364" s="312">
        <f t="shared" si="740"/>
        <v>0</v>
      </c>
      <c r="L1364" s="312">
        <f t="shared" si="740"/>
        <v>0</v>
      </c>
    </row>
    <row r="1365" spans="1:12" ht="25.5">
      <c r="A1365" s="275"/>
      <c r="B1365" s="275"/>
      <c r="C1365" s="275"/>
      <c r="D1365" s="292"/>
      <c r="E1365" s="307"/>
      <c r="F1365" s="292" t="s">
        <v>1032</v>
      </c>
      <c r="G1365" s="307"/>
      <c r="H1365" s="312"/>
      <c r="I1365" s="312"/>
      <c r="J1365" s="312"/>
      <c r="K1365" s="312"/>
      <c r="L1365" s="312"/>
    </row>
    <row r="1366" spans="1:12">
      <c r="A1366" s="275"/>
      <c r="B1366" s="275"/>
      <c r="C1366" s="275"/>
      <c r="D1366" s="292"/>
      <c r="E1366" s="307"/>
      <c r="F1366" s="292" t="s">
        <v>1033</v>
      </c>
      <c r="G1366" s="302">
        <f t="shared" ref="G1366:L1369" si="741">+G1367</f>
        <v>3767314</v>
      </c>
      <c r="H1366" s="312">
        <f t="shared" si="741"/>
        <v>3793798.3</v>
      </c>
      <c r="I1366" s="312">
        <f t="shared" si="741"/>
        <v>3958042.1</v>
      </c>
      <c r="J1366" s="312">
        <f t="shared" si="741"/>
        <v>0</v>
      </c>
      <c r="K1366" s="312">
        <f t="shared" si="741"/>
        <v>0</v>
      </c>
      <c r="L1366" s="312">
        <f t="shared" si="741"/>
        <v>0</v>
      </c>
    </row>
    <row r="1367" spans="1:12">
      <c r="A1367" s="275"/>
      <c r="B1367" s="275"/>
      <c r="C1367" s="275"/>
      <c r="D1367" s="292"/>
      <c r="E1367" s="307"/>
      <c r="F1367" s="292" t="s">
        <v>1034</v>
      </c>
      <c r="G1367" s="302">
        <f t="shared" si="741"/>
        <v>3767314</v>
      </c>
      <c r="H1367" s="312">
        <f t="shared" si="741"/>
        <v>3793798.3</v>
      </c>
      <c r="I1367" s="312">
        <f t="shared" si="741"/>
        <v>3958042.1</v>
      </c>
      <c r="J1367" s="312">
        <f t="shared" si="741"/>
        <v>0</v>
      </c>
      <c r="K1367" s="312">
        <f t="shared" si="741"/>
        <v>0</v>
      </c>
      <c r="L1367" s="312">
        <f t="shared" si="741"/>
        <v>0</v>
      </c>
    </row>
    <row r="1368" spans="1:12">
      <c r="A1368" s="275"/>
      <c r="B1368" s="275"/>
      <c r="C1368" s="275"/>
      <c r="D1368" s="292"/>
      <c r="E1368" s="307"/>
      <c r="F1368" s="292" t="s">
        <v>1237</v>
      </c>
      <c r="G1368" s="302">
        <f t="shared" si="741"/>
        <v>3767314</v>
      </c>
      <c r="H1368" s="312">
        <f t="shared" si="741"/>
        <v>3793798.3</v>
      </c>
      <c r="I1368" s="312">
        <f t="shared" si="741"/>
        <v>3958042.1</v>
      </c>
      <c r="J1368" s="312">
        <f t="shared" si="741"/>
        <v>0</v>
      </c>
      <c r="K1368" s="312">
        <f t="shared" si="741"/>
        <v>0</v>
      </c>
      <c r="L1368" s="312">
        <f t="shared" si="741"/>
        <v>0</v>
      </c>
    </row>
    <row r="1369" spans="1:12">
      <c r="A1369" s="275"/>
      <c r="B1369" s="275"/>
      <c r="C1369" s="275"/>
      <c r="D1369" s="292"/>
      <c r="E1369" s="307"/>
      <c r="F1369" s="292" t="s">
        <v>1238</v>
      </c>
      <c r="G1369" s="302">
        <f t="shared" si="741"/>
        <v>3767314</v>
      </c>
      <c r="H1369" s="312">
        <f t="shared" si="741"/>
        <v>3793798.3</v>
      </c>
      <c r="I1369" s="312">
        <f t="shared" si="741"/>
        <v>3958042.1</v>
      </c>
      <c r="J1369" s="312">
        <f t="shared" si="741"/>
        <v>0</v>
      </c>
      <c r="K1369" s="312">
        <f t="shared" si="741"/>
        <v>0</v>
      </c>
      <c r="L1369" s="312">
        <f t="shared" si="741"/>
        <v>0</v>
      </c>
    </row>
    <row r="1370" spans="1:12">
      <c r="A1370" s="275"/>
      <c r="B1370" s="275"/>
      <c r="C1370" s="275"/>
      <c r="D1370" s="292"/>
      <c r="E1370" s="307"/>
      <c r="F1370" s="297" t="s">
        <v>1095</v>
      </c>
      <c r="G1370" s="302">
        <v>3767314</v>
      </c>
      <c r="H1370" s="376">
        <f>+'Հ3 Մաս 1'!G209</f>
        <v>3793798.3</v>
      </c>
      <c r="I1370" s="376">
        <f>+'Հ3 Մաս 1'!H209</f>
        <v>3958042.1</v>
      </c>
      <c r="J1370" s="376">
        <f>+'Հ3 Մաս 1'!P209</f>
        <v>0</v>
      </c>
      <c r="K1370" s="376">
        <f>+'Հ3 Մաս 1'!Q209</f>
        <v>0</v>
      </c>
      <c r="L1370" s="376">
        <f>+'Հ3 Մաս 1'!R209</f>
        <v>0</v>
      </c>
    </row>
    <row r="1371" spans="1:12">
      <c r="A1371" s="275"/>
      <c r="B1371" s="275"/>
      <c r="C1371" s="275"/>
      <c r="D1371" s="292"/>
      <c r="E1371" s="307"/>
      <c r="F1371" s="328" t="s">
        <v>414</v>
      </c>
      <c r="G1371" s="309">
        <f t="shared" ref="G1371:I1371" si="742">+G1373</f>
        <v>3534263.9</v>
      </c>
      <c r="H1371" s="312">
        <f t="shared" si="742"/>
        <v>3754613</v>
      </c>
      <c r="I1371" s="312">
        <f t="shared" si="742"/>
        <v>3880205.5</v>
      </c>
      <c r="J1371" s="312">
        <f t="shared" ref="J1371:L1371" si="743">+J1373</f>
        <v>0</v>
      </c>
      <c r="K1371" s="312">
        <f t="shared" si="743"/>
        <v>0</v>
      </c>
      <c r="L1371" s="312">
        <f t="shared" si="743"/>
        <v>0</v>
      </c>
    </row>
    <row r="1372" spans="1:12" ht="25.5">
      <c r="A1372" s="275"/>
      <c r="B1372" s="275"/>
      <c r="C1372" s="275"/>
      <c r="D1372" s="292"/>
      <c r="E1372" s="307"/>
      <c r="F1372" s="292" t="s">
        <v>1032</v>
      </c>
      <c r="G1372" s="307"/>
      <c r="H1372" s="312"/>
      <c r="I1372" s="312"/>
      <c r="J1372" s="312"/>
      <c r="K1372" s="312"/>
      <c r="L1372" s="312"/>
    </row>
    <row r="1373" spans="1:12">
      <c r="A1373" s="275"/>
      <c r="B1373" s="275"/>
      <c r="C1373" s="275"/>
      <c r="D1373" s="292"/>
      <c r="E1373" s="307"/>
      <c r="F1373" s="292" t="s">
        <v>1033</v>
      </c>
      <c r="G1373" s="302">
        <f t="shared" ref="G1373:L1376" si="744">+G1374</f>
        <v>3534263.9</v>
      </c>
      <c r="H1373" s="312">
        <f t="shared" si="744"/>
        <v>3754613</v>
      </c>
      <c r="I1373" s="312">
        <f t="shared" si="744"/>
        <v>3880205.5</v>
      </c>
      <c r="J1373" s="312">
        <f t="shared" si="744"/>
        <v>0</v>
      </c>
      <c r="K1373" s="312">
        <f t="shared" si="744"/>
        <v>0</v>
      </c>
      <c r="L1373" s="312">
        <f t="shared" si="744"/>
        <v>0</v>
      </c>
    </row>
    <row r="1374" spans="1:12">
      <c r="A1374" s="275"/>
      <c r="B1374" s="275"/>
      <c r="C1374" s="275"/>
      <c r="D1374" s="292"/>
      <c r="E1374" s="307"/>
      <c r="F1374" s="292" t="s">
        <v>1034</v>
      </c>
      <c r="G1374" s="302">
        <f t="shared" si="744"/>
        <v>3534263.9</v>
      </c>
      <c r="H1374" s="312">
        <f t="shared" si="744"/>
        <v>3754613</v>
      </c>
      <c r="I1374" s="312">
        <f t="shared" si="744"/>
        <v>3880205.5</v>
      </c>
      <c r="J1374" s="312">
        <f t="shared" si="744"/>
        <v>0</v>
      </c>
      <c r="K1374" s="312">
        <f t="shared" si="744"/>
        <v>0</v>
      </c>
      <c r="L1374" s="312">
        <f t="shared" si="744"/>
        <v>0</v>
      </c>
    </row>
    <row r="1375" spans="1:12">
      <c r="A1375" s="275"/>
      <c r="B1375" s="275"/>
      <c r="C1375" s="275"/>
      <c r="D1375" s="292"/>
      <c r="E1375" s="307"/>
      <c r="F1375" s="292" t="s">
        <v>1237</v>
      </c>
      <c r="G1375" s="302">
        <f t="shared" si="744"/>
        <v>3534263.9</v>
      </c>
      <c r="H1375" s="312">
        <f t="shared" si="744"/>
        <v>3754613</v>
      </c>
      <c r="I1375" s="312">
        <f t="shared" si="744"/>
        <v>3880205.5</v>
      </c>
      <c r="J1375" s="312">
        <f t="shared" si="744"/>
        <v>0</v>
      </c>
      <c r="K1375" s="312">
        <f t="shared" si="744"/>
        <v>0</v>
      </c>
      <c r="L1375" s="312">
        <f t="shared" si="744"/>
        <v>0</v>
      </c>
    </row>
    <row r="1376" spans="1:12">
      <c r="A1376" s="275"/>
      <c r="B1376" s="275"/>
      <c r="C1376" s="275"/>
      <c r="D1376" s="292"/>
      <c r="E1376" s="307"/>
      <c r="F1376" s="292" t="s">
        <v>1238</v>
      </c>
      <c r="G1376" s="302">
        <f t="shared" si="744"/>
        <v>3534263.9</v>
      </c>
      <c r="H1376" s="312">
        <f t="shared" si="744"/>
        <v>3754613</v>
      </c>
      <c r="I1376" s="312">
        <f t="shared" si="744"/>
        <v>3880205.5</v>
      </c>
      <c r="J1376" s="312">
        <f t="shared" si="744"/>
        <v>0</v>
      </c>
      <c r="K1376" s="312">
        <f t="shared" si="744"/>
        <v>0</v>
      </c>
      <c r="L1376" s="312">
        <f t="shared" si="744"/>
        <v>0</v>
      </c>
    </row>
    <row r="1377" spans="1:12">
      <c r="A1377" s="275"/>
      <c r="B1377" s="275"/>
      <c r="C1377" s="275"/>
      <c r="D1377" s="292"/>
      <c r="E1377" s="307"/>
      <c r="F1377" s="297" t="s">
        <v>1095</v>
      </c>
      <c r="G1377" s="302">
        <v>3534263.9</v>
      </c>
      <c r="H1377" s="376">
        <f>+'Հ3 Մաս 1'!G210</f>
        <v>3754613</v>
      </c>
      <c r="I1377" s="376">
        <f>+'Հ3 Մաս 1'!H210</f>
        <v>3880205.5</v>
      </c>
      <c r="J1377" s="376">
        <f>+'Հ3 Մաս 1'!P210</f>
        <v>0</v>
      </c>
      <c r="K1377" s="376">
        <f>+'Հ3 Մաս 1'!Q210</f>
        <v>0</v>
      </c>
      <c r="L1377" s="376">
        <f>+'Հ3 Մաս 1'!R210</f>
        <v>0</v>
      </c>
    </row>
    <row r="1378" spans="1:12">
      <c r="A1378" s="275"/>
      <c r="B1378" s="275"/>
      <c r="C1378" s="275"/>
      <c r="D1378" s="292"/>
      <c r="E1378" s="307"/>
      <c r="F1378" s="328" t="s">
        <v>415</v>
      </c>
      <c r="G1378" s="309">
        <f t="shared" ref="G1378:I1378" si="745">+G1380</f>
        <v>3989774.7</v>
      </c>
      <c r="H1378" s="312">
        <f t="shared" si="745"/>
        <v>4213974.7</v>
      </c>
      <c r="I1378" s="312">
        <f t="shared" si="745"/>
        <v>4360287.2</v>
      </c>
      <c r="J1378" s="312">
        <f t="shared" ref="J1378:L1378" si="746">+J1380</f>
        <v>0</v>
      </c>
      <c r="K1378" s="312">
        <f t="shared" si="746"/>
        <v>0</v>
      </c>
      <c r="L1378" s="312">
        <f t="shared" si="746"/>
        <v>0</v>
      </c>
    </row>
    <row r="1379" spans="1:12" ht="25.5">
      <c r="A1379" s="275"/>
      <c r="B1379" s="275"/>
      <c r="C1379" s="275"/>
      <c r="D1379" s="292"/>
      <c r="E1379" s="307"/>
      <c r="F1379" s="292" t="s">
        <v>1032</v>
      </c>
      <c r="G1379" s="307"/>
      <c r="H1379" s="312"/>
      <c r="I1379" s="312"/>
      <c r="J1379" s="312"/>
      <c r="K1379" s="312"/>
      <c r="L1379" s="312"/>
    </row>
    <row r="1380" spans="1:12">
      <c r="A1380" s="275"/>
      <c r="B1380" s="275"/>
      <c r="C1380" s="275"/>
      <c r="D1380" s="292"/>
      <c r="E1380" s="307"/>
      <c r="F1380" s="292" t="s">
        <v>1033</v>
      </c>
      <c r="G1380" s="302">
        <f t="shared" ref="G1380:L1383" si="747">+G1381</f>
        <v>3989774.7</v>
      </c>
      <c r="H1380" s="312">
        <f t="shared" si="747"/>
        <v>4213974.7</v>
      </c>
      <c r="I1380" s="312">
        <f t="shared" si="747"/>
        <v>4360287.2</v>
      </c>
      <c r="J1380" s="312">
        <f t="shared" si="747"/>
        <v>0</v>
      </c>
      <c r="K1380" s="312">
        <f t="shared" si="747"/>
        <v>0</v>
      </c>
      <c r="L1380" s="312">
        <f t="shared" si="747"/>
        <v>0</v>
      </c>
    </row>
    <row r="1381" spans="1:12">
      <c r="A1381" s="275"/>
      <c r="B1381" s="275"/>
      <c r="C1381" s="275"/>
      <c r="D1381" s="292"/>
      <c r="E1381" s="307"/>
      <c r="F1381" s="292" t="s">
        <v>1034</v>
      </c>
      <c r="G1381" s="302">
        <f t="shared" si="747"/>
        <v>3989774.7</v>
      </c>
      <c r="H1381" s="312">
        <f t="shared" si="747"/>
        <v>4213974.7</v>
      </c>
      <c r="I1381" s="312">
        <f t="shared" si="747"/>
        <v>4360287.2</v>
      </c>
      <c r="J1381" s="312">
        <f t="shared" si="747"/>
        <v>0</v>
      </c>
      <c r="K1381" s="312">
        <f t="shared" si="747"/>
        <v>0</v>
      </c>
      <c r="L1381" s="312">
        <f t="shared" si="747"/>
        <v>0</v>
      </c>
    </row>
    <row r="1382" spans="1:12">
      <c r="A1382" s="275"/>
      <c r="B1382" s="275"/>
      <c r="C1382" s="275"/>
      <c r="D1382" s="292"/>
      <c r="E1382" s="307"/>
      <c r="F1382" s="292" t="s">
        <v>1237</v>
      </c>
      <c r="G1382" s="302">
        <f t="shared" si="747"/>
        <v>3989774.7</v>
      </c>
      <c r="H1382" s="312">
        <f t="shared" si="747"/>
        <v>4213974.7</v>
      </c>
      <c r="I1382" s="312">
        <f t="shared" si="747"/>
        <v>4360287.2</v>
      </c>
      <c r="J1382" s="312">
        <f t="shared" si="747"/>
        <v>0</v>
      </c>
      <c r="K1382" s="312">
        <f t="shared" si="747"/>
        <v>0</v>
      </c>
      <c r="L1382" s="312">
        <f t="shared" si="747"/>
        <v>0</v>
      </c>
    </row>
    <row r="1383" spans="1:12">
      <c r="A1383" s="275"/>
      <c r="B1383" s="275"/>
      <c r="C1383" s="275"/>
      <c r="D1383" s="292"/>
      <c r="E1383" s="307"/>
      <c r="F1383" s="292" t="s">
        <v>1238</v>
      </c>
      <c r="G1383" s="302">
        <f t="shared" si="747"/>
        <v>3989774.7</v>
      </c>
      <c r="H1383" s="312">
        <f t="shared" si="747"/>
        <v>4213974.7</v>
      </c>
      <c r="I1383" s="312">
        <f t="shared" si="747"/>
        <v>4360287.2</v>
      </c>
      <c r="J1383" s="312">
        <f t="shared" si="747"/>
        <v>0</v>
      </c>
      <c r="K1383" s="312">
        <f t="shared" si="747"/>
        <v>0</v>
      </c>
      <c r="L1383" s="312">
        <f t="shared" si="747"/>
        <v>0</v>
      </c>
    </row>
    <row r="1384" spans="1:12">
      <c r="A1384" s="275"/>
      <c r="B1384" s="275"/>
      <c r="C1384" s="275"/>
      <c r="D1384" s="292"/>
      <c r="E1384" s="307"/>
      <c r="F1384" s="297" t="s">
        <v>1095</v>
      </c>
      <c r="G1384" s="302">
        <v>3989774.7</v>
      </c>
      <c r="H1384" s="376">
        <f>+'Հ3 Մաս 1'!G211</f>
        <v>4213974.7</v>
      </c>
      <c r="I1384" s="376">
        <f>+'Հ3 Մաս 1'!H211</f>
        <v>4360287.2</v>
      </c>
      <c r="J1384" s="376">
        <f>+'Հ3 Մաս 1'!P211</f>
        <v>0</v>
      </c>
      <c r="K1384" s="376">
        <f>+'Հ3 Մաս 1'!Q211</f>
        <v>0</v>
      </c>
      <c r="L1384" s="376">
        <f>+'Հ3 Մաս 1'!R211</f>
        <v>0</v>
      </c>
    </row>
    <row r="1385" spans="1:12">
      <c r="A1385" s="275"/>
      <c r="B1385" s="275"/>
      <c r="C1385" s="275"/>
      <c r="D1385" s="292"/>
      <c r="E1385" s="307"/>
      <c r="F1385" s="328" t="s">
        <v>579</v>
      </c>
      <c r="G1385" s="309">
        <f t="shared" ref="G1385:I1385" si="748">+G1387</f>
        <v>3305750.1</v>
      </c>
      <c r="H1385" s="312">
        <f t="shared" si="748"/>
        <v>3887771.2</v>
      </c>
      <c r="I1385" s="312">
        <f t="shared" si="748"/>
        <v>3802746.4</v>
      </c>
      <c r="J1385" s="312">
        <f t="shared" ref="J1385:L1385" si="749">+J1387</f>
        <v>0</v>
      </c>
      <c r="K1385" s="312">
        <f t="shared" si="749"/>
        <v>0</v>
      </c>
      <c r="L1385" s="312">
        <f t="shared" si="749"/>
        <v>0</v>
      </c>
    </row>
    <row r="1386" spans="1:12" ht="25.5">
      <c r="A1386" s="275"/>
      <c r="B1386" s="275"/>
      <c r="C1386" s="275"/>
      <c r="D1386" s="292"/>
      <c r="E1386" s="307"/>
      <c r="F1386" s="292" t="s">
        <v>1032</v>
      </c>
      <c r="G1386" s="307"/>
      <c r="H1386" s="312"/>
      <c r="I1386" s="312"/>
      <c r="J1386" s="312"/>
      <c r="K1386" s="312"/>
      <c r="L1386" s="312"/>
    </row>
    <row r="1387" spans="1:12">
      <c r="A1387" s="275"/>
      <c r="B1387" s="275"/>
      <c r="C1387" s="275"/>
      <c r="D1387" s="292"/>
      <c r="E1387" s="307"/>
      <c r="F1387" s="292" t="s">
        <v>1033</v>
      </c>
      <c r="G1387" s="302">
        <f t="shared" ref="G1387:L1390" si="750">+G1388</f>
        <v>3305750.1</v>
      </c>
      <c r="H1387" s="312">
        <f t="shared" si="750"/>
        <v>3887771.2</v>
      </c>
      <c r="I1387" s="312">
        <f t="shared" si="750"/>
        <v>3802746.4</v>
      </c>
      <c r="J1387" s="312">
        <f t="shared" si="750"/>
        <v>0</v>
      </c>
      <c r="K1387" s="312">
        <f t="shared" si="750"/>
        <v>0</v>
      </c>
      <c r="L1387" s="312">
        <f t="shared" si="750"/>
        <v>0</v>
      </c>
    </row>
    <row r="1388" spans="1:12">
      <c r="A1388" s="275"/>
      <c r="B1388" s="275"/>
      <c r="C1388" s="275"/>
      <c r="D1388" s="292"/>
      <c r="E1388" s="307"/>
      <c r="F1388" s="292" t="s">
        <v>1034</v>
      </c>
      <c r="G1388" s="302">
        <f t="shared" si="750"/>
        <v>3305750.1</v>
      </c>
      <c r="H1388" s="312">
        <f t="shared" si="750"/>
        <v>3887771.2</v>
      </c>
      <c r="I1388" s="312">
        <f t="shared" si="750"/>
        <v>3802746.4</v>
      </c>
      <c r="J1388" s="312">
        <f t="shared" si="750"/>
        <v>0</v>
      </c>
      <c r="K1388" s="312">
        <f t="shared" si="750"/>
        <v>0</v>
      </c>
      <c r="L1388" s="312">
        <f t="shared" si="750"/>
        <v>0</v>
      </c>
    </row>
    <row r="1389" spans="1:12">
      <c r="A1389" s="275"/>
      <c r="B1389" s="275"/>
      <c r="C1389" s="275"/>
      <c r="D1389" s="292"/>
      <c r="E1389" s="307"/>
      <c r="F1389" s="292" t="s">
        <v>1237</v>
      </c>
      <c r="G1389" s="302">
        <f t="shared" si="750"/>
        <v>3305750.1</v>
      </c>
      <c r="H1389" s="312">
        <f t="shared" si="750"/>
        <v>3887771.2</v>
      </c>
      <c r="I1389" s="312">
        <f t="shared" si="750"/>
        <v>3802746.4</v>
      </c>
      <c r="J1389" s="312">
        <f t="shared" si="750"/>
        <v>0</v>
      </c>
      <c r="K1389" s="312">
        <f t="shared" si="750"/>
        <v>0</v>
      </c>
      <c r="L1389" s="312">
        <f t="shared" si="750"/>
        <v>0</v>
      </c>
    </row>
    <row r="1390" spans="1:12">
      <c r="A1390" s="275"/>
      <c r="B1390" s="275"/>
      <c r="C1390" s="275"/>
      <c r="D1390" s="292"/>
      <c r="E1390" s="307"/>
      <c r="F1390" s="292" t="s">
        <v>1238</v>
      </c>
      <c r="G1390" s="302">
        <f t="shared" si="750"/>
        <v>3305750.1</v>
      </c>
      <c r="H1390" s="312">
        <f t="shared" si="750"/>
        <v>3887771.2</v>
      </c>
      <c r="I1390" s="312">
        <f t="shared" si="750"/>
        <v>3802746.4</v>
      </c>
      <c r="J1390" s="312">
        <f t="shared" si="750"/>
        <v>0</v>
      </c>
      <c r="K1390" s="312">
        <f t="shared" si="750"/>
        <v>0</v>
      </c>
      <c r="L1390" s="312">
        <f t="shared" si="750"/>
        <v>0</v>
      </c>
    </row>
    <row r="1391" spans="1:12">
      <c r="A1391" s="275"/>
      <c r="B1391" s="275"/>
      <c r="C1391" s="275"/>
      <c r="D1391" s="292"/>
      <c r="E1391" s="307"/>
      <c r="F1391" s="297" t="s">
        <v>1095</v>
      </c>
      <c r="G1391" s="302">
        <v>3305750.1</v>
      </c>
      <c r="H1391" s="376">
        <f>+'Հ3 Մաս 1'!G212</f>
        <v>3887771.2</v>
      </c>
      <c r="I1391" s="376">
        <f>+'Հ3 Մաս 1'!H212</f>
        <v>3802746.4</v>
      </c>
      <c r="J1391" s="376">
        <f>+'Հ3 Մաս 1'!P212</f>
        <v>0</v>
      </c>
      <c r="K1391" s="376">
        <f>+'Հ3 Մաս 1'!Q212</f>
        <v>0</v>
      </c>
      <c r="L1391" s="376">
        <f>+'Հ3 Մաս 1'!R212</f>
        <v>0</v>
      </c>
    </row>
    <row r="1392" spans="1:12">
      <c r="A1392" s="275"/>
      <c r="B1392" s="275"/>
      <c r="C1392" s="275"/>
      <c r="D1392" s="292"/>
      <c r="E1392" s="307"/>
      <c r="F1392" s="328" t="s">
        <v>416</v>
      </c>
      <c r="G1392" s="309">
        <f t="shared" ref="G1392:I1392" si="751">+G1394</f>
        <v>4001280.3</v>
      </c>
      <c r="H1392" s="312">
        <f t="shared" si="751"/>
        <v>4105739.8</v>
      </c>
      <c r="I1392" s="312">
        <f t="shared" si="751"/>
        <v>4348149.2</v>
      </c>
      <c r="J1392" s="312">
        <f t="shared" ref="J1392:L1392" si="752">+J1394</f>
        <v>0</v>
      </c>
      <c r="K1392" s="312">
        <f t="shared" si="752"/>
        <v>0</v>
      </c>
      <c r="L1392" s="312">
        <f t="shared" si="752"/>
        <v>0</v>
      </c>
    </row>
    <row r="1393" spans="1:12" ht="25.5">
      <c r="A1393" s="275"/>
      <c r="B1393" s="275"/>
      <c r="C1393" s="275"/>
      <c r="D1393" s="292"/>
      <c r="E1393" s="307"/>
      <c r="F1393" s="292" t="s">
        <v>1032</v>
      </c>
      <c r="G1393" s="307"/>
      <c r="H1393" s="312"/>
      <c r="I1393" s="312"/>
      <c r="J1393" s="312"/>
      <c r="K1393" s="312"/>
      <c r="L1393" s="312"/>
    </row>
    <row r="1394" spans="1:12">
      <c r="A1394" s="275"/>
      <c r="B1394" s="275"/>
      <c r="C1394" s="275"/>
      <c r="D1394" s="292"/>
      <c r="E1394" s="307"/>
      <c r="F1394" s="292" t="s">
        <v>1033</v>
      </c>
      <c r="G1394" s="302">
        <f t="shared" ref="G1394:L1397" si="753">+G1395</f>
        <v>4001280.3</v>
      </c>
      <c r="H1394" s="312">
        <f t="shared" si="753"/>
        <v>4105739.8</v>
      </c>
      <c r="I1394" s="312">
        <f t="shared" si="753"/>
        <v>4348149.2</v>
      </c>
      <c r="J1394" s="312">
        <f t="shared" si="753"/>
        <v>0</v>
      </c>
      <c r="K1394" s="312">
        <f t="shared" si="753"/>
        <v>0</v>
      </c>
      <c r="L1394" s="312">
        <f t="shared" si="753"/>
        <v>0</v>
      </c>
    </row>
    <row r="1395" spans="1:12">
      <c r="A1395" s="275"/>
      <c r="B1395" s="275"/>
      <c r="C1395" s="275"/>
      <c r="D1395" s="292"/>
      <c r="E1395" s="307"/>
      <c r="F1395" s="292" t="s">
        <v>1034</v>
      </c>
      <c r="G1395" s="302">
        <f t="shared" si="753"/>
        <v>4001280.3</v>
      </c>
      <c r="H1395" s="312">
        <f t="shared" si="753"/>
        <v>4105739.8</v>
      </c>
      <c r="I1395" s="312">
        <f t="shared" si="753"/>
        <v>4348149.2</v>
      </c>
      <c r="J1395" s="312">
        <f t="shared" si="753"/>
        <v>0</v>
      </c>
      <c r="K1395" s="312">
        <f t="shared" si="753"/>
        <v>0</v>
      </c>
      <c r="L1395" s="312">
        <f t="shared" si="753"/>
        <v>0</v>
      </c>
    </row>
    <row r="1396" spans="1:12">
      <c r="A1396" s="275"/>
      <c r="B1396" s="275"/>
      <c r="C1396" s="275"/>
      <c r="D1396" s="292"/>
      <c r="E1396" s="307"/>
      <c r="F1396" s="292" t="s">
        <v>1237</v>
      </c>
      <c r="G1396" s="302">
        <f t="shared" si="753"/>
        <v>4001280.3</v>
      </c>
      <c r="H1396" s="312">
        <f t="shared" si="753"/>
        <v>4105739.8</v>
      </c>
      <c r="I1396" s="312">
        <f t="shared" si="753"/>
        <v>4348149.2</v>
      </c>
      <c r="J1396" s="312">
        <f t="shared" si="753"/>
        <v>0</v>
      </c>
      <c r="K1396" s="312">
        <f t="shared" si="753"/>
        <v>0</v>
      </c>
      <c r="L1396" s="312">
        <f t="shared" si="753"/>
        <v>0</v>
      </c>
    </row>
    <row r="1397" spans="1:12">
      <c r="A1397" s="275"/>
      <c r="B1397" s="275"/>
      <c r="C1397" s="275"/>
      <c r="D1397" s="292"/>
      <c r="E1397" s="307"/>
      <c r="F1397" s="292" t="s">
        <v>1238</v>
      </c>
      <c r="G1397" s="302">
        <f t="shared" si="753"/>
        <v>4001280.3</v>
      </c>
      <c r="H1397" s="312">
        <f t="shared" si="753"/>
        <v>4105739.8</v>
      </c>
      <c r="I1397" s="312">
        <f t="shared" si="753"/>
        <v>4348149.2</v>
      </c>
      <c r="J1397" s="312">
        <f t="shared" si="753"/>
        <v>0</v>
      </c>
      <c r="K1397" s="312">
        <f t="shared" si="753"/>
        <v>0</v>
      </c>
      <c r="L1397" s="312">
        <f t="shared" si="753"/>
        <v>0</v>
      </c>
    </row>
    <row r="1398" spans="1:12">
      <c r="A1398" s="275"/>
      <c r="B1398" s="275"/>
      <c r="C1398" s="275"/>
      <c r="D1398" s="292"/>
      <c r="E1398" s="307"/>
      <c r="F1398" s="297" t="s">
        <v>1095</v>
      </c>
      <c r="G1398" s="302">
        <v>4001280.3</v>
      </c>
      <c r="H1398" s="376">
        <f>+'Հ3 Մաս 1'!G213</f>
        <v>4105739.8</v>
      </c>
      <c r="I1398" s="376">
        <f>+'Հ3 Մաս 1'!H213</f>
        <v>4348149.2</v>
      </c>
      <c r="J1398" s="376">
        <f>+'Հ3 Մաս 1'!P213</f>
        <v>0</v>
      </c>
      <c r="K1398" s="376">
        <f>+'Հ3 Մաս 1'!Q213</f>
        <v>0</v>
      </c>
      <c r="L1398" s="376">
        <f>+'Հ3 Մաս 1'!R213</f>
        <v>0</v>
      </c>
    </row>
    <row r="1399" spans="1:12">
      <c r="A1399" s="275"/>
      <c r="B1399" s="275"/>
      <c r="C1399" s="275"/>
      <c r="D1399" s="292"/>
      <c r="E1399" s="307"/>
      <c r="F1399" s="328" t="s">
        <v>417</v>
      </c>
      <c r="G1399" s="309">
        <f t="shared" ref="G1399:I1399" si="754">+G1401</f>
        <v>2621428.7000000002</v>
      </c>
      <c r="H1399" s="312">
        <f t="shared" si="754"/>
        <v>2874055.5</v>
      </c>
      <c r="I1399" s="312">
        <f t="shared" si="754"/>
        <v>2815343.1</v>
      </c>
      <c r="J1399" s="312">
        <f t="shared" ref="J1399:L1399" si="755">+J1401</f>
        <v>0</v>
      </c>
      <c r="K1399" s="312">
        <f t="shared" si="755"/>
        <v>0</v>
      </c>
      <c r="L1399" s="312">
        <f t="shared" si="755"/>
        <v>0</v>
      </c>
    </row>
    <row r="1400" spans="1:12" ht="25.5">
      <c r="A1400" s="275"/>
      <c r="B1400" s="275"/>
      <c r="C1400" s="275"/>
      <c r="D1400" s="292"/>
      <c r="E1400" s="307"/>
      <c r="F1400" s="292" t="s">
        <v>1032</v>
      </c>
      <c r="G1400" s="307"/>
      <c r="H1400" s="312"/>
      <c r="I1400" s="312"/>
      <c r="J1400" s="312"/>
      <c r="K1400" s="312"/>
      <c r="L1400" s="312"/>
    </row>
    <row r="1401" spans="1:12">
      <c r="A1401" s="275"/>
      <c r="B1401" s="275"/>
      <c r="C1401" s="275"/>
      <c r="D1401" s="292"/>
      <c r="E1401" s="307"/>
      <c r="F1401" s="292" t="s">
        <v>1033</v>
      </c>
      <c r="G1401" s="302">
        <f t="shared" ref="G1401:L1404" si="756">+G1402</f>
        <v>2621428.7000000002</v>
      </c>
      <c r="H1401" s="312">
        <f t="shared" si="756"/>
        <v>2874055.5</v>
      </c>
      <c r="I1401" s="312">
        <f t="shared" si="756"/>
        <v>2815343.1</v>
      </c>
      <c r="J1401" s="312">
        <f t="shared" si="756"/>
        <v>0</v>
      </c>
      <c r="K1401" s="312">
        <f t="shared" si="756"/>
        <v>0</v>
      </c>
      <c r="L1401" s="312">
        <f t="shared" si="756"/>
        <v>0</v>
      </c>
    </row>
    <row r="1402" spans="1:12">
      <c r="A1402" s="275"/>
      <c r="B1402" s="275"/>
      <c r="C1402" s="275"/>
      <c r="D1402" s="292"/>
      <c r="E1402" s="307"/>
      <c r="F1402" s="292" t="s">
        <v>1034</v>
      </c>
      <c r="G1402" s="302">
        <f t="shared" si="756"/>
        <v>2621428.7000000002</v>
      </c>
      <c r="H1402" s="312">
        <f t="shared" si="756"/>
        <v>2874055.5</v>
      </c>
      <c r="I1402" s="312">
        <f t="shared" si="756"/>
        <v>2815343.1</v>
      </c>
      <c r="J1402" s="312">
        <f t="shared" si="756"/>
        <v>0</v>
      </c>
      <c r="K1402" s="312">
        <f t="shared" si="756"/>
        <v>0</v>
      </c>
      <c r="L1402" s="312">
        <f t="shared" si="756"/>
        <v>0</v>
      </c>
    </row>
    <row r="1403" spans="1:12">
      <c r="A1403" s="275"/>
      <c r="B1403" s="275"/>
      <c r="C1403" s="275"/>
      <c r="D1403" s="292"/>
      <c r="E1403" s="307"/>
      <c r="F1403" s="292" t="s">
        <v>1237</v>
      </c>
      <c r="G1403" s="302">
        <f t="shared" si="756"/>
        <v>2621428.7000000002</v>
      </c>
      <c r="H1403" s="312">
        <f t="shared" si="756"/>
        <v>2874055.5</v>
      </c>
      <c r="I1403" s="312">
        <f t="shared" si="756"/>
        <v>2815343.1</v>
      </c>
      <c r="J1403" s="312">
        <f t="shared" si="756"/>
        <v>0</v>
      </c>
      <c r="K1403" s="312">
        <f t="shared" si="756"/>
        <v>0</v>
      </c>
      <c r="L1403" s="312">
        <f t="shared" si="756"/>
        <v>0</v>
      </c>
    </row>
    <row r="1404" spans="1:12">
      <c r="A1404" s="275"/>
      <c r="B1404" s="275"/>
      <c r="C1404" s="275"/>
      <c r="D1404" s="292"/>
      <c r="E1404" s="307"/>
      <c r="F1404" s="292" t="s">
        <v>1238</v>
      </c>
      <c r="G1404" s="302">
        <f t="shared" si="756"/>
        <v>2621428.7000000002</v>
      </c>
      <c r="H1404" s="312">
        <f t="shared" si="756"/>
        <v>2874055.5</v>
      </c>
      <c r="I1404" s="312">
        <f t="shared" si="756"/>
        <v>2815343.1</v>
      </c>
      <c r="J1404" s="312">
        <f t="shared" si="756"/>
        <v>0</v>
      </c>
      <c r="K1404" s="312">
        <f t="shared" si="756"/>
        <v>0</v>
      </c>
      <c r="L1404" s="312">
        <f t="shared" si="756"/>
        <v>0</v>
      </c>
    </row>
    <row r="1405" spans="1:12">
      <c r="A1405" s="275"/>
      <c r="B1405" s="275"/>
      <c r="C1405" s="275"/>
      <c r="D1405" s="292"/>
      <c r="E1405" s="307"/>
      <c r="F1405" s="297" t="s">
        <v>1095</v>
      </c>
      <c r="G1405" s="302">
        <v>2621428.7000000002</v>
      </c>
      <c r="H1405" s="376">
        <f>+'Հ3 Մաս 1'!G214</f>
        <v>2874055.5</v>
      </c>
      <c r="I1405" s="376">
        <f>+'Հ3 Մաս 1'!H214</f>
        <v>2815343.1</v>
      </c>
      <c r="J1405" s="376">
        <f>+'Հ3 Մաս 1'!P214</f>
        <v>0</v>
      </c>
      <c r="K1405" s="376">
        <f>+'Հ3 Մաս 1'!Q214</f>
        <v>0</v>
      </c>
      <c r="L1405" s="376">
        <f>+'Հ3 Մաս 1'!R214</f>
        <v>0</v>
      </c>
    </row>
    <row r="1406" spans="1:12">
      <c r="A1406" s="275"/>
      <c r="B1406" s="275"/>
      <c r="C1406" s="275"/>
      <c r="D1406" s="292"/>
      <c r="E1406" s="307"/>
      <c r="F1406" s="328" t="s">
        <v>418</v>
      </c>
      <c r="G1406" s="309">
        <f t="shared" ref="G1406:I1406" si="757">+G1408</f>
        <v>1018168</v>
      </c>
      <c r="H1406" s="312">
        <f t="shared" si="757"/>
        <v>1071404.1000000001</v>
      </c>
      <c r="I1406" s="312">
        <f t="shared" si="757"/>
        <v>1122101.3</v>
      </c>
      <c r="J1406" s="312">
        <f t="shared" ref="J1406:L1406" si="758">+J1408</f>
        <v>0</v>
      </c>
      <c r="K1406" s="312">
        <f t="shared" si="758"/>
        <v>0</v>
      </c>
      <c r="L1406" s="312">
        <f t="shared" si="758"/>
        <v>0</v>
      </c>
    </row>
    <row r="1407" spans="1:12" ht="25.5">
      <c r="A1407" s="275"/>
      <c r="B1407" s="275"/>
      <c r="C1407" s="275"/>
      <c r="D1407" s="292"/>
      <c r="E1407" s="307"/>
      <c r="F1407" s="292" t="s">
        <v>1032</v>
      </c>
      <c r="G1407" s="307"/>
      <c r="H1407" s="312"/>
      <c r="I1407" s="312"/>
      <c r="J1407" s="312"/>
      <c r="K1407" s="312"/>
      <c r="L1407" s="312"/>
    </row>
    <row r="1408" spans="1:12">
      <c r="A1408" s="275"/>
      <c r="B1408" s="275"/>
      <c r="C1408" s="275"/>
      <c r="D1408" s="292"/>
      <c r="E1408" s="307"/>
      <c r="F1408" s="292" t="s">
        <v>1033</v>
      </c>
      <c r="G1408" s="302">
        <f t="shared" ref="G1408:L1411" si="759">+G1409</f>
        <v>1018168</v>
      </c>
      <c r="H1408" s="312">
        <f t="shared" si="759"/>
        <v>1071404.1000000001</v>
      </c>
      <c r="I1408" s="312">
        <f t="shared" si="759"/>
        <v>1122101.3</v>
      </c>
      <c r="J1408" s="312">
        <f t="shared" si="759"/>
        <v>0</v>
      </c>
      <c r="K1408" s="312">
        <f t="shared" si="759"/>
        <v>0</v>
      </c>
      <c r="L1408" s="312">
        <f t="shared" si="759"/>
        <v>0</v>
      </c>
    </row>
    <row r="1409" spans="1:12">
      <c r="A1409" s="275"/>
      <c r="B1409" s="275"/>
      <c r="C1409" s="275"/>
      <c r="D1409" s="292"/>
      <c r="E1409" s="307"/>
      <c r="F1409" s="292" t="s">
        <v>1034</v>
      </c>
      <c r="G1409" s="302">
        <f t="shared" si="759"/>
        <v>1018168</v>
      </c>
      <c r="H1409" s="312">
        <f t="shared" si="759"/>
        <v>1071404.1000000001</v>
      </c>
      <c r="I1409" s="312">
        <f t="shared" si="759"/>
        <v>1122101.3</v>
      </c>
      <c r="J1409" s="312">
        <f t="shared" si="759"/>
        <v>0</v>
      </c>
      <c r="K1409" s="312">
        <f t="shared" si="759"/>
        <v>0</v>
      </c>
      <c r="L1409" s="312">
        <f t="shared" si="759"/>
        <v>0</v>
      </c>
    </row>
    <row r="1410" spans="1:12">
      <c r="A1410" s="275"/>
      <c r="B1410" s="275"/>
      <c r="C1410" s="275"/>
      <c r="D1410" s="292"/>
      <c r="E1410" s="307"/>
      <c r="F1410" s="292" t="s">
        <v>1237</v>
      </c>
      <c r="G1410" s="302">
        <f t="shared" si="759"/>
        <v>1018168</v>
      </c>
      <c r="H1410" s="312">
        <f t="shared" si="759"/>
        <v>1071404.1000000001</v>
      </c>
      <c r="I1410" s="312">
        <f t="shared" si="759"/>
        <v>1122101.3</v>
      </c>
      <c r="J1410" s="312">
        <f t="shared" si="759"/>
        <v>0</v>
      </c>
      <c r="K1410" s="312">
        <f t="shared" si="759"/>
        <v>0</v>
      </c>
      <c r="L1410" s="312">
        <f t="shared" si="759"/>
        <v>0</v>
      </c>
    </row>
    <row r="1411" spans="1:12">
      <c r="A1411" s="275"/>
      <c r="B1411" s="275"/>
      <c r="C1411" s="275"/>
      <c r="D1411" s="292"/>
      <c r="E1411" s="307"/>
      <c r="F1411" s="292" t="s">
        <v>1238</v>
      </c>
      <c r="G1411" s="302">
        <f t="shared" si="759"/>
        <v>1018168</v>
      </c>
      <c r="H1411" s="312">
        <f t="shared" si="759"/>
        <v>1071404.1000000001</v>
      </c>
      <c r="I1411" s="312">
        <f t="shared" si="759"/>
        <v>1122101.3</v>
      </c>
      <c r="J1411" s="312">
        <f t="shared" si="759"/>
        <v>0</v>
      </c>
      <c r="K1411" s="312">
        <f t="shared" si="759"/>
        <v>0</v>
      </c>
      <c r="L1411" s="312">
        <f t="shared" si="759"/>
        <v>0</v>
      </c>
    </row>
    <row r="1412" spans="1:12">
      <c r="A1412" s="275"/>
      <c r="B1412" s="275"/>
      <c r="C1412" s="275"/>
      <c r="D1412" s="292"/>
      <c r="E1412" s="307"/>
      <c r="F1412" s="297" t="s">
        <v>1095</v>
      </c>
      <c r="G1412" s="302">
        <v>1018168</v>
      </c>
      <c r="H1412" s="376">
        <f>+'Հ3 Մաս 1'!G215</f>
        <v>1071404.1000000001</v>
      </c>
      <c r="I1412" s="376">
        <f>+'Հ3 Մաս 1'!H215</f>
        <v>1122101.3</v>
      </c>
      <c r="J1412" s="376">
        <f>+'Հ3 Մաս 1'!P215</f>
        <v>0</v>
      </c>
      <c r="K1412" s="376">
        <f>+'Հ3 Մաս 1'!Q215</f>
        <v>0</v>
      </c>
      <c r="L1412" s="376">
        <f>+'Հ3 Մաս 1'!R215</f>
        <v>0</v>
      </c>
    </row>
    <row r="1413" spans="1:12">
      <c r="A1413" s="275"/>
      <c r="B1413" s="275"/>
      <c r="C1413" s="275"/>
      <c r="D1413" s="292"/>
      <c r="E1413" s="307"/>
      <c r="F1413" s="328" t="s">
        <v>580</v>
      </c>
      <c r="G1413" s="309">
        <f t="shared" ref="G1413:I1413" si="760">+G1415</f>
        <v>2124830.4</v>
      </c>
      <c r="H1413" s="312">
        <f t="shared" si="760"/>
        <v>2252816.7000000002</v>
      </c>
      <c r="I1413" s="312">
        <f t="shared" si="760"/>
        <v>2263226.7999999998</v>
      </c>
      <c r="J1413" s="312">
        <f t="shared" ref="J1413:L1413" si="761">+J1415</f>
        <v>0</v>
      </c>
      <c r="K1413" s="312">
        <f t="shared" si="761"/>
        <v>0</v>
      </c>
      <c r="L1413" s="312">
        <f t="shared" si="761"/>
        <v>0</v>
      </c>
    </row>
    <row r="1414" spans="1:12" ht="25.5">
      <c r="A1414" s="275"/>
      <c r="B1414" s="275"/>
      <c r="C1414" s="275"/>
      <c r="D1414" s="292"/>
      <c r="E1414" s="307"/>
      <c r="F1414" s="292" t="s">
        <v>1032</v>
      </c>
      <c r="G1414" s="307"/>
      <c r="H1414" s="312"/>
      <c r="I1414" s="312"/>
      <c r="J1414" s="312"/>
      <c r="K1414" s="312"/>
      <c r="L1414" s="312"/>
    </row>
    <row r="1415" spans="1:12">
      <c r="A1415" s="275"/>
      <c r="B1415" s="275"/>
      <c r="C1415" s="275"/>
      <c r="D1415" s="292"/>
      <c r="E1415" s="307"/>
      <c r="F1415" s="292" t="s">
        <v>1033</v>
      </c>
      <c r="G1415" s="302">
        <f t="shared" ref="G1415:L1418" si="762">+G1416</f>
        <v>2124830.4</v>
      </c>
      <c r="H1415" s="312">
        <f t="shared" si="762"/>
        <v>2252816.7000000002</v>
      </c>
      <c r="I1415" s="312">
        <f t="shared" si="762"/>
        <v>2263226.7999999998</v>
      </c>
      <c r="J1415" s="312">
        <f t="shared" si="762"/>
        <v>0</v>
      </c>
      <c r="K1415" s="312">
        <f t="shared" si="762"/>
        <v>0</v>
      </c>
      <c r="L1415" s="312">
        <f t="shared" si="762"/>
        <v>0</v>
      </c>
    </row>
    <row r="1416" spans="1:12">
      <c r="A1416" s="275"/>
      <c r="B1416" s="275"/>
      <c r="C1416" s="275"/>
      <c r="D1416" s="292"/>
      <c r="E1416" s="307"/>
      <c r="F1416" s="292" t="s">
        <v>1034</v>
      </c>
      <c r="G1416" s="302">
        <f t="shared" si="762"/>
        <v>2124830.4</v>
      </c>
      <c r="H1416" s="312">
        <f t="shared" si="762"/>
        <v>2252816.7000000002</v>
      </c>
      <c r="I1416" s="312">
        <f t="shared" si="762"/>
        <v>2263226.7999999998</v>
      </c>
      <c r="J1416" s="312">
        <f t="shared" si="762"/>
        <v>0</v>
      </c>
      <c r="K1416" s="312">
        <f t="shared" si="762"/>
        <v>0</v>
      </c>
      <c r="L1416" s="312">
        <f t="shared" si="762"/>
        <v>0</v>
      </c>
    </row>
    <row r="1417" spans="1:12">
      <c r="A1417" s="275"/>
      <c r="B1417" s="275"/>
      <c r="C1417" s="275"/>
      <c r="D1417" s="292"/>
      <c r="E1417" s="307"/>
      <c r="F1417" s="292" t="s">
        <v>1237</v>
      </c>
      <c r="G1417" s="302">
        <f t="shared" si="762"/>
        <v>2124830.4</v>
      </c>
      <c r="H1417" s="312">
        <f t="shared" si="762"/>
        <v>2252816.7000000002</v>
      </c>
      <c r="I1417" s="312">
        <f t="shared" si="762"/>
        <v>2263226.7999999998</v>
      </c>
      <c r="J1417" s="312">
        <f t="shared" si="762"/>
        <v>0</v>
      </c>
      <c r="K1417" s="312">
        <f t="shared" si="762"/>
        <v>0</v>
      </c>
      <c r="L1417" s="312">
        <f t="shared" si="762"/>
        <v>0</v>
      </c>
    </row>
    <row r="1418" spans="1:12">
      <c r="A1418" s="275"/>
      <c r="B1418" s="275"/>
      <c r="C1418" s="275"/>
      <c r="D1418" s="292"/>
      <c r="E1418" s="307"/>
      <c r="F1418" s="292" t="s">
        <v>1238</v>
      </c>
      <c r="G1418" s="302">
        <f t="shared" si="762"/>
        <v>2124830.4</v>
      </c>
      <c r="H1418" s="312">
        <f t="shared" si="762"/>
        <v>2252816.7000000002</v>
      </c>
      <c r="I1418" s="312">
        <f t="shared" si="762"/>
        <v>2263226.7999999998</v>
      </c>
      <c r="J1418" s="312">
        <f t="shared" si="762"/>
        <v>0</v>
      </c>
      <c r="K1418" s="312">
        <f t="shared" si="762"/>
        <v>0</v>
      </c>
      <c r="L1418" s="312">
        <f t="shared" si="762"/>
        <v>0</v>
      </c>
    </row>
    <row r="1419" spans="1:12">
      <c r="A1419" s="275"/>
      <c r="B1419" s="275"/>
      <c r="C1419" s="275"/>
      <c r="D1419" s="292"/>
      <c r="E1419" s="307"/>
      <c r="F1419" s="297" t="s">
        <v>1095</v>
      </c>
      <c r="G1419" s="302">
        <v>2124830.4</v>
      </c>
      <c r="H1419" s="376">
        <f>+'Հ3 Մաս 1'!G216</f>
        <v>2252816.7000000002</v>
      </c>
      <c r="I1419" s="376">
        <f>+'Հ3 Մաս 1'!H216</f>
        <v>2263226.7999999998</v>
      </c>
      <c r="J1419" s="376">
        <f>+'Հ3 Մաս 1'!P216</f>
        <v>0</v>
      </c>
      <c r="K1419" s="376">
        <f>+'Հ3 Մաս 1'!Q216</f>
        <v>0</v>
      </c>
      <c r="L1419" s="376">
        <f>+'Հ3 Մաս 1'!R216</f>
        <v>0</v>
      </c>
    </row>
    <row r="1420" spans="1:12">
      <c r="A1420" s="275" t="s">
        <v>1169</v>
      </c>
      <c r="B1420" s="275" t="s">
        <v>1140</v>
      </c>
      <c r="C1420" s="275" t="s">
        <v>1029</v>
      </c>
      <c r="D1420" s="292"/>
      <c r="E1420" s="307" t="s">
        <v>1038</v>
      </c>
      <c r="F1420" s="307" t="s">
        <v>1241</v>
      </c>
      <c r="G1420" s="302">
        <f t="shared" ref="G1420:I1420" si="763">+G1422+G1429+G1436+G1443+G1450+G1457+G1464+G1471+G1478+G1485+G1492+G1499</f>
        <v>50818410.789999992</v>
      </c>
      <c r="H1420" s="312">
        <f t="shared" si="763"/>
        <v>53900275.030000001</v>
      </c>
      <c r="I1420" s="312">
        <f t="shared" si="763"/>
        <v>54722859.29999999</v>
      </c>
      <c r="J1420" s="312">
        <f t="shared" ref="J1420:L1420" si="764">+J1422+J1429+J1436+J1443+J1450+J1457+J1464+J1471+J1478+J1485+J1492+J1499</f>
        <v>56834295.799999997</v>
      </c>
      <c r="K1420" s="312">
        <f t="shared" si="764"/>
        <v>63463230.600000001</v>
      </c>
      <c r="L1420" s="312">
        <f t="shared" si="764"/>
        <v>65059177.399999999</v>
      </c>
    </row>
    <row r="1421" spans="1:12">
      <c r="A1421" s="275"/>
      <c r="B1421" s="275"/>
      <c r="C1421" s="275"/>
      <c r="D1421" s="292"/>
      <c r="E1421" s="307"/>
      <c r="F1421" s="307" t="s">
        <v>73</v>
      </c>
      <c r="G1421" s="307"/>
      <c r="H1421" s="312"/>
      <c r="I1421" s="312"/>
      <c r="J1421" s="312"/>
      <c r="K1421" s="312"/>
      <c r="L1421" s="312"/>
    </row>
    <row r="1422" spans="1:12">
      <c r="A1422" s="275"/>
      <c r="B1422" s="275"/>
      <c r="C1422" s="275"/>
      <c r="D1422" s="292"/>
      <c r="E1422" s="307"/>
      <c r="F1422" s="328" t="s">
        <v>576</v>
      </c>
      <c r="G1422" s="309">
        <f t="shared" ref="G1422:I1422" si="765">+G1424</f>
        <v>10268658.5</v>
      </c>
      <c r="H1422" s="312">
        <f t="shared" si="765"/>
        <v>11235789.52</v>
      </c>
      <c r="I1422" s="312">
        <f t="shared" si="765"/>
        <v>11189144.699999999</v>
      </c>
      <c r="J1422" s="312">
        <f t="shared" ref="J1422:L1422" si="766">+J1424</f>
        <v>11665709.5</v>
      </c>
      <c r="K1422" s="312">
        <f t="shared" si="766"/>
        <v>12357922</v>
      </c>
      <c r="L1422" s="312">
        <f t="shared" si="766"/>
        <v>12357922</v>
      </c>
    </row>
    <row r="1423" spans="1:12" ht="25.5">
      <c r="A1423" s="275"/>
      <c r="B1423" s="275"/>
      <c r="C1423" s="275"/>
      <c r="D1423" s="292"/>
      <c r="E1423" s="307"/>
      <c r="F1423" s="307" t="s">
        <v>1032</v>
      </c>
      <c r="G1423" s="307"/>
      <c r="H1423" s="312"/>
      <c r="I1423" s="312"/>
      <c r="J1423" s="312"/>
      <c r="K1423" s="312"/>
      <c r="L1423" s="312"/>
    </row>
    <row r="1424" spans="1:12">
      <c r="A1424" s="275"/>
      <c r="B1424" s="275"/>
      <c r="C1424" s="275"/>
      <c r="D1424" s="292"/>
      <c r="E1424" s="307"/>
      <c r="F1424" s="307" t="s">
        <v>1033</v>
      </c>
      <c r="G1424" s="302">
        <f t="shared" ref="G1424:L1427" si="767">+G1425</f>
        <v>10268658.5</v>
      </c>
      <c r="H1424" s="312">
        <f t="shared" si="767"/>
        <v>11235789.52</v>
      </c>
      <c r="I1424" s="312">
        <f t="shared" si="767"/>
        <v>11189144.699999999</v>
      </c>
      <c r="J1424" s="312">
        <f t="shared" si="767"/>
        <v>11665709.5</v>
      </c>
      <c r="K1424" s="312">
        <f t="shared" si="767"/>
        <v>12357922</v>
      </c>
      <c r="L1424" s="312">
        <f t="shared" si="767"/>
        <v>12357922</v>
      </c>
    </row>
    <row r="1425" spans="1:12">
      <c r="A1425" s="275"/>
      <c r="B1425" s="275"/>
      <c r="C1425" s="275"/>
      <c r="D1425" s="292"/>
      <c r="E1425" s="307"/>
      <c r="F1425" s="307" t="s">
        <v>1034</v>
      </c>
      <c r="G1425" s="302">
        <f t="shared" si="767"/>
        <v>10268658.5</v>
      </c>
      <c r="H1425" s="312">
        <f t="shared" si="767"/>
        <v>11235789.52</v>
      </c>
      <c r="I1425" s="312">
        <f t="shared" si="767"/>
        <v>11189144.699999999</v>
      </c>
      <c r="J1425" s="312">
        <f t="shared" si="767"/>
        <v>11665709.5</v>
      </c>
      <c r="K1425" s="312">
        <f t="shared" si="767"/>
        <v>12357922</v>
      </c>
      <c r="L1425" s="312">
        <f t="shared" si="767"/>
        <v>12357922</v>
      </c>
    </row>
    <row r="1426" spans="1:12">
      <c r="A1426" s="275"/>
      <c r="B1426" s="275"/>
      <c r="C1426" s="275"/>
      <c r="D1426" s="292"/>
      <c r="E1426" s="307"/>
      <c r="F1426" s="307" t="s">
        <v>1237</v>
      </c>
      <c r="G1426" s="302">
        <f t="shared" si="767"/>
        <v>10268658.5</v>
      </c>
      <c r="H1426" s="312">
        <f t="shared" si="767"/>
        <v>11235789.52</v>
      </c>
      <c r="I1426" s="312">
        <f t="shared" si="767"/>
        <v>11189144.699999999</v>
      </c>
      <c r="J1426" s="312">
        <f t="shared" si="767"/>
        <v>11665709.5</v>
      </c>
      <c r="K1426" s="312">
        <f t="shared" si="767"/>
        <v>12357922</v>
      </c>
      <c r="L1426" s="312">
        <f t="shared" si="767"/>
        <v>12357922</v>
      </c>
    </row>
    <row r="1427" spans="1:12">
      <c r="A1427" s="275"/>
      <c r="B1427" s="275"/>
      <c r="C1427" s="275"/>
      <c r="D1427" s="292"/>
      <c r="E1427" s="307"/>
      <c r="F1427" s="307" t="s">
        <v>1238</v>
      </c>
      <c r="G1427" s="302">
        <f t="shared" si="767"/>
        <v>10268658.5</v>
      </c>
      <c r="H1427" s="312">
        <f t="shared" si="767"/>
        <v>11235789.52</v>
      </c>
      <c r="I1427" s="312">
        <f t="shared" si="767"/>
        <v>11189144.699999999</v>
      </c>
      <c r="J1427" s="312">
        <f t="shared" si="767"/>
        <v>11665709.5</v>
      </c>
      <c r="K1427" s="312">
        <f t="shared" si="767"/>
        <v>12357922</v>
      </c>
      <c r="L1427" s="312">
        <f t="shared" si="767"/>
        <v>12357922</v>
      </c>
    </row>
    <row r="1428" spans="1:12">
      <c r="A1428" s="275"/>
      <c r="B1428" s="275"/>
      <c r="C1428" s="275"/>
      <c r="D1428" s="292"/>
      <c r="E1428" s="307"/>
      <c r="F1428" s="297" t="s">
        <v>1095</v>
      </c>
      <c r="G1428" s="302">
        <v>10268658.5</v>
      </c>
      <c r="H1428" s="376">
        <f>+'Հ3 Մաս 1'!G218</f>
        <v>11235789.52</v>
      </c>
      <c r="I1428" s="376">
        <f>+'Հ3 Մաս 1'!H218</f>
        <v>11189144.699999999</v>
      </c>
      <c r="J1428" s="376">
        <f>+'Հ3 Մաս 1'!P218</f>
        <v>11665709.5</v>
      </c>
      <c r="K1428" s="376">
        <f>+'Հ3 Մաս 1'!Q218</f>
        <v>12357922</v>
      </c>
      <c r="L1428" s="376">
        <f>+'Հ3 Մաս 1'!R218</f>
        <v>12357922</v>
      </c>
    </row>
    <row r="1429" spans="1:12">
      <c r="A1429" s="275"/>
      <c r="B1429" s="275"/>
      <c r="C1429" s="275"/>
      <c r="D1429" s="292"/>
      <c r="E1429" s="307"/>
      <c r="F1429" s="323" t="s">
        <v>353</v>
      </c>
      <c r="G1429" s="309">
        <f t="shared" ref="G1429:I1429" si="768">+G1431</f>
        <v>1312749.99</v>
      </c>
      <c r="H1429" s="312">
        <f t="shared" si="768"/>
        <v>1432683.42</v>
      </c>
      <c r="I1429" s="312">
        <f t="shared" si="768"/>
        <v>1779225.8</v>
      </c>
      <c r="J1429" s="312">
        <f t="shared" ref="J1429:L1429" si="769">+J1431</f>
        <v>45168586.299999997</v>
      </c>
      <c r="K1429" s="312">
        <f t="shared" si="769"/>
        <v>51105308.600000001</v>
      </c>
      <c r="L1429" s="312">
        <f t="shared" si="769"/>
        <v>52701255.399999999</v>
      </c>
    </row>
    <row r="1430" spans="1:12" ht="25.5">
      <c r="A1430" s="275"/>
      <c r="B1430" s="275"/>
      <c r="C1430" s="275"/>
      <c r="D1430" s="292"/>
      <c r="E1430" s="307"/>
      <c r="F1430" s="307" t="s">
        <v>1032</v>
      </c>
      <c r="G1430" s="307"/>
      <c r="H1430" s="312"/>
      <c r="I1430" s="312"/>
      <c r="J1430" s="312"/>
      <c r="K1430" s="312"/>
      <c r="L1430" s="312"/>
    </row>
    <row r="1431" spans="1:12">
      <c r="A1431" s="275"/>
      <c r="B1431" s="275"/>
      <c r="C1431" s="275"/>
      <c r="D1431" s="292"/>
      <c r="E1431" s="307"/>
      <c r="F1431" s="307" t="s">
        <v>1033</v>
      </c>
      <c r="G1431" s="302">
        <f t="shared" ref="G1431:L1434" si="770">+G1432</f>
        <v>1312749.99</v>
      </c>
      <c r="H1431" s="312">
        <f t="shared" si="770"/>
        <v>1432683.42</v>
      </c>
      <c r="I1431" s="312">
        <f t="shared" si="770"/>
        <v>1779225.8</v>
      </c>
      <c r="J1431" s="312">
        <f t="shared" si="770"/>
        <v>45168586.299999997</v>
      </c>
      <c r="K1431" s="312">
        <f t="shared" si="770"/>
        <v>51105308.600000001</v>
      </c>
      <c r="L1431" s="312">
        <f t="shared" si="770"/>
        <v>52701255.399999999</v>
      </c>
    </row>
    <row r="1432" spans="1:12">
      <c r="A1432" s="275"/>
      <c r="B1432" s="275"/>
      <c r="C1432" s="275"/>
      <c r="D1432" s="292"/>
      <c r="E1432" s="307"/>
      <c r="F1432" s="307" t="s">
        <v>1034</v>
      </c>
      <c r="G1432" s="302">
        <f t="shared" si="770"/>
        <v>1312749.99</v>
      </c>
      <c r="H1432" s="312">
        <f t="shared" si="770"/>
        <v>1432683.42</v>
      </c>
      <c r="I1432" s="312">
        <f t="shared" si="770"/>
        <v>1779225.8</v>
      </c>
      <c r="J1432" s="312">
        <f t="shared" si="770"/>
        <v>45168586.299999997</v>
      </c>
      <c r="K1432" s="312">
        <f t="shared" si="770"/>
        <v>51105308.600000001</v>
      </c>
      <c r="L1432" s="312">
        <f t="shared" si="770"/>
        <v>52701255.399999999</v>
      </c>
    </row>
    <row r="1433" spans="1:12">
      <c r="A1433" s="275"/>
      <c r="B1433" s="275"/>
      <c r="C1433" s="275"/>
      <c r="D1433" s="292"/>
      <c r="E1433" s="307"/>
      <c r="F1433" s="307" t="s">
        <v>1237</v>
      </c>
      <c r="G1433" s="302">
        <f t="shared" si="770"/>
        <v>1312749.99</v>
      </c>
      <c r="H1433" s="312">
        <f t="shared" si="770"/>
        <v>1432683.42</v>
      </c>
      <c r="I1433" s="312">
        <f t="shared" si="770"/>
        <v>1779225.8</v>
      </c>
      <c r="J1433" s="312">
        <f t="shared" si="770"/>
        <v>45168586.299999997</v>
      </c>
      <c r="K1433" s="312">
        <f t="shared" si="770"/>
        <v>51105308.600000001</v>
      </c>
      <c r="L1433" s="312">
        <f t="shared" si="770"/>
        <v>52701255.399999999</v>
      </c>
    </row>
    <row r="1434" spans="1:12">
      <c r="A1434" s="275"/>
      <c r="B1434" s="275"/>
      <c r="C1434" s="275"/>
      <c r="D1434" s="292"/>
      <c r="E1434" s="307"/>
      <c r="F1434" s="307" t="s">
        <v>1238</v>
      </c>
      <c r="G1434" s="302">
        <f t="shared" si="770"/>
        <v>1312749.99</v>
      </c>
      <c r="H1434" s="312">
        <f t="shared" si="770"/>
        <v>1432683.42</v>
      </c>
      <c r="I1434" s="312">
        <f t="shared" si="770"/>
        <v>1779225.8</v>
      </c>
      <c r="J1434" s="312">
        <f t="shared" si="770"/>
        <v>45168586.299999997</v>
      </c>
      <c r="K1434" s="312">
        <f t="shared" si="770"/>
        <v>51105308.600000001</v>
      </c>
      <c r="L1434" s="312">
        <f t="shared" si="770"/>
        <v>52701255.399999999</v>
      </c>
    </row>
    <row r="1435" spans="1:12">
      <c r="A1435" s="275"/>
      <c r="B1435" s="275"/>
      <c r="C1435" s="275"/>
      <c r="D1435" s="292"/>
      <c r="E1435" s="307"/>
      <c r="F1435" s="297" t="s">
        <v>1095</v>
      </c>
      <c r="G1435" s="302">
        <v>1312749.99</v>
      </c>
      <c r="H1435" s="376">
        <f>+'Հ3 Մաս 1'!G219</f>
        <v>1432683.42</v>
      </c>
      <c r="I1435" s="376">
        <f>+'Հ3 Մաս 1'!H219</f>
        <v>1779225.8</v>
      </c>
      <c r="J1435" s="376">
        <f>+'Հ3 Մաս 1'!P219</f>
        <v>45168586.299999997</v>
      </c>
      <c r="K1435" s="376">
        <f>+'Հ3 Մաս 1'!Q219</f>
        <v>51105308.600000001</v>
      </c>
      <c r="L1435" s="376">
        <f>+'Հ3 Մաս 1'!R219</f>
        <v>52701255.399999999</v>
      </c>
    </row>
    <row r="1436" spans="1:12">
      <c r="A1436" s="275"/>
      <c r="B1436" s="275"/>
      <c r="C1436" s="275"/>
      <c r="D1436" s="292"/>
      <c r="E1436" s="307"/>
      <c r="F1436" s="328" t="s">
        <v>1239</v>
      </c>
      <c r="G1436" s="309">
        <f t="shared" ref="G1436:I1436" si="771">+G1438</f>
        <v>3691655.4</v>
      </c>
      <c r="H1436" s="312">
        <f t="shared" si="771"/>
        <v>3966155</v>
      </c>
      <c r="I1436" s="312">
        <f t="shared" si="771"/>
        <v>3914942.3</v>
      </c>
      <c r="J1436" s="312">
        <f t="shared" ref="J1436:L1436" si="772">+J1438</f>
        <v>0</v>
      </c>
      <c r="K1436" s="312">
        <f t="shared" si="772"/>
        <v>0</v>
      </c>
      <c r="L1436" s="312">
        <f t="shared" si="772"/>
        <v>0</v>
      </c>
    </row>
    <row r="1437" spans="1:12" ht="25.5">
      <c r="A1437" s="275"/>
      <c r="B1437" s="275"/>
      <c r="C1437" s="275"/>
      <c r="D1437" s="292"/>
      <c r="E1437" s="307"/>
      <c r="F1437" s="307" t="s">
        <v>1032</v>
      </c>
      <c r="G1437" s="307"/>
      <c r="H1437" s="312"/>
      <c r="I1437" s="312"/>
      <c r="J1437" s="312"/>
      <c r="K1437" s="312"/>
      <c r="L1437" s="312"/>
    </row>
    <row r="1438" spans="1:12">
      <c r="A1438" s="275"/>
      <c r="B1438" s="275"/>
      <c r="C1438" s="275"/>
      <c r="D1438" s="292"/>
      <c r="E1438" s="307"/>
      <c r="F1438" s="307" t="s">
        <v>1033</v>
      </c>
      <c r="G1438" s="302">
        <f t="shared" ref="G1438:L1441" si="773">+G1439</f>
        <v>3691655.4</v>
      </c>
      <c r="H1438" s="312">
        <f t="shared" si="773"/>
        <v>3966155</v>
      </c>
      <c r="I1438" s="312">
        <f t="shared" si="773"/>
        <v>3914942.3</v>
      </c>
      <c r="J1438" s="312">
        <f t="shared" si="773"/>
        <v>0</v>
      </c>
      <c r="K1438" s="312">
        <f t="shared" si="773"/>
        <v>0</v>
      </c>
      <c r="L1438" s="312">
        <f t="shared" si="773"/>
        <v>0</v>
      </c>
    </row>
    <row r="1439" spans="1:12">
      <c r="A1439" s="275"/>
      <c r="B1439" s="275"/>
      <c r="C1439" s="275"/>
      <c r="D1439" s="292"/>
      <c r="E1439" s="307"/>
      <c r="F1439" s="307" t="s">
        <v>1034</v>
      </c>
      <c r="G1439" s="302">
        <f t="shared" si="773"/>
        <v>3691655.4</v>
      </c>
      <c r="H1439" s="312">
        <f t="shared" si="773"/>
        <v>3966155</v>
      </c>
      <c r="I1439" s="312">
        <f t="shared" si="773"/>
        <v>3914942.3</v>
      </c>
      <c r="J1439" s="312">
        <f t="shared" si="773"/>
        <v>0</v>
      </c>
      <c r="K1439" s="312">
        <f t="shared" si="773"/>
        <v>0</v>
      </c>
      <c r="L1439" s="312">
        <f t="shared" si="773"/>
        <v>0</v>
      </c>
    </row>
    <row r="1440" spans="1:12">
      <c r="A1440" s="275"/>
      <c r="B1440" s="275"/>
      <c r="C1440" s="275"/>
      <c r="D1440" s="292"/>
      <c r="E1440" s="307"/>
      <c r="F1440" s="307" t="s">
        <v>1237</v>
      </c>
      <c r="G1440" s="302">
        <f t="shared" si="773"/>
        <v>3691655.4</v>
      </c>
      <c r="H1440" s="312">
        <f t="shared" si="773"/>
        <v>3966155</v>
      </c>
      <c r="I1440" s="312">
        <f t="shared" si="773"/>
        <v>3914942.3</v>
      </c>
      <c r="J1440" s="312">
        <f t="shared" si="773"/>
        <v>0</v>
      </c>
      <c r="K1440" s="312">
        <f t="shared" si="773"/>
        <v>0</v>
      </c>
      <c r="L1440" s="312">
        <f t="shared" si="773"/>
        <v>0</v>
      </c>
    </row>
    <row r="1441" spans="1:12">
      <c r="A1441" s="275"/>
      <c r="B1441" s="275"/>
      <c r="C1441" s="275"/>
      <c r="D1441" s="292"/>
      <c r="E1441" s="307"/>
      <c r="F1441" s="307" t="s">
        <v>1238</v>
      </c>
      <c r="G1441" s="302">
        <f t="shared" si="773"/>
        <v>3691655.4</v>
      </c>
      <c r="H1441" s="312">
        <f t="shared" si="773"/>
        <v>3966155</v>
      </c>
      <c r="I1441" s="312">
        <f t="shared" si="773"/>
        <v>3914942.3</v>
      </c>
      <c r="J1441" s="312">
        <f t="shared" si="773"/>
        <v>0</v>
      </c>
      <c r="K1441" s="312">
        <f t="shared" si="773"/>
        <v>0</v>
      </c>
      <c r="L1441" s="312">
        <f t="shared" si="773"/>
        <v>0</v>
      </c>
    </row>
    <row r="1442" spans="1:12">
      <c r="A1442" s="275"/>
      <c r="B1442" s="275"/>
      <c r="C1442" s="275"/>
      <c r="D1442" s="292"/>
      <c r="E1442" s="307"/>
      <c r="F1442" s="297" t="s">
        <v>1095</v>
      </c>
      <c r="G1442" s="302">
        <v>3691655.4</v>
      </c>
      <c r="H1442" s="376">
        <f>+'Հ3 Մաս 1'!G220</f>
        <v>3966155</v>
      </c>
      <c r="I1442" s="376">
        <f>+'Հ3 Մաս 1'!H220</f>
        <v>3914942.3</v>
      </c>
      <c r="J1442" s="376">
        <f>+'Հ3 Մաս 1'!P220</f>
        <v>0</v>
      </c>
      <c r="K1442" s="376">
        <f>+'Հ3 Մաս 1'!Q220</f>
        <v>0</v>
      </c>
      <c r="L1442" s="376">
        <f>+'Հ3 Մաս 1'!R220</f>
        <v>0</v>
      </c>
    </row>
    <row r="1443" spans="1:12">
      <c r="A1443" s="275"/>
      <c r="B1443" s="275"/>
      <c r="C1443" s="275"/>
      <c r="D1443" s="292"/>
      <c r="E1443" s="307"/>
      <c r="F1443" s="328" t="s">
        <v>413</v>
      </c>
      <c r="G1443" s="309">
        <f t="shared" ref="G1443:I1443" si="774">+G1445</f>
        <v>4843445.9000000004</v>
      </c>
      <c r="H1443" s="312">
        <f t="shared" si="774"/>
        <v>4854534.8</v>
      </c>
      <c r="I1443" s="312">
        <f t="shared" si="774"/>
        <v>5075253.9000000004</v>
      </c>
      <c r="J1443" s="312">
        <f t="shared" ref="J1443:L1443" si="775">+J1445</f>
        <v>0</v>
      </c>
      <c r="K1443" s="312">
        <f t="shared" si="775"/>
        <v>0</v>
      </c>
      <c r="L1443" s="312">
        <f t="shared" si="775"/>
        <v>0</v>
      </c>
    </row>
    <row r="1444" spans="1:12" ht="25.5">
      <c r="A1444" s="275"/>
      <c r="B1444" s="275"/>
      <c r="C1444" s="275"/>
      <c r="D1444" s="292"/>
      <c r="E1444" s="307"/>
      <c r="F1444" s="307" t="s">
        <v>1032</v>
      </c>
      <c r="G1444" s="307"/>
      <c r="H1444" s="312"/>
      <c r="I1444" s="312"/>
      <c r="J1444" s="312"/>
      <c r="K1444" s="312"/>
      <c r="L1444" s="312"/>
    </row>
    <row r="1445" spans="1:12">
      <c r="A1445" s="275"/>
      <c r="B1445" s="275"/>
      <c r="C1445" s="275"/>
      <c r="D1445" s="292"/>
      <c r="E1445" s="307"/>
      <c r="F1445" s="307" t="s">
        <v>1033</v>
      </c>
      <c r="G1445" s="302">
        <f t="shared" ref="G1445:L1448" si="776">+G1446</f>
        <v>4843445.9000000004</v>
      </c>
      <c r="H1445" s="312">
        <f t="shared" si="776"/>
        <v>4854534.8</v>
      </c>
      <c r="I1445" s="312">
        <f t="shared" si="776"/>
        <v>5075253.9000000004</v>
      </c>
      <c r="J1445" s="312">
        <f t="shared" si="776"/>
        <v>0</v>
      </c>
      <c r="K1445" s="312">
        <f t="shared" si="776"/>
        <v>0</v>
      </c>
      <c r="L1445" s="312">
        <f t="shared" si="776"/>
        <v>0</v>
      </c>
    </row>
    <row r="1446" spans="1:12">
      <c r="A1446" s="275"/>
      <c r="B1446" s="275"/>
      <c r="C1446" s="275"/>
      <c r="D1446" s="292"/>
      <c r="E1446" s="307"/>
      <c r="F1446" s="307" t="s">
        <v>1034</v>
      </c>
      <c r="G1446" s="302">
        <f t="shared" si="776"/>
        <v>4843445.9000000004</v>
      </c>
      <c r="H1446" s="312">
        <f t="shared" si="776"/>
        <v>4854534.8</v>
      </c>
      <c r="I1446" s="312">
        <f t="shared" si="776"/>
        <v>5075253.9000000004</v>
      </c>
      <c r="J1446" s="312">
        <f t="shared" si="776"/>
        <v>0</v>
      </c>
      <c r="K1446" s="312">
        <f t="shared" si="776"/>
        <v>0</v>
      </c>
      <c r="L1446" s="312">
        <f t="shared" si="776"/>
        <v>0</v>
      </c>
    </row>
    <row r="1447" spans="1:12">
      <c r="A1447" s="275"/>
      <c r="B1447" s="275"/>
      <c r="C1447" s="275"/>
      <c r="D1447" s="292"/>
      <c r="E1447" s="307"/>
      <c r="F1447" s="307" t="s">
        <v>1237</v>
      </c>
      <c r="G1447" s="302">
        <f t="shared" si="776"/>
        <v>4843445.9000000004</v>
      </c>
      <c r="H1447" s="312">
        <f t="shared" si="776"/>
        <v>4854534.8</v>
      </c>
      <c r="I1447" s="312">
        <f t="shared" si="776"/>
        <v>5075253.9000000004</v>
      </c>
      <c r="J1447" s="312">
        <f t="shared" si="776"/>
        <v>0</v>
      </c>
      <c r="K1447" s="312">
        <f t="shared" si="776"/>
        <v>0</v>
      </c>
      <c r="L1447" s="312">
        <f t="shared" si="776"/>
        <v>0</v>
      </c>
    </row>
    <row r="1448" spans="1:12">
      <c r="A1448" s="275"/>
      <c r="B1448" s="275"/>
      <c r="C1448" s="275"/>
      <c r="D1448" s="292"/>
      <c r="E1448" s="307"/>
      <c r="F1448" s="307" t="s">
        <v>1238</v>
      </c>
      <c r="G1448" s="302">
        <f t="shared" si="776"/>
        <v>4843445.9000000004</v>
      </c>
      <c r="H1448" s="312">
        <f t="shared" si="776"/>
        <v>4854534.8</v>
      </c>
      <c r="I1448" s="312">
        <f t="shared" si="776"/>
        <v>5075253.9000000004</v>
      </c>
      <c r="J1448" s="312">
        <f t="shared" si="776"/>
        <v>0</v>
      </c>
      <c r="K1448" s="312">
        <f t="shared" si="776"/>
        <v>0</v>
      </c>
      <c r="L1448" s="312">
        <f t="shared" si="776"/>
        <v>0</v>
      </c>
    </row>
    <row r="1449" spans="1:12">
      <c r="A1449" s="275"/>
      <c r="B1449" s="275"/>
      <c r="C1449" s="275"/>
      <c r="D1449" s="292"/>
      <c r="E1449" s="307"/>
      <c r="F1449" s="297" t="s">
        <v>1095</v>
      </c>
      <c r="G1449" s="302">
        <v>4843445.9000000004</v>
      </c>
      <c r="H1449" s="376">
        <f>+'Հ3 Մաս 1'!G221</f>
        <v>4854534.8</v>
      </c>
      <c r="I1449" s="376">
        <f>+'Հ3 Մաս 1'!H221</f>
        <v>5075253.9000000004</v>
      </c>
      <c r="J1449" s="376">
        <f>+'Հ3 Մաս 1'!P221</f>
        <v>0</v>
      </c>
      <c r="K1449" s="376">
        <f>+'Հ3 Մաս 1'!Q221</f>
        <v>0</v>
      </c>
      <c r="L1449" s="376">
        <f>+'Հ3 Մաս 1'!R221</f>
        <v>0</v>
      </c>
    </row>
    <row r="1450" spans="1:12">
      <c r="A1450" s="275"/>
      <c r="B1450" s="275"/>
      <c r="C1450" s="275"/>
      <c r="D1450" s="292"/>
      <c r="E1450" s="307"/>
      <c r="F1450" s="328" t="s">
        <v>1240</v>
      </c>
      <c r="G1450" s="309">
        <f t="shared" ref="G1450:I1450" si="777">+G1452</f>
        <v>4733217.4000000004</v>
      </c>
      <c r="H1450" s="312">
        <f t="shared" si="777"/>
        <v>4785621.9000000004</v>
      </c>
      <c r="I1450" s="312">
        <f t="shared" si="777"/>
        <v>5017402.8</v>
      </c>
      <c r="J1450" s="312">
        <f t="shared" ref="J1450:L1450" si="778">+J1452</f>
        <v>0</v>
      </c>
      <c r="K1450" s="312">
        <f t="shared" si="778"/>
        <v>0</v>
      </c>
      <c r="L1450" s="312">
        <f t="shared" si="778"/>
        <v>0</v>
      </c>
    </row>
    <row r="1451" spans="1:12" ht="25.5">
      <c r="A1451" s="275"/>
      <c r="B1451" s="275"/>
      <c r="C1451" s="275"/>
      <c r="D1451" s="292"/>
      <c r="E1451" s="307"/>
      <c r="F1451" s="307" t="s">
        <v>1032</v>
      </c>
      <c r="G1451" s="307"/>
      <c r="H1451" s="312"/>
      <c r="I1451" s="312"/>
      <c r="J1451" s="312"/>
      <c r="K1451" s="312"/>
      <c r="L1451" s="312"/>
    </row>
    <row r="1452" spans="1:12">
      <c r="A1452" s="275"/>
      <c r="B1452" s="275"/>
      <c r="C1452" s="275"/>
      <c r="D1452" s="292"/>
      <c r="E1452" s="307"/>
      <c r="F1452" s="307" t="s">
        <v>1033</v>
      </c>
      <c r="G1452" s="302">
        <f t="shared" ref="G1452:L1455" si="779">+G1453</f>
        <v>4733217.4000000004</v>
      </c>
      <c r="H1452" s="312">
        <f t="shared" si="779"/>
        <v>4785621.9000000004</v>
      </c>
      <c r="I1452" s="312">
        <f t="shared" si="779"/>
        <v>5017402.8</v>
      </c>
      <c r="J1452" s="312">
        <f t="shared" si="779"/>
        <v>0</v>
      </c>
      <c r="K1452" s="312">
        <f t="shared" si="779"/>
        <v>0</v>
      </c>
      <c r="L1452" s="312">
        <f t="shared" si="779"/>
        <v>0</v>
      </c>
    </row>
    <row r="1453" spans="1:12">
      <c r="A1453" s="275"/>
      <c r="B1453" s="275"/>
      <c r="C1453" s="275"/>
      <c r="D1453" s="292"/>
      <c r="E1453" s="307"/>
      <c r="F1453" s="307" t="s">
        <v>1034</v>
      </c>
      <c r="G1453" s="302">
        <f t="shared" si="779"/>
        <v>4733217.4000000004</v>
      </c>
      <c r="H1453" s="312">
        <f t="shared" si="779"/>
        <v>4785621.9000000004</v>
      </c>
      <c r="I1453" s="312">
        <f t="shared" si="779"/>
        <v>5017402.8</v>
      </c>
      <c r="J1453" s="312">
        <f t="shared" si="779"/>
        <v>0</v>
      </c>
      <c r="K1453" s="312">
        <f t="shared" si="779"/>
        <v>0</v>
      </c>
      <c r="L1453" s="312">
        <f t="shared" si="779"/>
        <v>0</v>
      </c>
    </row>
    <row r="1454" spans="1:12">
      <c r="A1454" s="275"/>
      <c r="B1454" s="275"/>
      <c r="C1454" s="275"/>
      <c r="D1454" s="292"/>
      <c r="E1454" s="307"/>
      <c r="F1454" s="307" t="s">
        <v>1237</v>
      </c>
      <c r="G1454" s="302">
        <f t="shared" si="779"/>
        <v>4733217.4000000004</v>
      </c>
      <c r="H1454" s="312">
        <f t="shared" si="779"/>
        <v>4785621.9000000004</v>
      </c>
      <c r="I1454" s="312">
        <f t="shared" si="779"/>
        <v>5017402.8</v>
      </c>
      <c r="J1454" s="312">
        <f t="shared" si="779"/>
        <v>0</v>
      </c>
      <c r="K1454" s="312">
        <f t="shared" si="779"/>
        <v>0</v>
      </c>
      <c r="L1454" s="312">
        <f t="shared" si="779"/>
        <v>0</v>
      </c>
    </row>
    <row r="1455" spans="1:12">
      <c r="A1455" s="275"/>
      <c r="B1455" s="275"/>
      <c r="C1455" s="275"/>
      <c r="D1455" s="292"/>
      <c r="E1455" s="307"/>
      <c r="F1455" s="307" t="s">
        <v>1238</v>
      </c>
      <c r="G1455" s="302">
        <f t="shared" si="779"/>
        <v>4733217.4000000004</v>
      </c>
      <c r="H1455" s="312">
        <f t="shared" si="779"/>
        <v>4785621.9000000004</v>
      </c>
      <c r="I1455" s="312">
        <f t="shared" si="779"/>
        <v>5017402.8</v>
      </c>
      <c r="J1455" s="312">
        <f t="shared" si="779"/>
        <v>0</v>
      </c>
      <c r="K1455" s="312">
        <f t="shared" si="779"/>
        <v>0</v>
      </c>
      <c r="L1455" s="312">
        <f t="shared" si="779"/>
        <v>0</v>
      </c>
    </row>
    <row r="1456" spans="1:12">
      <c r="A1456" s="275"/>
      <c r="B1456" s="275"/>
      <c r="C1456" s="275"/>
      <c r="D1456" s="292"/>
      <c r="E1456" s="307"/>
      <c r="F1456" s="297" t="s">
        <v>1095</v>
      </c>
      <c r="G1456" s="302">
        <v>4733217.4000000004</v>
      </c>
      <c r="H1456" s="376">
        <f>+'Հ3 Մաս 1'!G222</f>
        <v>4785621.9000000004</v>
      </c>
      <c r="I1456" s="376">
        <f>+'Հ3 Մաս 1'!H222</f>
        <v>5017402.8</v>
      </c>
      <c r="J1456" s="376">
        <f>+'Հ3 Մաս 1'!P222</f>
        <v>0</v>
      </c>
      <c r="K1456" s="376">
        <f>+'Հ3 Մաս 1'!Q222</f>
        <v>0</v>
      </c>
      <c r="L1456" s="376">
        <f>+'Հ3 Մաս 1'!R222</f>
        <v>0</v>
      </c>
    </row>
    <row r="1457" spans="1:12">
      <c r="A1457" s="275"/>
      <c r="B1457" s="275"/>
      <c r="C1457" s="275"/>
      <c r="D1457" s="292"/>
      <c r="E1457" s="307"/>
      <c r="F1457" s="328" t="s">
        <v>414</v>
      </c>
      <c r="G1457" s="309">
        <f t="shared" ref="G1457:I1457" si="780">+G1459</f>
        <v>4235040.8</v>
      </c>
      <c r="H1457" s="312">
        <f t="shared" si="780"/>
        <v>4702160.1900000004</v>
      </c>
      <c r="I1457" s="312">
        <f t="shared" si="780"/>
        <v>4872934.2</v>
      </c>
      <c r="J1457" s="312">
        <f t="shared" ref="J1457:L1457" si="781">+J1459</f>
        <v>0</v>
      </c>
      <c r="K1457" s="312">
        <f t="shared" si="781"/>
        <v>0</v>
      </c>
      <c r="L1457" s="312">
        <f t="shared" si="781"/>
        <v>0</v>
      </c>
    </row>
    <row r="1458" spans="1:12" ht="25.5">
      <c r="A1458" s="275"/>
      <c r="B1458" s="275"/>
      <c r="C1458" s="275"/>
      <c r="D1458" s="292"/>
      <c r="E1458" s="307"/>
      <c r="F1458" s="307" t="s">
        <v>1032</v>
      </c>
      <c r="G1458" s="307"/>
      <c r="H1458" s="312"/>
      <c r="I1458" s="312"/>
      <c r="J1458" s="312"/>
      <c r="K1458" s="312"/>
      <c r="L1458" s="312"/>
    </row>
    <row r="1459" spans="1:12">
      <c r="A1459" s="275"/>
      <c r="B1459" s="275"/>
      <c r="C1459" s="275"/>
      <c r="D1459" s="292"/>
      <c r="E1459" s="307"/>
      <c r="F1459" s="307" t="s">
        <v>1033</v>
      </c>
      <c r="G1459" s="302">
        <f t="shared" ref="G1459:L1462" si="782">+G1460</f>
        <v>4235040.8</v>
      </c>
      <c r="H1459" s="312">
        <f t="shared" si="782"/>
        <v>4702160.1900000004</v>
      </c>
      <c r="I1459" s="312">
        <f t="shared" si="782"/>
        <v>4872934.2</v>
      </c>
      <c r="J1459" s="312">
        <f t="shared" si="782"/>
        <v>0</v>
      </c>
      <c r="K1459" s="312">
        <f t="shared" si="782"/>
        <v>0</v>
      </c>
      <c r="L1459" s="312">
        <f t="shared" si="782"/>
        <v>0</v>
      </c>
    </row>
    <row r="1460" spans="1:12">
      <c r="A1460" s="275"/>
      <c r="B1460" s="275"/>
      <c r="C1460" s="275"/>
      <c r="D1460" s="292"/>
      <c r="E1460" s="307"/>
      <c r="F1460" s="307" t="s">
        <v>1034</v>
      </c>
      <c r="G1460" s="302">
        <f t="shared" si="782"/>
        <v>4235040.8</v>
      </c>
      <c r="H1460" s="312">
        <f t="shared" si="782"/>
        <v>4702160.1900000004</v>
      </c>
      <c r="I1460" s="312">
        <f t="shared" si="782"/>
        <v>4872934.2</v>
      </c>
      <c r="J1460" s="312">
        <f t="shared" si="782"/>
        <v>0</v>
      </c>
      <c r="K1460" s="312">
        <f t="shared" si="782"/>
        <v>0</v>
      </c>
      <c r="L1460" s="312">
        <f t="shared" si="782"/>
        <v>0</v>
      </c>
    </row>
    <row r="1461" spans="1:12">
      <c r="A1461" s="275"/>
      <c r="B1461" s="275"/>
      <c r="C1461" s="275"/>
      <c r="D1461" s="292"/>
      <c r="E1461" s="307"/>
      <c r="F1461" s="307" t="s">
        <v>1237</v>
      </c>
      <c r="G1461" s="302">
        <f t="shared" si="782"/>
        <v>4235040.8</v>
      </c>
      <c r="H1461" s="312">
        <f t="shared" si="782"/>
        <v>4702160.1900000004</v>
      </c>
      <c r="I1461" s="312">
        <f t="shared" si="782"/>
        <v>4872934.2</v>
      </c>
      <c r="J1461" s="312">
        <f t="shared" si="782"/>
        <v>0</v>
      </c>
      <c r="K1461" s="312">
        <f t="shared" si="782"/>
        <v>0</v>
      </c>
      <c r="L1461" s="312">
        <f t="shared" si="782"/>
        <v>0</v>
      </c>
    </row>
    <row r="1462" spans="1:12">
      <c r="A1462" s="275"/>
      <c r="B1462" s="275"/>
      <c r="C1462" s="275"/>
      <c r="D1462" s="292"/>
      <c r="E1462" s="307"/>
      <c r="F1462" s="307" t="s">
        <v>1238</v>
      </c>
      <c r="G1462" s="302">
        <f t="shared" si="782"/>
        <v>4235040.8</v>
      </c>
      <c r="H1462" s="312">
        <f t="shared" si="782"/>
        <v>4702160.1900000004</v>
      </c>
      <c r="I1462" s="312">
        <f t="shared" si="782"/>
        <v>4872934.2</v>
      </c>
      <c r="J1462" s="312">
        <f t="shared" si="782"/>
        <v>0</v>
      </c>
      <c r="K1462" s="312">
        <f t="shared" si="782"/>
        <v>0</v>
      </c>
      <c r="L1462" s="312">
        <f t="shared" si="782"/>
        <v>0</v>
      </c>
    </row>
    <row r="1463" spans="1:12">
      <c r="A1463" s="275"/>
      <c r="B1463" s="275"/>
      <c r="C1463" s="275"/>
      <c r="D1463" s="292"/>
      <c r="E1463" s="307"/>
      <c r="F1463" s="297" t="s">
        <v>1095</v>
      </c>
      <c r="G1463" s="302">
        <v>4235040.8</v>
      </c>
      <c r="H1463" s="376">
        <f>+'Հ3 Մաս 1'!G223</f>
        <v>4702160.1900000004</v>
      </c>
      <c r="I1463" s="376">
        <f>+'Հ3 Մաս 1'!H223</f>
        <v>4872934.2</v>
      </c>
      <c r="J1463" s="376">
        <f>+'Հ3 Մաս 1'!P223</f>
        <v>0</v>
      </c>
      <c r="K1463" s="376">
        <f>+'Հ3 Մաս 1'!Q223</f>
        <v>0</v>
      </c>
      <c r="L1463" s="376">
        <f>+'Հ3 Մաս 1'!R223</f>
        <v>0</v>
      </c>
    </row>
    <row r="1464" spans="1:12">
      <c r="A1464" s="275"/>
      <c r="B1464" s="275"/>
      <c r="C1464" s="275"/>
      <c r="D1464" s="292"/>
      <c r="E1464" s="307"/>
      <c r="F1464" s="328" t="s">
        <v>415</v>
      </c>
      <c r="G1464" s="309">
        <f t="shared" ref="G1464:I1464" si="783">+G1466</f>
        <v>4888852.5</v>
      </c>
      <c r="H1464" s="312">
        <f t="shared" si="783"/>
        <v>5348280.4000000004</v>
      </c>
      <c r="I1464" s="312">
        <f t="shared" si="783"/>
        <v>5391184.7999999998</v>
      </c>
      <c r="J1464" s="312">
        <f t="shared" ref="J1464:L1464" si="784">+J1466</f>
        <v>0</v>
      </c>
      <c r="K1464" s="312">
        <f t="shared" si="784"/>
        <v>0</v>
      </c>
      <c r="L1464" s="312">
        <f t="shared" si="784"/>
        <v>0</v>
      </c>
    </row>
    <row r="1465" spans="1:12" ht="25.5">
      <c r="A1465" s="275"/>
      <c r="B1465" s="275"/>
      <c r="C1465" s="275"/>
      <c r="D1465" s="292"/>
      <c r="E1465" s="307"/>
      <c r="F1465" s="307" t="s">
        <v>1032</v>
      </c>
      <c r="G1465" s="307"/>
      <c r="H1465" s="312"/>
      <c r="I1465" s="312"/>
      <c r="J1465" s="312"/>
      <c r="K1465" s="312"/>
      <c r="L1465" s="312"/>
    </row>
    <row r="1466" spans="1:12">
      <c r="A1466" s="275"/>
      <c r="B1466" s="275"/>
      <c r="C1466" s="275"/>
      <c r="D1466" s="292"/>
      <c r="E1466" s="307"/>
      <c r="F1466" s="307" t="s">
        <v>1033</v>
      </c>
      <c r="G1466" s="302">
        <f t="shared" ref="G1466:L1469" si="785">+G1467</f>
        <v>4888852.5</v>
      </c>
      <c r="H1466" s="312">
        <f t="shared" si="785"/>
        <v>5348280.4000000004</v>
      </c>
      <c r="I1466" s="312">
        <f t="shared" si="785"/>
        <v>5391184.7999999998</v>
      </c>
      <c r="J1466" s="312">
        <f t="shared" si="785"/>
        <v>0</v>
      </c>
      <c r="K1466" s="312">
        <f t="shared" si="785"/>
        <v>0</v>
      </c>
      <c r="L1466" s="312">
        <f t="shared" si="785"/>
        <v>0</v>
      </c>
    </row>
    <row r="1467" spans="1:12">
      <c r="A1467" s="275"/>
      <c r="B1467" s="275"/>
      <c r="C1467" s="275"/>
      <c r="D1467" s="292"/>
      <c r="E1467" s="307"/>
      <c r="F1467" s="307" t="s">
        <v>1034</v>
      </c>
      <c r="G1467" s="302">
        <f t="shared" si="785"/>
        <v>4888852.5</v>
      </c>
      <c r="H1467" s="312">
        <f t="shared" si="785"/>
        <v>5348280.4000000004</v>
      </c>
      <c r="I1467" s="312">
        <f t="shared" si="785"/>
        <v>5391184.7999999998</v>
      </c>
      <c r="J1467" s="312">
        <f t="shared" si="785"/>
        <v>0</v>
      </c>
      <c r="K1467" s="312">
        <f t="shared" si="785"/>
        <v>0</v>
      </c>
      <c r="L1467" s="312">
        <f t="shared" si="785"/>
        <v>0</v>
      </c>
    </row>
    <row r="1468" spans="1:12">
      <c r="A1468" s="275"/>
      <c r="B1468" s="275"/>
      <c r="C1468" s="275"/>
      <c r="D1468" s="292"/>
      <c r="E1468" s="307"/>
      <c r="F1468" s="307" t="s">
        <v>1237</v>
      </c>
      <c r="G1468" s="302">
        <f t="shared" si="785"/>
        <v>4888852.5</v>
      </c>
      <c r="H1468" s="312">
        <f t="shared" si="785"/>
        <v>5348280.4000000004</v>
      </c>
      <c r="I1468" s="312">
        <f t="shared" si="785"/>
        <v>5391184.7999999998</v>
      </c>
      <c r="J1468" s="312">
        <f t="shared" si="785"/>
        <v>0</v>
      </c>
      <c r="K1468" s="312">
        <f t="shared" si="785"/>
        <v>0</v>
      </c>
      <c r="L1468" s="312">
        <f t="shared" si="785"/>
        <v>0</v>
      </c>
    </row>
    <row r="1469" spans="1:12">
      <c r="A1469" s="275"/>
      <c r="B1469" s="275"/>
      <c r="C1469" s="275"/>
      <c r="D1469" s="292"/>
      <c r="E1469" s="307"/>
      <c r="F1469" s="307" t="s">
        <v>1238</v>
      </c>
      <c r="G1469" s="302">
        <f t="shared" si="785"/>
        <v>4888852.5</v>
      </c>
      <c r="H1469" s="312">
        <f t="shared" si="785"/>
        <v>5348280.4000000004</v>
      </c>
      <c r="I1469" s="312">
        <f t="shared" si="785"/>
        <v>5391184.7999999998</v>
      </c>
      <c r="J1469" s="312">
        <f t="shared" si="785"/>
        <v>0</v>
      </c>
      <c r="K1469" s="312">
        <f t="shared" si="785"/>
        <v>0</v>
      </c>
      <c r="L1469" s="312">
        <f t="shared" si="785"/>
        <v>0</v>
      </c>
    </row>
    <row r="1470" spans="1:12">
      <c r="A1470" s="275"/>
      <c r="B1470" s="275"/>
      <c r="C1470" s="275"/>
      <c r="D1470" s="292"/>
      <c r="E1470" s="307"/>
      <c r="F1470" s="297" t="s">
        <v>1095</v>
      </c>
      <c r="G1470" s="302">
        <v>4888852.5</v>
      </c>
      <c r="H1470" s="376">
        <f>+'Հ3 Մաս 1'!G224</f>
        <v>5348280.4000000004</v>
      </c>
      <c r="I1470" s="376">
        <f>+'Հ3 Մաս 1'!H224</f>
        <v>5391184.7999999998</v>
      </c>
      <c r="J1470" s="376">
        <f>+'Հ3 Մաս 1'!P224</f>
        <v>0</v>
      </c>
      <c r="K1470" s="376">
        <f>+'Հ3 Մաս 1'!Q224</f>
        <v>0</v>
      </c>
      <c r="L1470" s="376">
        <f>+'Հ3 Մաս 1'!R224</f>
        <v>0</v>
      </c>
    </row>
    <row r="1471" spans="1:12">
      <c r="A1471" s="275"/>
      <c r="B1471" s="275"/>
      <c r="C1471" s="275"/>
      <c r="D1471" s="292"/>
      <c r="E1471" s="307"/>
      <c r="F1471" s="328" t="s">
        <v>579</v>
      </c>
      <c r="G1471" s="309">
        <f t="shared" ref="G1471:I1471" si="786">+G1473</f>
        <v>4770103</v>
      </c>
      <c r="H1471" s="312">
        <f t="shared" si="786"/>
        <v>4813245.5</v>
      </c>
      <c r="I1471" s="312">
        <f t="shared" si="786"/>
        <v>4724863</v>
      </c>
      <c r="J1471" s="312">
        <f t="shared" ref="J1471:L1471" si="787">+J1473</f>
        <v>0</v>
      </c>
      <c r="K1471" s="312">
        <f t="shared" si="787"/>
        <v>0</v>
      </c>
      <c r="L1471" s="312">
        <f t="shared" si="787"/>
        <v>0</v>
      </c>
    </row>
    <row r="1472" spans="1:12" ht="25.5">
      <c r="A1472" s="275"/>
      <c r="B1472" s="275"/>
      <c r="C1472" s="275"/>
      <c r="D1472" s="292"/>
      <c r="E1472" s="307"/>
      <c r="F1472" s="307" t="s">
        <v>1032</v>
      </c>
      <c r="G1472" s="307"/>
      <c r="H1472" s="312"/>
      <c r="I1472" s="312"/>
      <c r="J1472" s="312"/>
      <c r="K1472" s="312"/>
      <c r="L1472" s="312"/>
    </row>
    <row r="1473" spans="1:12">
      <c r="A1473" s="275"/>
      <c r="B1473" s="275"/>
      <c r="C1473" s="275"/>
      <c r="D1473" s="292"/>
      <c r="E1473" s="307"/>
      <c r="F1473" s="307" t="s">
        <v>1033</v>
      </c>
      <c r="G1473" s="302">
        <f t="shared" ref="G1473:L1476" si="788">+G1474</f>
        <v>4770103</v>
      </c>
      <c r="H1473" s="312">
        <f t="shared" si="788"/>
        <v>4813245.5</v>
      </c>
      <c r="I1473" s="312">
        <f t="shared" si="788"/>
        <v>4724863</v>
      </c>
      <c r="J1473" s="312">
        <f t="shared" si="788"/>
        <v>0</v>
      </c>
      <c r="K1473" s="312">
        <f t="shared" si="788"/>
        <v>0</v>
      </c>
      <c r="L1473" s="312">
        <f t="shared" si="788"/>
        <v>0</v>
      </c>
    </row>
    <row r="1474" spans="1:12">
      <c r="A1474" s="275"/>
      <c r="B1474" s="275"/>
      <c r="C1474" s="275"/>
      <c r="D1474" s="292"/>
      <c r="E1474" s="307"/>
      <c r="F1474" s="307" t="s">
        <v>1034</v>
      </c>
      <c r="G1474" s="302">
        <f t="shared" si="788"/>
        <v>4770103</v>
      </c>
      <c r="H1474" s="312">
        <f t="shared" si="788"/>
        <v>4813245.5</v>
      </c>
      <c r="I1474" s="312">
        <f t="shared" si="788"/>
        <v>4724863</v>
      </c>
      <c r="J1474" s="312">
        <f t="shared" si="788"/>
        <v>0</v>
      </c>
      <c r="K1474" s="312">
        <f t="shared" si="788"/>
        <v>0</v>
      </c>
      <c r="L1474" s="312">
        <f t="shared" si="788"/>
        <v>0</v>
      </c>
    </row>
    <row r="1475" spans="1:12">
      <c r="A1475" s="275"/>
      <c r="B1475" s="275"/>
      <c r="C1475" s="275"/>
      <c r="D1475" s="292"/>
      <c r="E1475" s="307"/>
      <c r="F1475" s="307" t="s">
        <v>1237</v>
      </c>
      <c r="G1475" s="302">
        <f t="shared" si="788"/>
        <v>4770103</v>
      </c>
      <c r="H1475" s="312">
        <f t="shared" si="788"/>
        <v>4813245.5</v>
      </c>
      <c r="I1475" s="312">
        <f t="shared" si="788"/>
        <v>4724863</v>
      </c>
      <c r="J1475" s="312">
        <f t="shared" si="788"/>
        <v>0</v>
      </c>
      <c r="K1475" s="312">
        <f t="shared" si="788"/>
        <v>0</v>
      </c>
      <c r="L1475" s="312">
        <f t="shared" si="788"/>
        <v>0</v>
      </c>
    </row>
    <row r="1476" spans="1:12">
      <c r="A1476" s="275"/>
      <c r="B1476" s="275"/>
      <c r="C1476" s="275"/>
      <c r="D1476" s="292"/>
      <c r="E1476" s="307"/>
      <c r="F1476" s="307" t="s">
        <v>1238</v>
      </c>
      <c r="G1476" s="302">
        <f t="shared" si="788"/>
        <v>4770103</v>
      </c>
      <c r="H1476" s="312">
        <f t="shared" si="788"/>
        <v>4813245.5</v>
      </c>
      <c r="I1476" s="312">
        <f t="shared" si="788"/>
        <v>4724863</v>
      </c>
      <c r="J1476" s="312">
        <f t="shared" si="788"/>
        <v>0</v>
      </c>
      <c r="K1476" s="312">
        <f t="shared" si="788"/>
        <v>0</v>
      </c>
      <c r="L1476" s="312">
        <f t="shared" si="788"/>
        <v>0</v>
      </c>
    </row>
    <row r="1477" spans="1:12">
      <c r="A1477" s="275"/>
      <c r="B1477" s="275"/>
      <c r="C1477" s="275"/>
      <c r="D1477" s="292"/>
      <c r="E1477" s="307"/>
      <c r="F1477" s="297" t="s">
        <v>1095</v>
      </c>
      <c r="G1477" s="302">
        <v>4770103</v>
      </c>
      <c r="H1477" s="376">
        <f>+'Հ3 Մաս 1'!G225</f>
        <v>4813245.5</v>
      </c>
      <c r="I1477" s="376">
        <f>+'Հ3 Մաս 1'!H225</f>
        <v>4724863</v>
      </c>
      <c r="J1477" s="376">
        <f>+'Հ3 Մաս 1'!P225</f>
        <v>0</v>
      </c>
      <c r="K1477" s="376">
        <f>+'Հ3 Մաս 1'!Q225</f>
        <v>0</v>
      </c>
      <c r="L1477" s="376">
        <f>+'Հ3 Մաս 1'!R225</f>
        <v>0</v>
      </c>
    </row>
    <row r="1478" spans="1:12">
      <c r="A1478" s="275"/>
      <c r="B1478" s="275"/>
      <c r="C1478" s="275"/>
      <c r="D1478" s="292"/>
      <c r="E1478" s="307"/>
      <c r="F1478" s="328" t="s">
        <v>416</v>
      </c>
      <c r="G1478" s="309">
        <f t="shared" ref="G1478:I1478" si="789">+G1480</f>
        <v>4859153</v>
      </c>
      <c r="H1478" s="312">
        <f t="shared" si="789"/>
        <v>5090286</v>
      </c>
      <c r="I1478" s="312">
        <f t="shared" si="789"/>
        <v>5267144.3</v>
      </c>
      <c r="J1478" s="312">
        <f t="shared" ref="J1478:L1478" si="790">+J1480</f>
        <v>0</v>
      </c>
      <c r="K1478" s="312">
        <f t="shared" si="790"/>
        <v>0</v>
      </c>
      <c r="L1478" s="312">
        <f t="shared" si="790"/>
        <v>0</v>
      </c>
    </row>
    <row r="1479" spans="1:12" ht="25.5">
      <c r="A1479" s="275"/>
      <c r="B1479" s="275"/>
      <c r="C1479" s="275"/>
      <c r="D1479" s="292"/>
      <c r="E1479" s="307"/>
      <c r="F1479" s="307" t="s">
        <v>1032</v>
      </c>
      <c r="G1479" s="307"/>
      <c r="H1479" s="312"/>
      <c r="I1479" s="312"/>
      <c r="J1479" s="312"/>
      <c r="K1479" s="312"/>
      <c r="L1479" s="312"/>
    </row>
    <row r="1480" spans="1:12">
      <c r="A1480" s="275"/>
      <c r="B1480" s="275"/>
      <c r="C1480" s="275"/>
      <c r="D1480" s="292"/>
      <c r="E1480" s="307"/>
      <c r="F1480" s="307" t="s">
        <v>1033</v>
      </c>
      <c r="G1480" s="302">
        <f t="shared" ref="G1480:L1483" si="791">+G1481</f>
        <v>4859153</v>
      </c>
      <c r="H1480" s="312">
        <f t="shared" si="791"/>
        <v>5090286</v>
      </c>
      <c r="I1480" s="312">
        <f t="shared" si="791"/>
        <v>5267144.3</v>
      </c>
      <c r="J1480" s="312">
        <f t="shared" si="791"/>
        <v>0</v>
      </c>
      <c r="K1480" s="312">
        <f t="shared" si="791"/>
        <v>0</v>
      </c>
      <c r="L1480" s="312">
        <f t="shared" si="791"/>
        <v>0</v>
      </c>
    </row>
    <row r="1481" spans="1:12">
      <c r="A1481" s="275"/>
      <c r="B1481" s="275"/>
      <c r="C1481" s="275"/>
      <c r="D1481" s="292"/>
      <c r="E1481" s="307"/>
      <c r="F1481" s="307" t="s">
        <v>1034</v>
      </c>
      <c r="G1481" s="302">
        <f t="shared" si="791"/>
        <v>4859153</v>
      </c>
      <c r="H1481" s="312">
        <f t="shared" si="791"/>
        <v>5090286</v>
      </c>
      <c r="I1481" s="312">
        <f t="shared" si="791"/>
        <v>5267144.3</v>
      </c>
      <c r="J1481" s="312">
        <f t="shared" si="791"/>
        <v>0</v>
      </c>
      <c r="K1481" s="312">
        <f t="shared" si="791"/>
        <v>0</v>
      </c>
      <c r="L1481" s="312">
        <f t="shared" si="791"/>
        <v>0</v>
      </c>
    </row>
    <row r="1482" spans="1:12">
      <c r="A1482" s="275"/>
      <c r="B1482" s="275"/>
      <c r="C1482" s="275"/>
      <c r="D1482" s="292"/>
      <c r="E1482" s="307"/>
      <c r="F1482" s="307" t="s">
        <v>1237</v>
      </c>
      <c r="G1482" s="302">
        <f t="shared" si="791"/>
        <v>4859153</v>
      </c>
      <c r="H1482" s="312">
        <f t="shared" si="791"/>
        <v>5090286</v>
      </c>
      <c r="I1482" s="312">
        <f t="shared" si="791"/>
        <v>5267144.3</v>
      </c>
      <c r="J1482" s="312">
        <f t="shared" si="791"/>
        <v>0</v>
      </c>
      <c r="K1482" s="312">
        <f t="shared" si="791"/>
        <v>0</v>
      </c>
      <c r="L1482" s="312">
        <f t="shared" si="791"/>
        <v>0</v>
      </c>
    </row>
    <row r="1483" spans="1:12">
      <c r="A1483" s="275"/>
      <c r="B1483" s="275"/>
      <c r="C1483" s="275"/>
      <c r="D1483" s="292"/>
      <c r="E1483" s="307"/>
      <c r="F1483" s="307" t="s">
        <v>1238</v>
      </c>
      <c r="G1483" s="302">
        <f t="shared" si="791"/>
        <v>4859153</v>
      </c>
      <c r="H1483" s="312">
        <f t="shared" si="791"/>
        <v>5090286</v>
      </c>
      <c r="I1483" s="312">
        <f t="shared" si="791"/>
        <v>5267144.3</v>
      </c>
      <c r="J1483" s="312">
        <f t="shared" si="791"/>
        <v>0</v>
      </c>
      <c r="K1483" s="312">
        <f t="shared" si="791"/>
        <v>0</v>
      </c>
      <c r="L1483" s="312">
        <f t="shared" si="791"/>
        <v>0</v>
      </c>
    </row>
    <row r="1484" spans="1:12">
      <c r="A1484" s="275"/>
      <c r="B1484" s="275"/>
      <c r="C1484" s="275"/>
      <c r="D1484" s="292"/>
      <c r="E1484" s="307"/>
      <c r="F1484" s="297" t="s">
        <v>1095</v>
      </c>
      <c r="G1484" s="302">
        <v>4859153</v>
      </c>
      <c r="H1484" s="376">
        <f>+'Հ3 Մաս 1'!G226</f>
        <v>5090286</v>
      </c>
      <c r="I1484" s="376">
        <f>+'Հ3 Մաս 1'!H226</f>
        <v>5267144.3</v>
      </c>
      <c r="J1484" s="376">
        <f>+'Հ3 Մաս 1'!P226</f>
        <v>0</v>
      </c>
      <c r="K1484" s="376">
        <f>+'Հ3 Մաս 1'!Q226</f>
        <v>0</v>
      </c>
      <c r="L1484" s="376">
        <f>+'Հ3 Մաս 1'!R226</f>
        <v>0</v>
      </c>
    </row>
    <row r="1485" spans="1:12">
      <c r="A1485" s="275"/>
      <c r="B1485" s="275"/>
      <c r="C1485" s="275"/>
      <c r="D1485" s="292"/>
      <c r="E1485" s="307"/>
      <c r="F1485" s="328" t="s">
        <v>417</v>
      </c>
      <c r="G1485" s="309">
        <f t="shared" ref="G1485:I1485" si="792">+G1487</f>
        <v>3219377.4</v>
      </c>
      <c r="H1485" s="312">
        <f t="shared" si="792"/>
        <v>3508997.5</v>
      </c>
      <c r="I1485" s="312">
        <f t="shared" si="792"/>
        <v>3367895.4</v>
      </c>
      <c r="J1485" s="312">
        <f t="shared" ref="J1485:L1485" si="793">+J1487</f>
        <v>0</v>
      </c>
      <c r="K1485" s="312">
        <f t="shared" si="793"/>
        <v>0</v>
      </c>
      <c r="L1485" s="312">
        <f t="shared" si="793"/>
        <v>0</v>
      </c>
    </row>
    <row r="1486" spans="1:12" ht="25.5">
      <c r="A1486" s="275"/>
      <c r="B1486" s="275"/>
      <c r="C1486" s="275"/>
      <c r="D1486" s="292"/>
      <c r="E1486" s="307"/>
      <c r="F1486" s="307" t="s">
        <v>1032</v>
      </c>
      <c r="G1486" s="307"/>
      <c r="H1486" s="312"/>
      <c r="I1486" s="312"/>
      <c r="J1486" s="312"/>
      <c r="K1486" s="312"/>
      <c r="L1486" s="312"/>
    </row>
    <row r="1487" spans="1:12">
      <c r="A1487" s="275"/>
      <c r="B1487" s="275"/>
      <c r="C1487" s="275"/>
      <c r="D1487" s="292"/>
      <c r="E1487" s="307"/>
      <c r="F1487" s="307" t="s">
        <v>1033</v>
      </c>
      <c r="G1487" s="302">
        <f t="shared" ref="G1487:L1490" si="794">+G1488</f>
        <v>3219377.4</v>
      </c>
      <c r="H1487" s="312">
        <f t="shared" si="794"/>
        <v>3508997.5</v>
      </c>
      <c r="I1487" s="312">
        <f t="shared" si="794"/>
        <v>3367895.4</v>
      </c>
      <c r="J1487" s="312">
        <f t="shared" si="794"/>
        <v>0</v>
      </c>
      <c r="K1487" s="312">
        <f t="shared" si="794"/>
        <v>0</v>
      </c>
      <c r="L1487" s="312">
        <f t="shared" si="794"/>
        <v>0</v>
      </c>
    </row>
    <row r="1488" spans="1:12">
      <c r="A1488" s="275"/>
      <c r="B1488" s="275"/>
      <c r="C1488" s="275"/>
      <c r="D1488" s="292"/>
      <c r="E1488" s="307"/>
      <c r="F1488" s="307" t="s">
        <v>1034</v>
      </c>
      <c r="G1488" s="302">
        <f t="shared" si="794"/>
        <v>3219377.4</v>
      </c>
      <c r="H1488" s="312">
        <f t="shared" si="794"/>
        <v>3508997.5</v>
      </c>
      <c r="I1488" s="312">
        <f t="shared" si="794"/>
        <v>3367895.4</v>
      </c>
      <c r="J1488" s="312">
        <f t="shared" si="794"/>
        <v>0</v>
      </c>
      <c r="K1488" s="312">
        <f t="shared" si="794"/>
        <v>0</v>
      </c>
      <c r="L1488" s="312">
        <f t="shared" si="794"/>
        <v>0</v>
      </c>
    </row>
    <row r="1489" spans="1:12">
      <c r="A1489" s="275"/>
      <c r="B1489" s="275"/>
      <c r="C1489" s="275"/>
      <c r="D1489" s="292"/>
      <c r="E1489" s="307"/>
      <c r="F1489" s="307" t="s">
        <v>1237</v>
      </c>
      <c r="G1489" s="302">
        <f t="shared" si="794"/>
        <v>3219377.4</v>
      </c>
      <c r="H1489" s="312">
        <f t="shared" si="794"/>
        <v>3508997.5</v>
      </c>
      <c r="I1489" s="312">
        <f t="shared" si="794"/>
        <v>3367895.4</v>
      </c>
      <c r="J1489" s="312">
        <f t="shared" si="794"/>
        <v>0</v>
      </c>
      <c r="K1489" s="312">
        <f t="shared" si="794"/>
        <v>0</v>
      </c>
      <c r="L1489" s="312">
        <f t="shared" si="794"/>
        <v>0</v>
      </c>
    </row>
    <row r="1490" spans="1:12">
      <c r="A1490" s="275"/>
      <c r="B1490" s="275"/>
      <c r="C1490" s="275"/>
      <c r="D1490" s="292"/>
      <c r="E1490" s="307"/>
      <c r="F1490" s="307" t="s">
        <v>1238</v>
      </c>
      <c r="G1490" s="302">
        <f t="shared" si="794"/>
        <v>3219377.4</v>
      </c>
      <c r="H1490" s="312">
        <f t="shared" si="794"/>
        <v>3508997.5</v>
      </c>
      <c r="I1490" s="312">
        <f t="shared" si="794"/>
        <v>3367895.4</v>
      </c>
      <c r="J1490" s="312">
        <f t="shared" si="794"/>
        <v>0</v>
      </c>
      <c r="K1490" s="312">
        <f t="shared" si="794"/>
        <v>0</v>
      </c>
      <c r="L1490" s="312">
        <f t="shared" si="794"/>
        <v>0</v>
      </c>
    </row>
    <row r="1491" spans="1:12">
      <c r="A1491" s="275"/>
      <c r="B1491" s="275"/>
      <c r="C1491" s="275"/>
      <c r="D1491" s="292"/>
      <c r="E1491" s="307"/>
      <c r="F1491" s="297" t="s">
        <v>1095</v>
      </c>
      <c r="G1491" s="302">
        <v>3219377.4</v>
      </c>
      <c r="H1491" s="376">
        <f>+'Հ3 Մաս 1'!G227</f>
        <v>3508997.5</v>
      </c>
      <c r="I1491" s="376">
        <f>+'Հ3 Մաս 1'!H227</f>
        <v>3367895.4</v>
      </c>
      <c r="J1491" s="376">
        <f>+'Հ3 Մաս 1'!P227</f>
        <v>0</v>
      </c>
      <c r="K1491" s="376">
        <f>+'Հ3 Մաս 1'!Q227</f>
        <v>0</v>
      </c>
      <c r="L1491" s="376">
        <f>+'Հ3 Մաս 1'!R227</f>
        <v>0</v>
      </c>
    </row>
    <row r="1492" spans="1:12">
      <c r="A1492" s="275"/>
      <c r="B1492" s="275"/>
      <c r="C1492" s="275"/>
      <c r="D1492" s="292"/>
      <c r="E1492" s="307"/>
      <c r="F1492" s="328" t="s">
        <v>418</v>
      </c>
      <c r="G1492" s="309">
        <f t="shared" ref="G1492:I1492" si="795">+G1494</f>
        <v>1280278.3</v>
      </c>
      <c r="H1492" s="312">
        <f t="shared" si="795"/>
        <v>1307279.5</v>
      </c>
      <c r="I1492" s="312">
        <f t="shared" si="795"/>
        <v>1295722.8</v>
      </c>
      <c r="J1492" s="312">
        <f t="shared" ref="J1492:L1492" si="796">+J1494</f>
        <v>0</v>
      </c>
      <c r="K1492" s="312">
        <f t="shared" si="796"/>
        <v>0</v>
      </c>
      <c r="L1492" s="312">
        <f t="shared" si="796"/>
        <v>0</v>
      </c>
    </row>
    <row r="1493" spans="1:12" ht="25.5">
      <c r="A1493" s="275"/>
      <c r="B1493" s="275"/>
      <c r="C1493" s="275"/>
      <c r="D1493" s="292"/>
      <c r="E1493" s="307"/>
      <c r="F1493" s="307" t="s">
        <v>1032</v>
      </c>
      <c r="G1493" s="307"/>
      <c r="H1493" s="312"/>
      <c r="I1493" s="312"/>
      <c r="J1493" s="312"/>
      <c r="K1493" s="312"/>
      <c r="L1493" s="312"/>
    </row>
    <row r="1494" spans="1:12">
      <c r="A1494" s="275"/>
      <c r="B1494" s="275"/>
      <c r="C1494" s="275"/>
      <c r="D1494" s="292"/>
      <c r="E1494" s="307"/>
      <c r="F1494" s="307" t="s">
        <v>1033</v>
      </c>
      <c r="G1494" s="302">
        <f t="shared" ref="G1494:L1497" si="797">+G1495</f>
        <v>1280278.3</v>
      </c>
      <c r="H1494" s="312">
        <f t="shared" si="797"/>
        <v>1307279.5</v>
      </c>
      <c r="I1494" s="312">
        <f t="shared" si="797"/>
        <v>1295722.8</v>
      </c>
      <c r="J1494" s="312">
        <f t="shared" si="797"/>
        <v>0</v>
      </c>
      <c r="K1494" s="312">
        <f t="shared" si="797"/>
        <v>0</v>
      </c>
      <c r="L1494" s="312">
        <f t="shared" si="797"/>
        <v>0</v>
      </c>
    </row>
    <row r="1495" spans="1:12">
      <c r="A1495" s="275"/>
      <c r="B1495" s="275"/>
      <c r="C1495" s="275"/>
      <c r="D1495" s="292"/>
      <c r="E1495" s="307"/>
      <c r="F1495" s="307" t="s">
        <v>1034</v>
      </c>
      <c r="G1495" s="302">
        <f t="shared" si="797"/>
        <v>1280278.3</v>
      </c>
      <c r="H1495" s="312">
        <f t="shared" si="797"/>
        <v>1307279.5</v>
      </c>
      <c r="I1495" s="312">
        <f t="shared" si="797"/>
        <v>1295722.8</v>
      </c>
      <c r="J1495" s="312">
        <f t="shared" si="797"/>
        <v>0</v>
      </c>
      <c r="K1495" s="312">
        <f t="shared" si="797"/>
        <v>0</v>
      </c>
      <c r="L1495" s="312">
        <f t="shared" si="797"/>
        <v>0</v>
      </c>
    </row>
    <row r="1496" spans="1:12">
      <c r="A1496" s="275"/>
      <c r="B1496" s="275"/>
      <c r="C1496" s="275"/>
      <c r="D1496" s="292"/>
      <c r="E1496" s="307"/>
      <c r="F1496" s="307" t="s">
        <v>1237</v>
      </c>
      <c r="G1496" s="302">
        <f t="shared" si="797"/>
        <v>1280278.3</v>
      </c>
      <c r="H1496" s="312">
        <f t="shared" si="797"/>
        <v>1307279.5</v>
      </c>
      <c r="I1496" s="312">
        <f t="shared" si="797"/>
        <v>1295722.8</v>
      </c>
      <c r="J1496" s="312">
        <f t="shared" si="797"/>
        <v>0</v>
      </c>
      <c r="K1496" s="312">
        <f t="shared" si="797"/>
        <v>0</v>
      </c>
      <c r="L1496" s="312">
        <f t="shared" si="797"/>
        <v>0</v>
      </c>
    </row>
    <row r="1497" spans="1:12">
      <c r="A1497" s="275"/>
      <c r="B1497" s="275"/>
      <c r="C1497" s="275"/>
      <c r="D1497" s="292"/>
      <c r="E1497" s="307"/>
      <c r="F1497" s="307" t="s">
        <v>1238</v>
      </c>
      <c r="G1497" s="302">
        <f t="shared" si="797"/>
        <v>1280278.3</v>
      </c>
      <c r="H1497" s="312">
        <f t="shared" si="797"/>
        <v>1307279.5</v>
      </c>
      <c r="I1497" s="312">
        <f t="shared" si="797"/>
        <v>1295722.8</v>
      </c>
      <c r="J1497" s="312">
        <f t="shared" si="797"/>
        <v>0</v>
      </c>
      <c r="K1497" s="312">
        <f t="shared" si="797"/>
        <v>0</v>
      </c>
      <c r="L1497" s="312">
        <f t="shared" si="797"/>
        <v>0</v>
      </c>
    </row>
    <row r="1498" spans="1:12">
      <c r="A1498" s="275"/>
      <c r="B1498" s="275"/>
      <c r="C1498" s="275"/>
      <c r="D1498" s="292"/>
      <c r="E1498" s="307"/>
      <c r="F1498" s="297" t="s">
        <v>1095</v>
      </c>
      <c r="G1498" s="302">
        <v>1280278.3</v>
      </c>
      <c r="H1498" s="376">
        <f>+'Հ3 Մաս 1'!G228</f>
        <v>1307279.5</v>
      </c>
      <c r="I1498" s="376">
        <f>+'Հ3 Մաս 1'!H228</f>
        <v>1295722.8</v>
      </c>
      <c r="J1498" s="376">
        <f>+'Հ3 Մաս 1'!P228</f>
        <v>0</v>
      </c>
      <c r="K1498" s="376">
        <f>+'Հ3 Մաս 1'!Q228</f>
        <v>0</v>
      </c>
      <c r="L1498" s="376">
        <f>+'Հ3 Մաս 1'!R228</f>
        <v>0</v>
      </c>
    </row>
    <row r="1499" spans="1:12">
      <c r="A1499" s="275"/>
      <c r="B1499" s="275"/>
      <c r="C1499" s="275"/>
      <c r="D1499" s="292"/>
      <c r="E1499" s="307"/>
      <c r="F1499" s="328" t="s">
        <v>580</v>
      </c>
      <c r="G1499" s="309">
        <f t="shared" ref="G1499:I1499" si="798">+G1501</f>
        <v>2715878.6</v>
      </c>
      <c r="H1499" s="312">
        <f t="shared" si="798"/>
        <v>2855241.3</v>
      </c>
      <c r="I1499" s="312">
        <f t="shared" si="798"/>
        <v>2827145.3</v>
      </c>
      <c r="J1499" s="312">
        <f t="shared" ref="J1499:L1499" si="799">+J1501</f>
        <v>0</v>
      </c>
      <c r="K1499" s="312">
        <f t="shared" si="799"/>
        <v>0</v>
      </c>
      <c r="L1499" s="312">
        <f t="shared" si="799"/>
        <v>0</v>
      </c>
    </row>
    <row r="1500" spans="1:12" ht="25.5">
      <c r="A1500" s="275"/>
      <c r="B1500" s="275"/>
      <c r="C1500" s="275"/>
      <c r="D1500" s="292"/>
      <c r="E1500" s="307"/>
      <c r="F1500" s="307" t="s">
        <v>1032</v>
      </c>
      <c r="G1500" s="307"/>
      <c r="H1500" s="312"/>
      <c r="I1500" s="312"/>
      <c r="J1500" s="312"/>
      <c r="K1500" s="312"/>
      <c r="L1500" s="312"/>
    </row>
    <row r="1501" spans="1:12">
      <c r="A1501" s="275"/>
      <c r="B1501" s="275"/>
      <c r="C1501" s="275"/>
      <c r="D1501" s="292"/>
      <c r="E1501" s="307"/>
      <c r="F1501" s="307" t="s">
        <v>1033</v>
      </c>
      <c r="G1501" s="302">
        <f t="shared" ref="G1501:L1504" si="800">+G1502</f>
        <v>2715878.6</v>
      </c>
      <c r="H1501" s="312">
        <f t="shared" si="800"/>
        <v>2855241.3</v>
      </c>
      <c r="I1501" s="312">
        <f t="shared" si="800"/>
        <v>2827145.3</v>
      </c>
      <c r="J1501" s="312">
        <f t="shared" si="800"/>
        <v>0</v>
      </c>
      <c r="K1501" s="312">
        <f t="shared" si="800"/>
        <v>0</v>
      </c>
      <c r="L1501" s="312">
        <f t="shared" si="800"/>
        <v>0</v>
      </c>
    </row>
    <row r="1502" spans="1:12">
      <c r="A1502" s="275"/>
      <c r="B1502" s="275"/>
      <c r="C1502" s="275"/>
      <c r="D1502" s="292"/>
      <c r="E1502" s="307"/>
      <c r="F1502" s="307" t="s">
        <v>1034</v>
      </c>
      <c r="G1502" s="302">
        <f t="shared" si="800"/>
        <v>2715878.6</v>
      </c>
      <c r="H1502" s="312">
        <f t="shared" si="800"/>
        <v>2855241.3</v>
      </c>
      <c r="I1502" s="312">
        <f t="shared" si="800"/>
        <v>2827145.3</v>
      </c>
      <c r="J1502" s="312">
        <f t="shared" si="800"/>
        <v>0</v>
      </c>
      <c r="K1502" s="312">
        <f t="shared" si="800"/>
        <v>0</v>
      </c>
      <c r="L1502" s="312">
        <f t="shared" si="800"/>
        <v>0</v>
      </c>
    </row>
    <row r="1503" spans="1:12">
      <c r="A1503" s="275"/>
      <c r="B1503" s="275"/>
      <c r="C1503" s="275"/>
      <c r="D1503" s="292"/>
      <c r="E1503" s="307"/>
      <c r="F1503" s="307" t="s">
        <v>1237</v>
      </c>
      <c r="G1503" s="302">
        <f t="shared" si="800"/>
        <v>2715878.6</v>
      </c>
      <c r="H1503" s="312">
        <f t="shared" si="800"/>
        <v>2855241.3</v>
      </c>
      <c r="I1503" s="312">
        <f t="shared" si="800"/>
        <v>2827145.3</v>
      </c>
      <c r="J1503" s="312">
        <f t="shared" si="800"/>
        <v>0</v>
      </c>
      <c r="K1503" s="312">
        <f t="shared" si="800"/>
        <v>0</v>
      </c>
      <c r="L1503" s="312">
        <f t="shared" si="800"/>
        <v>0</v>
      </c>
    </row>
    <row r="1504" spans="1:12">
      <c r="A1504" s="275"/>
      <c r="B1504" s="275"/>
      <c r="C1504" s="275"/>
      <c r="D1504" s="292"/>
      <c r="E1504" s="307"/>
      <c r="F1504" s="307" t="s">
        <v>1238</v>
      </c>
      <c r="G1504" s="302">
        <f t="shared" si="800"/>
        <v>2715878.6</v>
      </c>
      <c r="H1504" s="312">
        <f t="shared" si="800"/>
        <v>2855241.3</v>
      </c>
      <c r="I1504" s="312">
        <f t="shared" si="800"/>
        <v>2827145.3</v>
      </c>
      <c r="J1504" s="312">
        <f t="shared" si="800"/>
        <v>0</v>
      </c>
      <c r="K1504" s="312">
        <f t="shared" si="800"/>
        <v>0</v>
      </c>
      <c r="L1504" s="312">
        <f t="shared" si="800"/>
        <v>0</v>
      </c>
    </row>
    <row r="1505" spans="1:12">
      <c r="A1505" s="275"/>
      <c r="B1505" s="275"/>
      <c r="C1505" s="275"/>
      <c r="D1505" s="292"/>
      <c r="E1505" s="307"/>
      <c r="F1505" s="297" t="s">
        <v>1095</v>
      </c>
      <c r="G1505" s="302">
        <v>2715878.6</v>
      </c>
      <c r="H1505" s="376">
        <f>+'Հ3 Մաս 1'!G229</f>
        <v>2855241.3</v>
      </c>
      <c r="I1505" s="376">
        <f>+'Հ3 Մաս 1'!H229</f>
        <v>2827145.3</v>
      </c>
      <c r="J1505" s="376">
        <f>+'Հ3 Մաս 1'!P229</f>
        <v>0</v>
      </c>
      <c r="K1505" s="376">
        <f>+'Հ3 Մաս 1'!Q229</f>
        <v>0</v>
      </c>
      <c r="L1505" s="376">
        <f>+'Հ3 Մաս 1'!R229</f>
        <v>0</v>
      </c>
    </row>
    <row r="1506" spans="1:12">
      <c r="A1506" s="275" t="s">
        <v>1169</v>
      </c>
      <c r="B1506" s="275" t="s">
        <v>1140</v>
      </c>
      <c r="C1506" s="275" t="s">
        <v>1140</v>
      </c>
      <c r="D1506" s="292"/>
      <c r="E1506" s="307" t="s">
        <v>1043</v>
      </c>
      <c r="F1506" s="307" t="s">
        <v>1242</v>
      </c>
      <c r="G1506" s="344">
        <f t="shared" ref="G1506:I1506" si="801">+G1508+G1515+G1522+G1529+G1536+G1543+G1550+G1557+G1564+G1571+G1578+G1585</f>
        <v>22907391.560000002</v>
      </c>
      <c r="H1506" s="312">
        <f t="shared" si="801"/>
        <v>26267135.979999997</v>
      </c>
      <c r="I1506" s="312">
        <f t="shared" si="801"/>
        <v>28079831.699999999</v>
      </c>
      <c r="J1506" s="312">
        <f t="shared" ref="J1506:L1506" si="802">+J1508+J1515+J1522+J1529+J1536+J1543+J1550+J1557+J1564+J1571+J1578+J1585</f>
        <v>27125459.400000002</v>
      </c>
      <c r="K1506" s="312">
        <f t="shared" si="802"/>
        <v>26607505.699999999</v>
      </c>
      <c r="L1506" s="312">
        <f t="shared" si="802"/>
        <v>27215162.039999999</v>
      </c>
    </row>
    <row r="1507" spans="1:12">
      <c r="A1507" s="275"/>
      <c r="B1507" s="275"/>
      <c r="C1507" s="275"/>
      <c r="D1507" s="292"/>
      <c r="E1507" s="307"/>
      <c r="F1507" s="307" t="s">
        <v>73</v>
      </c>
      <c r="G1507" s="307"/>
      <c r="H1507" s="312"/>
      <c r="I1507" s="312"/>
      <c r="J1507" s="312"/>
      <c r="K1507" s="312"/>
      <c r="L1507" s="312"/>
    </row>
    <row r="1508" spans="1:12">
      <c r="A1508" s="275"/>
      <c r="B1508" s="275"/>
      <c r="C1508" s="275"/>
      <c r="D1508" s="292"/>
      <c r="E1508" s="307"/>
      <c r="F1508" s="328" t="s">
        <v>576</v>
      </c>
      <c r="G1508" s="309">
        <f t="shared" ref="G1508:I1508" si="803">+G1510</f>
        <v>325400</v>
      </c>
      <c r="H1508" s="312">
        <f t="shared" si="803"/>
        <v>465150.7</v>
      </c>
      <c r="I1508" s="312">
        <f t="shared" si="803"/>
        <v>366914.5</v>
      </c>
      <c r="J1508" s="312">
        <f t="shared" ref="J1508:L1508" si="804">+J1510</f>
        <v>320424.3</v>
      </c>
      <c r="K1508" s="312">
        <f t="shared" si="804"/>
        <v>366914.5</v>
      </c>
      <c r="L1508" s="312">
        <f t="shared" si="804"/>
        <v>366914.5</v>
      </c>
    </row>
    <row r="1509" spans="1:12" ht="25.5">
      <c r="A1509" s="275"/>
      <c r="B1509" s="275"/>
      <c r="C1509" s="275"/>
      <c r="D1509" s="292"/>
      <c r="E1509" s="307"/>
      <c r="F1509" s="307" t="s">
        <v>1032</v>
      </c>
      <c r="G1509" s="307"/>
      <c r="H1509" s="312"/>
      <c r="I1509" s="312"/>
      <c r="J1509" s="312"/>
      <c r="K1509" s="312"/>
      <c r="L1509" s="312"/>
    </row>
    <row r="1510" spans="1:12">
      <c r="A1510" s="275"/>
      <c r="B1510" s="275"/>
      <c r="C1510" s="275"/>
      <c r="D1510" s="292"/>
      <c r="E1510" s="307"/>
      <c r="F1510" s="307" t="s">
        <v>1033</v>
      </c>
      <c r="G1510" s="302">
        <f t="shared" ref="G1510:L1513" si="805">+G1511</f>
        <v>325400</v>
      </c>
      <c r="H1510" s="312">
        <f t="shared" si="805"/>
        <v>465150.7</v>
      </c>
      <c r="I1510" s="312">
        <f t="shared" si="805"/>
        <v>366914.5</v>
      </c>
      <c r="J1510" s="312">
        <f t="shared" si="805"/>
        <v>320424.3</v>
      </c>
      <c r="K1510" s="312">
        <f t="shared" si="805"/>
        <v>366914.5</v>
      </c>
      <c r="L1510" s="312">
        <f t="shared" si="805"/>
        <v>366914.5</v>
      </c>
    </row>
    <row r="1511" spans="1:12">
      <c r="A1511" s="275"/>
      <c r="B1511" s="275"/>
      <c r="C1511" s="275"/>
      <c r="D1511" s="292"/>
      <c r="E1511" s="307"/>
      <c r="F1511" s="307" t="s">
        <v>1034</v>
      </c>
      <c r="G1511" s="302">
        <f t="shared" si="805"/>
        <v>325400</v>
      </c>
      <c r="H1511" s="312">
        <f t="shared" si="805"/>
        <v>465150.7</v>
      </c>
      <c r="I1511" s="312">
        <f t="shared" si="805"/>
        <v>366914.5</v>
      </c>
      <c r="J1511" s="312">
        <f t="shared" si="805"/>
        <v>320424.3</v>
      </c>
      <c r="K1511" s="312">
        <f t="shared" si="805"/>
        <v>366914.5</v>
      </c>
      <c r="L1511" s="312">
        <f t="shared" si="805"/>
        <v>366914.5</v>
      </c>
    </row>
    <row r="1512" spans="1:12">
      <c r="A1512" s="275"/>
      <c r="B1512" s="275"/>
      <c r="C1512" s="275"/>
      <c r="D1512" s="292"/>
      <c r="E1512" s="307"/>
      <c r="F1512" s="307" t="s">
        <v>1237</v>
      </c>
      <c r="G1512" s="302">
        <f t="shared" si="805"/>
        <v>325400</v>
      </c>
      <c r="H1512" s="312">
        <f t="shared" si="805"/>
        <v>465150.7</v>
      </c>
      <c r="I1512" s="312">
        <f t="shared" si="805"/>
        <v>366914.5</v>
      </c>
      <c r="J1512" s="312">
        <f t="shared" si="805"/>
        <v>320424.3</v>
      </c>
      <c r="K1512" s="312">
        <f t="shared" si="805"/>
        <v>366914.5</v>
      </c>
      <c r="L1512" s="312">
        <f t="shared" si="805"/>
        <v>366914.5</v>
      </c>
    </row>
    <row r="1513" spans="1:12">
      <c r="A1513" s="275"/>
      <c r="B1513" s="275"/>
      <c r="C1513" s="275"/>
      <c r="D1513" s="292"/>
      <c r="E1513" s="307"/>
      <c r="F1513" s="307" t="s">
        <v>1238</v>
      </c>
      <c r="G1513" s="302">
        <f t="shared" si="805"/>
        <v>325400</v>
      </c>
      <c r="H1513" s="312">
        <f t="shared" si="805"/>
        <v>465150.7</v>
      </c>
      <c r="I1513" s="312">
        <f t="shared" si="805"/>
        <v>366914.5</v>
      </c>
      <c r="J1513" s="312">
        <f t="shared" si="805"/>
        <v>320424.3</v>
      </c>
      <c r="K1513" s="312">
        <f t="shared" si="805"/>
        <v>366914.5</v>
      </c>
      <c r="L1513" s="312">
        <f t="shared" si="805"/>
        <v>366914.5</v>
      </c>
    </row>
    <row r="1514" spans="1:12">
      <c r="A1514" s="275"/>
      <c r="B1514" s="275"/>
      <c r="C1514" s="275"/>
      <c r="D1514" s="292"/>
      <c r="E1514" s="307"/>
      <c r="F1514" s="297" t="s">
        <v>1095</v>
      </c>
      <c r="G1514" s="302">
        <v>325400</v>
      </c>
      <c r="H1514" s="376">
        <f>+'Հ3 Մաս 1'!G231</f>
        <v>465150.7</v>
      </c>
      <c r="I1514" s="376">
        <f>+'Հ3 Մաս 1'!H231</f>
        <v>366914.5</v>
      </c>
      <c r="J1514" s="376">
        <f>+'Հ3 Մաս 1'!P231</f>
        <v>320424.3</v>
      </c>
      <c r="K1514" s="376">
        <f>+'Հ3 Մաս 1'!Q231</f>
        <v>366914.5</v>
      </c>
      <c r="L1514" s="376">
        <f>+'Հ3 Մաս 1'!R231</f>
        <v>366914.5</v>
      </c>
    </row>
    <row r="1515" spans="1:12">
      <c r="A1515" s="275"/>
      <c r="B1515" s="275"/>
      <c r="C1515" s="275"/>
      <c r="D1515" s="292"/>
      <c r="E1515" s="307"/>
      <c r="F1515" s="323" t="s">
        <v>353</v>
      </c>
      <c r="G1515" s="309">
        <f t="shared" ref="G1515:I1515" si="806">+G1517</f>
        <v>10114785.960000001</v>
      </c>
      <c r="H1515" s="312">
        <f t="shared" si="806"/>
        <v>11027885.08</v>
      </c>
      <c r="I1515" s="312">
        <f t="shared" si="806"/>
        <v>12260604.6</v>
      </c>
      <c r="J1515" s="312">
        <f t="shared" ref="J1515:L1515" si="807">+J1517</f>
        <v>26805035.100000001</v>
      </c>
      <c r="K1515" s="312">
        <f t="shared" si="807"/>
        <v>26240591.199999999</v>
      </c>
      <c r="L1515" s="312">
        <f t="shared" si="807"/>
        <v>26848247.539999999</v>
      </c>
    </row>
    <row r="1516" spans="1:12" ht="25.5">
      <c r="A1516" s="275"/>
      <c r="B1516" s="275"/>
      <c r="C1516" s="275"/>
      <c r="D1516" s="292"/>
      <c r="E1516" s="307"/>
      <c r="F1516" s="307" t="s">
        <v>1032</v>
      </c>
      <c r="G1516" s="307"/>
      <c r="H1516" s="312"/>
      <c r="I1516" s="312"/>
      <c r="J1516" s="312"/>
      <c r="K1516" s="312"/>
      <c r="L1516" s="312"/>
    </row>
    <row r="1517" spans="1:12">
      <c r="A1517" s="275"/>
      <c r="B1517" s="275"/>
      <c r="C1517" s="275"/>
      <c r="D1517" s="292"/>
      <c r="E1517" s="307"/>
      <c r="F1517" s="307" t="s">
        <v>1033</v>
      </c>
      <c r="G1517" s="302">
        <f t="shared" ref="G1517:L1520" si="808">+G1518</f>
        <v>10114785.960000001</v>
      </c>
      <c r="H1517" s="312">
        <f t="shared" si="808"/>
        <v>11027885.08</v>
      </c>
      <c r="I1517" s="312">
        <f t="shared" si="808"/>
        <v>12260604.6</v>
      </c>
      <c r="J1517" s="312">
        <f t="shared" si="808"/>
        <v>26805035.100000001</v>
      </c>
      <c r="K1517" s="312">
        <f t="shared" si="808"/>
        <v>26240591.199999999</v>
      </c>
      <c r="L1517" s="312">
        <f t="shared" si="808"/>
        <v>26848247.539999999</v>
      </c>
    </row>
    <row r="1518" spans="1:12">
      <c r="A1518" s="275"/>
      <c r="B1518" s="275"/>
      <c r="C1518" s="275"/>
      <c r="D1518" s="292"/>
      <c r="E1518" s="307"/>
      <c r="F1518" s="307" t="s">
        <v>1034</v>
      </c>
      <c r="G1518" s="302">
        <f t="shared" si="808"/>
        <v>10114785.960000001</v>
      </c>
      <c r="H1518" s="312">
        <f t="shared" si="808"/>
        <v>11027885.08</v>
      </c>
      <c r="I1518" s="312">
        <f t="shared" si="808"/>
        <v>12260604.6</v>
      </c>
      <c r="J1518" s="312">
        <f t="shared" si="808"/>
        <v>26805035.100000001</v>
      </c>
      <c r="K1518" s="312">
        <f t="shared" si="808"/>
        <v>26240591.199999999</v>
      </c>
      <c r="L1518" s="312">
        <f t="shared" si="808"/>
        <v>26848247.539999999</v>
      </c>
    </row>
    <row r="1519" spans="1:12">
      <c r="A1519" s="275"/>
      <c r="B1519" s="275"/>
      <c r="C1519" s="275"/>
      <c r="D1519" s="292"/>
      <c r="E1519" s="307"/>
      <c r="F1519" s="307" t="s">
        <v>1237</v>
      </c>
      <c r="G1519" s="302">
        <f t="shared" si="808"/>
        <v>10114785.960000001</v>
      </c>
      <c r="H1519" s="312">
        <f t="shared" si="808"/>
        <v>11027885.08</v>
      </c>
      <c r="I1519" s="312">
        <f t="shared" si="808"/>
        <v>12260604.6</v>
      </c>
      <c r="J1519" s="312">
        <f t="shared" si="808"/>
        <v>26805035.100000001</v>
      </c>
      <c r="K1519" s="312">
        <f t="shared" si="808"/>
        <v>26240591.199999999</v>
      </c>
      <c r="L1519" s="312">
        <f t="shared" si="808"/>
        <v>26848247.539999999</v>
      </c>
    </row>
    <row r="1520" spans="1:12">
      <c r="A1520" s="275"/>
      <c r="B1520" s="275"/>
      <c r="C1520" s="275"/>
      <c r="D1520" s="292"/>
      <c r="E1520" s="307"/>
      <c r="F1520" s="307" t="s">
        <v>1238</v>
      </c>
      <c r="G1520" s="302">
        <f t="shared" si="808"/>
        <v>10114785.960000001</v>
      </c>
      <c r="H1520" s="312">
        <f t="shared" si="808"/>
        <v>11027885.08</v>
      </c>
      <c r="I1520" s="312">
        <f t="shared" si="808"/>
        <v>12260604.6</v>
      </c>
      <c r="J1520" s="312">
        <f t="shared" si="808"/>
        <v>26805035.100000001</v>
      </c>
      <c r="K1520" s="312">
        <f t="shared" si="808"/>
        <v>26240591.199999999</v>
      </c>
      <c r="L1520" s="312">
        <f t="shared" si="808"/>
        <v>26848247.539999999</v>
      </c>
    </row>
    <row r="1521" spans="1:12">
      <c r="A1521" s="275"/>
      <c r="B1521" s="275"/>
      <c r="C1521" s="275"/>
      <c r="D1521" s="292"/>
      <c r="E1521" s="307"/>
      <c r="F1521" s="297" t="s">
        <v>1095</v>
      </c>
      <c r="G1521" s="302">
        <v>10114785.960000001</v>
      </c>
      <c r="H1521" s="376">
        <f>+'Հ3 Մաս 1'!G232</f>
        <v>11027885.08</v>
      </c>
      <c r="I1521" s="376">
        <f>+'Հ3 Մաս 1'!H232</f>
        <v>12260604.6</v>
      </c>
      <c r="J1521" s="376">
        <f>+'Հ3 Մաս 1'!P232</f>
        <v>26805035.100000001</v>
      </c>
      <c r="K1521" s="376">
        <f>+'Հ3 Մաս 1'!Q232</f>
        <v>26240591.199999999</v>
      </c>
      <c r="L1521" s="376">
        <f>+'Հ3 Մաս 1'!R232</f>
        <v>26848247.539999999</v>
      </c>
    </row>
    <row r="1522" spans="1:12">
      <c r="A1522" s="275"/>
      <c r="B1522" s="275"/>
      <c r="C1522" s="275"/>
      <c r="D1522" s="292"/>
      <c r="E1522" s="307"/>
      <c r="F1522" s="328" t="s">
        <v>1239</v>
      </c>
      <c r="G1522" s="309">
        <f t="shared" ref="G1522:I1522" si="809">+G1524</f>
        <v>1264585.1000000001</v>
      </c>
      <c r="H1522" s="312">
        <f t="shared" si="809"/>
        <v>1605927.8</v>
      </c>
      <c r="I1522" s="312">
        <f t="shared" si="809"/>
        <v>1585920.8</v>
      </c>
      <c r="J1522" s="312">
        <f t="shared" ref="J1522:L1522" si="810">+J1524</f>
        <v>0</v>
      </c>
      <c r="K1522" s="312">
        <f t="shared" si="810"/>
        <v>0</v>
      </c>
      <c r="L1522" s="312">
        <f t="shared" si="810"/>
        <v>0</v>
      </c>
    </row>
    <row r="1523" spans="1:12" ht="25.5">
      <c r="A1523" s="275"/>
      <c r="B1523" s="275"/>
      <c r="C1523" s="275"/>
      <c r="D1523" s="292"/>
      <c r="E1523" s="307"/>
      <c r="F1523" s="307" t="s">
        <v>1032</v>
      </c>
      <c r="G1523" s="307"/>
      <c r="H1523" s="312"/>
      <c r="I1523" s="312"/>
      <c r="J1523" s="312"/>
      <c r="K1523" s="312"/>
      <c r="L1523" s="312"/>
    </row>
    <row r="1524" spans="1:12">
      <c r="A1524" s="275"/>
      <c r="B1524" s="275"/>
      <c r="C1524" s="275"/>
      <c r="D1524" s="292"/>
      <c r="E1524" s="307"/>
      <c r="F1524" s="307" t="s">
        <v>1033</v>
      </c>
      <c r="G1524" s="302">
        <f t="shared" ref="G1524:L1527" si="811">+G1525</f>
        <v>1264585.1000000001</v>
      </c>
      <c r="H1524" s="312">
        <f t="shared" si="811"/>
        <v>1605927.8</v>
      </c>
      <c r="I1524" s="312">
        <f t="shared" si="811"/>
        <v>1585920.8</v>
      </c>
      <c r="J1524" s="312">
        <f t="shared" si="811"/>
        <v>0</v>
      </c>
      <c r="K1524" s="312">
        <f t="shared" si="811"/>
        <v>0</v>
      </c>
      <c r="L1524" s="312">
        <f t="shared" si="811"/>
        <v>0</v>
      </c>
    </row>
    <row r="1525" spans="1:12">
      <c r="A1525" s="275"/>
      <c r="B1525" s="275"/>
      <c r="C1525" s="275"/>
      <c r="D1525" s="292"/>
      <c r="E1525" s="307"/>
      <c r="F1525" s="307" t="s">
        <v>1034</v>
      </c>
      <c r="G1525" s="302">
        <f t="shared" si="811"/>
        <v>1264585.1000000001</v>
      </c>
      <c r="H1525" s="312">
        <f t="shared" si="811"/>
        <v>1605927.8</v>
      </c>
      <c r="I1525" s="312">
        <f t="shared" si="811"/>
        <v>1585920.8</v>
      </c>
      <c r="J1525" s="312">
        <f t="shared" si="811"/>
        <v>0</v>
      </c>
      <c r="K1525" s="312">
        <f t="shared" si="811"/>
        <v>0</v>
      </c>
      <c r="L1525" s="312">
        <f t="shared" si="811"/>
        <v>0</v>
      </c>
    </row>
    <row r="1526" spans="1:12">
      <c r="A1526" s="275"/>
      <c r="B1526" s="275"/>
      <c r="C1526" s="275"/>
      <c r="D1526" s="292"/>
      <c r="E1526" s="307"/>
      <c r="F1526" s="307" t="s">
        <v>1237</v>
      </c>
      <c r="G1526" s="302">
        <f t="shared" si="811"/>
        <v>1264585.1000000001</v>
      </c>
      <c r="H1526" s="312">
        <f t="shared" si="811"/>
        <v>1605927.8</v>
      </c>
      <c r="I1526" s="312">
        <f t="shared" si="811"/>
        <v>1585920.8</v>
      </c>
      <c r="J1526" s="312">
        <f t="shared" si="811"/>
        <v>0</v>
      </c>
      <c r="K1526" s="312">
        <f t="shared" si="811"/>
        <v>0</v>
      </c>
      <c r="L1526" s="312">
        <f t="shared" si="811"/>
        <v>0</v>
      </c>
    </row>
    <row r="1527" spans="1:12">
      <c r="A1527" s="275"/>
      <c r="B1527" s="275"/>
      <c r="C1527" s="275"/>
      <c r="D1527" s="292"/>
      <c r="E1527" s="307"/>
      <c r="F1527" s="307" t="s">
        <v>1238</v>
      </c>
      <c r="G1527" s="302">
        <f t="shared" si="811"/>
        <v>1264585.1000000001</v>
      </c>
      <c r="H1527" s="312">
        <f t="shared" si="811"/>
        <v>1605927.8</v>
      </c>
      <c r="I1527" s="312">
        <f t="shared" si="811"/>
        <v>1585920.8</v>
      </c>
      <c r="J1527" s="312">
        <f t="shared" si="811"/>
        <v>0</v>
      </c>
      <c r="K1527" s="312">
        <f t="shared" si="811"/>
        <v>0</v>
      </c>
      <c r="L1527" s="312">
        <f t="shared" si="811"/>
        <v>0</v>
      </c>
    </row>
    <row r="1528" spans="1:12">
      <c r="A1528" s="275"/>
      <c r="B1528" s="275"/>
      <c r="C1528" s="275"/>
      <c r="D1528" s="292"/>
      <c r="E1528" s="307"/>
      <c r="F1528" s="297" t="s">
        <v>1095</v>
      </c>
      <c r="G1528" s="302">
        <v>1264585.1000000001</v>
      </c>
      <c r="H1528" s="376">
        <f>+'Հ3 Մաս 1'!G233</f>
        <v>1605927.8</v>
      </c>
      <c r="I1528" s="376">
        <f>+'Հ3 Մաս 1'!H233</f>
        <v>1585920.8</v>
      </c>
      <c r="J1528" s="376">
        <f>+'Հ3 Մաս 1'!P233</f>
        <v>0</v>
      </c>
      <c r="K1528" s="376">
        <f>+'Հ3 Մաս 1'!Q233</f>
        <v>0</v>
      </c>
      <c r="L1528" s="376">
        <f>+'Հ3 Մաս 1'!R233</f>
        <v>0</v>
      </c>
    </row>
    <row r="1529" spans="1:12">
      <c r="A1529" s="275"/>
      <c r="B1529" s="275"/>
      <c r="C1529" s="275"/>
      <c r="D1529" s="292"/>
      <c r="E1529" s="307"/>
      <c r="F1529" s="328" t="s">
        <v>413</v>
      </c>
      <c r="G1529" s="309">
        <f t="shared" ref="G1529:I1529" si="812">+G1531</f>
        <v>1586039</v>
      </c>
      <c r="H1529" s="312">
        <f t="shared" si="812"/>
        <v>2175381.2000000002</v>
      </c>
      <c r="I1529" s="312">
        <f t="shared" si="812"/>
        <v>2315906.5</v>
      </c>
      <c r="J1529" s="312">
        <f t="shared" ref="J1529:L1529" si="813">+J1531</f>
        <v>0</v>
      </c>
      <c r="K1529" s="312">
        <f t="shared" si="813"/>
        <v>0</v>
      </c>
      <c r="L1529" s="312">
        <f t="shared" si="813"/>
        <v>0</v>
      </c>
    </row>
    <row r="1530" spans="1:12" ht="25.5">
      <c r="A1530" s="275"/>
      <c r="B1530" s="275"/>
      <c r="C1530" s="275"/>
      <c r="D1530" s="292"/>
      <c r="E1530" s="307"/>
      <c r="F1530" s="307" t="s">
        <v>1032</v>
      </c>
      <c r="G1530" s="307"/>
      <c r="H1530" s="312"/>
      <c r="I1530" s="312"/>
      <c r="J1530" s="312"/>
      <c r="K1530" s="312"/>
      <c r="L1530" s="312"/>
    </row>
    <row r="1531" spans="1:12">
      <c r="A1531" s="275"/>
      <c r="B1531" s="275"/>
      <c r="C1531" s="275"/>
      <c r="D1531" s="292"/>
      <c r="E1531" s="307"/>
      <c r="F1531" s="307" t="s">
        <v>1033</v>
      </c>
      <c r="G1531" s="302">
        <f t="shared" ref="G1531:L1534" si="814">+G1532</f>
        <v>1586039</v>
      </c>
      <c r="H1531" s="312">
        <f t="shared" si="814"/>
        <v>2175381.2000000002</v>
      </c>
      <c r="I1531" s="312">
        <f t="shared" si="814"/>
        <v>2315906.5</v>
      </c>
      <c r="J1531" s="312">
        <f t="shared" si="814"/>
        <v>0</v>
      </c>
      <c r="K1531" s="312">
        <f t="shared" si="814"/>
        <v>0</v>
      </c>
      <c r="L1531" s="312">
        <f t="shared" si="814"/>
        <v>0</v>
      </c>
    </row>
    <row r="1532" spans="1:12">
      <c r="A1532" s="275"/>
      <c r="B1532" s="275"/>
      <c r="C1532" s="275"/>
      <c r="D1532" s="292"/>
      <c r="E1532" s="307"/>
      <c r="F1532" s="307" t="s">
        <v>1034</v>
      </c>
      <c r="G1532" s="302">
        <f t="shared" si="814"/>
        <v>1586039</v>
      </c>
      <c r="H1532" s="312">
        <f t="shared" si="814"/>
        <v>2175381.2000000002</v>
      </c>
      <c r="I1532" s="312">
        <f t="shared" si="814"/>
        <v>2315906.5</v>
      </c>
      <c r="J1532" s="312">
        <f t="shared" si="814"/>
        <v>0</v>
      </c>
      <c r="K1532" s="312">
        <f t="shared" si="814"/>
        <v>0</v>
      </c>
      <c r="L1532" s="312">
        <f t="shared" si="814"/>
        <v>0</v>
      </c>
    </row>
    <row r="1533" spans="1:12">
      <c r="A1533" s="275"/>
      <c r="B1533" s="275"/>
      <c r="C1533" s="275"/>
      <c r="D1533" s="292"/>
      <c r="E1533" s="307"/>
      <c r="F1533" s="307" t="s">
        <v>1237</v>
      </c>
      <c r="G1533" s="302">
        <f t="shared" si="814"/>
        <v>1586039</v>
      </c>
      <c r="H1533" s="312">
        <f t="shared" si="814"/>
        <v>2175381.2000000002</v>
      </c>
      <c r="I1533" s="312">
        <f t="shared" si="814"/>
        <v>2315906.5</v>
      </c>
      <c r="J1533" s="312">
        <f t="shared" si="814"/>
        <v>0</v>
      </c>
      <c r="K1533" s="312">
        <f t="shared" si="814"/>
        <v>0</v>
      </c>
      <c r="L1533" s="312">
        <f t="shared" si="814"/>
        <v>0</v>
      </c>
    </row>
    <row r="1534" spans="1:12">
      <c r="A1534" s="275"/>
      <c r="B1534" s="275"/>
      <c r="C1534" s="275"/>
      <c r="D1534" s="292"/>
      <c r="E1534" s="307"/>
      <c r="F1534" s="307" t="s">
        <v>1238</v>
      </c>
      <c r="G1534" s="302">
        <f t="shared" si="814"/>
        <v>1586039</v>
      </c>
      <c r="H1534" s="312">
        <f t="shared" si="814"/>
        <v>2175381.2000000002</v>
      </c>
      <c r="I1534" s="312">
        <f t="shared" si="814"/>
        <v>2315906.5</v>
      </c>
      <c r="J1534" s="312">
        <f t="shared" si="814"/>
        <v>0</v>
      </c>
      <c r="K1534" s="312">
        <f t="shared" si="814"/>
        <v>0</v>
      </c>
      <c r="L1534" s="312">
        <f t="shared" si="814"/>
        <v>0</v>
      </c>
    </row>
    <row r="1535" spans="1:12">
      <c r="A1535" s="275"/>
      <c r="B1535" s="275"/>
      <c r="C1535" s="275"/>
      <c r="D1535" s="292"/>
      <c r="E1535" s="307"/>
      <c r="F1535" s="297" t="s">
        <v>1095</v>
      </c>
      <c r="G1535" s="302">
        <v>1586039</v>
      </c>
      <c r="H1535" s="376">
        <f>+'Հ3 Մաս 1'!G234</f>
        <v>2175381.2000000002</v>
      </c>
      <c r="I1535" s="376">
        <f>+'Հ3 Մաս 1'!H234</f>
        <v>2315906.5</v>
      </c>
      <c r="J1535" s="376">
        <f>+'Հ3 Մաս 1'!P234</f>
        <v>0</v>
      </c>
      <c r="K1535" s="376">
        <f>+'Հ3 Մաս 1'!Q234</f>
        <v>0</v>
      </c>
      <c r="L1535" s="376">
        <f>+'Հ3 Մաս 1'!R234</f>
        <v>0</v>
      </c>
    </row>
    <row r="1536" spans="1:12">
      <c r="A1536" s="275"/>
      <c r="B1536" s="275"/>
      <c r="C1536" s="275"/>
      <c r="D1536" s="292"/>
      <c r="E1536" s="307"/>
      <c r="F1536" s="328" t="s">
        <v>1240</v>
      </c>
      <c r="G1536" s="309">
        <f t="shared" ref="G1536:I1536" si="815">+G1538</f>
        <v>1542357.5</v>
      </c>
      <c r="H1536" s="312">
        <f t="shared" si="815"/>
        <v>1855528.9</v>
      </c>
      <c r="I1536" s="312">
        <f t="shared" si="815"/>
        <v>2069256.3</v>
      </c>
      <c r="J1536" s="312">
        <f t="shared" ref="J1536:L1536" si="816">+J1538</f>
        <v>0</v>
      </c>
      <c r="K1536" s="312">
        <f t="shared" si="816"/>
        <v>0</v>
      </c>
      <c r="L1536" s="312">
        <f t="shared" si="816"/>
        <v>0</v>
      </c>
    </row>
    <row r="1537" spans="1:12" ht="25.5">
      <c r="A1537" s="275"/>
      <c r="B1537" s="275"/>
      <c r="C1537" s="275"/>
      <c r="D1537" s="292"/>
      <c r="E1537" s="307"/>
      <c r="F1537" s="307" t="s">
        <v>1032</v>
      </c>
      <c r="G1537" s="307"/>
      <c r="H1537" s="312"/>
      <c r="I1537" s="312"/>
      <c r="J1537" s="312"/>
      <c r="K1537" s="312"/>
      <c r="L1537" s="312"/>
    </row>
    <row r="1538" spans="1:12">
      <c r="A1538" s="275"/>
      <c r="B1538" s="275"/>
      <c r="C1538" s="275"/>
      <c r="D1538" s="292"/>
      <c r="E1538" s="307"/>
      <c r="F1538" s="307" t="s">
        <v>1033</v>
      </c>
      <c r="G1538" s="302">
        <f t="shared" ref="G1538:L1541" si="817">+G1539</f>
        <v>1542357.5</v>
      </c>
      <c r="H1538" s="312">
        <f t="shared" si="817"/>
        <v>1855528.9</v>
      </c>
      <c r="I1538" s="312">
        <f t="shared" si="817"/>
        <v>2069256.3</v>
      </c>
      <c r="J1538" s="312">
        <f t="shared" si="817"/>
        <v>0</v>
      </c>
      <c r="K1538" s="312">
        <f t="shared" si="817"/>
        <v>0</v>
      </c>
      <c r="L1538" s="312">
        <f t="shared" si="817"/>
        <v>0</v>
      </c>
    </row>
    <row r="1539" spans="1:12">
      <c r="A1539" s="275"/>
      <c r="B1539" s="275"/>
      <c r="C1539" s="275"/>
      <c r="D1539" s="292"/>
      <c r="E1539" s="307"/>
      <c r="F1539" s="307" t="s">
        <v>1034</v>
      </c>
      <c r="G1539" s="302">
        <f t="shared" si="817"/>
        <v>1542357.5</v>
      </c>
      <c r="H1539" s="312">
        <f t="shared" si="817"/>
        <v>1855528.9</v>
      </c>
      <c r="I1539" s="312">
        <f t="shared" si="817"/>
        <v>2069256.3</v>
      </c>
      <c r="J1539" s="312">
        <f t="shared" si="817"/>
        <v>0</v>
      </c>
      <c r="K1539" s="312">
        <f t="shared" si="817"/>
        <v>0</v>
      </c>
      <c r="L1539" s="312">
        <f t="shared" si="817"/>
        <v>0</v>
      </c>
    </row>
    <row r="1540" spans="1:12">
      <c r="A1540" s="275"/>
      <c r="B1540" s="275"/>
      <c r="C1540" s="275"/>
      <c r="D1540" s="292"/>
      <c r="E1540" s="307"/>
      <c r="F1540" s="307" t="s">
        <v>1237</v>
      </c>
      <c r="G1540" s="302">
        <f t="shared" si="817"/>
        <v>1542357.5</v>
      </c>
      <c r="H1540" s="312">
        <f t="shared" si="817"/>
        <v>1855528.9</v>
      </c>
      <c r="I1540" s="312">
        <f t="shared" si="817"/>
        <v>2069256.3</v>
      </c>
      <c r="J1540" s="312">
        <f t="shared" si="817"/>
        <v>0</v>
      </c>
      <c r="K1540" s="312">
        <f t="shared" si="817"/>
        <v>0</v>
      </c>
      <c r="L1540" s="312">
        <f t="shared" si="817"/>
        <v>0</v>
      </c>
    </row>
    <row r="1541" spans="1:12">
      <c r="A1541" s="275"/>
      <c r="B1541" s="275"/>
      <c r="C1541" s="275"/>
      <c r="D1541" s="292"/>
      <c r="E1541" s="307"/>
      <c r="F1541" s="307" t="s">
        <v>1238</v>
      </c>
      <c r="G1541" s="302">
        <f t="shared" si="817"/>
        <v>1542357.5</v>
      </c>
      <c r="H1541" s="312">
        <f t="shared" si="817"/>
        <v>1855528.9</v>
      </c>
      <c r="I1541" s="312">
        <f t="shared" si="817"/>
        <v>2069256.3</v>
      </c>
      <c r="J1541" s="312">
        <f t="shared" si="817"/>
        <v>0</v>
      </c>
      <c r="K1541" s="312">
        <f t="shared" si="817"/>
        <v>0</v>
      </c>
      <c r="L1541" s="312">
        <f t="shared" si="817"/>
        <v>0</v>
      </c>
    </row>
    <row r="1542" spans="1:12">
      <c r="A1542" s="275"/>
      <c r="B1542" s="275"/>
      <c r="C1542" s="275"/>
      <c r="D1542" s="292"/>
      <c r="E1542" s="307"/>
      <c r="F1542" s="297" t="s">
        <v>1095</v>
      </c>
      <c r="G1542" s="302">
        <v>1542357.5</v>
      </c>
      <c r="H1542" s="376">
        <f>+'Հ3 Մաս 1'!G235</f>
        <v>1855528.9</v>
      </c>
      <c r="I1542" s="376">
        <f>+'Հ3 Մաս 1'!H235</f>
        <v>2069256.3</v>
      </c>
      <c r="J1542" s="376">
        <f>+'Հ3 Մաս 1'!P235</f>
        <v>0</v>
      </c>
      <c r="K1542" s="376">
        <f>+'Հ3 Մաս 1'!Q235</f>
        <v>0</v>
      </c>
      <c r="L1542" s="376">
        <f>+'Հ3 Մաս 1'!R235</f>
        <v>0</v>
      </c>
    </row>
    <row r="1543" spans="1:12">
      <c r="A1543" s="275"/>
      <c r="B1543" s="275"/>
      <c r="C1543" s="275"/>
      <c r="D1543" s="292"/>
      <c r="E1543" s="307"/>
      <c r="F1543" s="328" t="s">
        <v>414</v>
      </c>
      <c r="G1543" s="309">
        <f t="shared" ref="G1543:I1543" si="818">+G1545</f>
        <v>1657543.3</v>
      </c>
      <c r="H1543" s="312">
        <f t="shared" si="818"/>
        <v>1887865.7</v>
      </c>
      <c r="I1543" s="312">
        <f t="shared" si="818"/>
        <v>1883550.9</v>
      </c>
      <c r="J1543" s="312">
        <f t="shared" ref="J1543:L1543" si="819">+J1545</f>
        <v>0</v>
      </c>
      <c r="K1543" s="312">
        <f t="shared" si="819"/>
        <v>0</v>
      </c>
      <c r="L1543" s="312">
        <f t="shared" si="819"/>
        <v>0</v>
      </c>
    </row>
    <row r="1544" spans="1:12" ht="25.5">
      <c r="A1544" s="275"/>
      <c r="B1544" s="275"/>
      <c r="C1544" s="275"/>
      <c r="D1544" s="292"/>
      <c r="E1544" s="307"/>
      <c r="F1544" s="307" t="s">
        <v>1032</v>
      </c>
      <c r="G1544" s="307"/>
      <c r="H1544" s="312"/>
      <c r="I1544" s="312"/>
      <c r="J1544" s="312"/>
      <c r="K1544" s="312"/>
      <c r="L1544" s="312"/>
    </row>
    <row r="1545" spans="1:12">
      <c r="A1545" s="275"/>
      <c r="B1545" s="275"/>
      <c r="C1545" s="275"/>
      <c r="D1545" s="292"/>
      <c r="E1545" s="307"/>
      <c r="F1545" s="307" t="s">
        <v>1033</v>
      </c>
      <c r="G1545" s="302">
        <f t="shared" ref="G1545:L1548" si="820">+G1546</f>
        <v>1657543.3</v>
      </c>
      <c r="H1545" s="312">
        <f t="shared" si="820"/>
        <v>1887865.7</v>
      </c>
      <c r="I1545" s="312">
        <f t="shared" si="820"/>
        <v>1883550.9</v>
      </c>
      <c r="J1545" s="312">
        <f t="shared" si="820"/>
        <v>0</v>
      </c>
      <c r="K1545" s="312">
        <f t="shared" si="820"/>
        <v>0</v>
      </c>
      <c r="L1545" s="312">
        <f t="shared" si="820"/>
        <v>0</v>
      </c>
    </row>
    <row r="1546" spans="1:12">
      <c r="A1546" s="275"/>
      <c r="B1546" s="275"/>
      <c r="C1546" s="275"/>
      <c r="D1546" s="292"/>
      <c r="E1546" s="307"/>
      <c r="F1546" s="307" t="s">
        <v>1034</v>
      </c>
      <c r="G1546" s="302">
        <f t="shared" si="820"/>
        <v>1657543.3</v>
      </c>
      <c r="H1546" s="312">
        <f t="shared" si="820"/>
        <v>1887865.7</v>
      </c>
      <c r="I1546" s="312">
        <f t="shared" si="820"/>
        <v>1883550.9</v>
      </c>
      <c r="J1546" s="312">
        <f t="shared" si="820"/>
        <v>0</v>
      </c>
      <c r="K1546" s="312">
        <f t="shared" si="820"/>
        <v>0</v>
      </c>
      <c r="L1546" s="312">
        <f t="shared" si="820"/>
        <v>0</v>
      </c>
    </row>
    <row r="1547" spans="1:12">
      <c r="A1547" s="275"/>
      <c r="B1547" s="275"/>
      <c r="C1547" s="275"/>
      <c r="D1547" s="292"/>
      <c r="E1547" s="307"/>
      <c r="F1547" s="307" t="s">
        <v>1237</v>
      </c>
      <c r="G1547" s="302">
        <f t="shared" si="820"/>
        <v>1657543.3</v>
      </c>
      <c r="H1547" s="312">
        <f t="shared" si="820"/>
        <v>1887865.7</v>
      </c>
      <c r="I1547" s="312">
        <f t="shared" si="820"/>
        <v>1883550.9</v>
      </c>
      <c r="J1547" s="312">
        <f t="shared" si="820"/>
        <v>0</v>
      </c>
      <c r="K1547" s="312">
        <f t="shared" si="820"/>
        <v>0</v>
      </c>
      <c r="L1547" s="312">
        <f t="shared" si="820"/>
        <v>0</v>
      </c>
    </row>
    <row r="1548" spans="1:12">
      <c r="A1548" s="275"/>
      <c r="B1548" s="275"/>
      <c r="C1548" s="275"/>
      <c r="D1548" s="292"/>
      <c r="E1548" s="307"/>
      <c r="F1548" s="307" t="s">
        <v>1238</v>
      </c>
      <c r="G1548" s="302">
        <f t="shared" si="820"/>
        <v>1657543.3</v>
      </c>
      <c r="H1548" s="312">
        <f t="shared" si="820"/>
        <v>1887865.7</v>
      </c>
      <c r="I1548" s="312">
        <f t="shared" si="820"/>
        <v>1883550.9</v>
      </c>
      <c r="J1548" s="312">
        <f t="shared" si="820"/>
        <v>0</v>
      </c>
      <c r="K1548" s="312">
        <f t="shared" si="820"/>
        <v>0</v>
      </c>
      <c r="L1548" s="312">
        <f t="shared" si="820"/>
        <v>0</v>
      </c>
    </row>
    <row r="1549" spans="1:12">
      <c r="A1549" s="275"/>
      <c r="B1549" s="275"/>
      <c r="C1549" s="275"/>
      <c r="D1549" s="292"/>
      <c r="E1549" s="307"/>
      <c r="F1549" s="297" t="s">
        <v>1095</v>
      </c>
      <c r="G1549" s="302">
        <v>1657543.3</v>
      </c>
      <c r="H1549" s="376">
        <f>+'Հ3 Մաս 1'!G236</f>
        <v>1887865.7</v>
      </c>
      <c r="I1549" s="376">
        <f>+'Հ3 Մաս 1'!H236</f>
        <v>1883550.9</v>
      </c>
      <c r="J1549" s="376">
        <f>+'Հ3 Մաս 1'!P236</f>
        <v>0</v>
      </c>
      <c r="K1549" s="376">
        <f>+'Հ3 Մաս 1'!Q236</f>
        <v>0</v>
      </c>
      <c r="L1549" s="376">
        <f>+'Հ3 Մաս 1'!R236</f>
        <v>0</v>
      </c>
    </row>
    <row r="1550" spans="1:12">
      <c r="A1550" s="275"/>
      <c r="B1550" s="275"/>
      <c r="C1550" s="275"/>
      <c r="D1550" s="292"/>
      <c r="E1550" s="307"/>
      <c r="F1550" s="328" t="s">
        <v>415</v>
      </c>
      <c r="G1550" s="309">
        <f t="shared" ref="G1550:I1550" si="821">+G1552</f>
        <v>1398124.1</v>
      </c>
      <c r="H1550" s="312">
        <f t="shared" si="821"/>
        <v>1404658.2</v>
      </c>
      <c r="I1550" s="312">
        <f t="shared" si="821"/>
        <v>1539767.6</v>
      </c>
      <c r="J1550" s="312">
        <f t="shared" ref="J1550:L1550" si="822">+J1552</f>
        <v>0</v>
      </c>
      <c r="K1550" s="312">
        <f t="shared" si="822"/>
        <v>0</v>
      </c>
      <c r="L1550" s="312">
        <f t="shared" si="822"/>
        <v>0</v>
      </c>
    </row>
    <row r="1551" spans="1:12" ht="25.5">
      <c r="A1551" s="275"/>
      <c r="B1551" s="275"/>
      <c r="C1551" s="275"/>
      <c r="D1551" s="292"/>
      <c r="E1551" s="307"/>
      <c r="F1551" s="307" t="s">
        <v>1032</v>
      </c>
      <c r="G1551" s="307"/>
      <c r="H1551" s="312"/>
      <c r="I1551" s="312"/>
      <c r="J1551" s="312"/>
      <c r="K1551" s="312"/>
      <c r="L1551" s="312"/>
    </row>
    <row r="1552" spans="1:12">
      <c r="A1552" s="275"/>
      <c r="B1552" s="275"/>
      <c r="C1552" s="275"/>
      <c r="D1552" s="292"/>
      <c r="E1552" s="307"/>
      <c r="F1552" s="307" t="s">
        <v>1033</v>
      </c>
      <c r="G1552" s="302">
        <f t="shared" ref="G1552:L1555" si="823">+G1553</f>
        <v>1398124.1</v>
      </c>
      <c r="H1552" s="312">
        <f t="shared" si="823"/>
        <v>1404658.2</v>
      </c>
      <c r="I1552" s="312">
        <f t="shared" si="823"/>
        <v>1539767.6</v>
      </c>
      <c r="J1552" s="312">
        <f t="shared" si="823"/>
        <v>0</v>
      </c>
      <c r="K1552" s="312">
        <f t="shared" si="823"/>
        <v>0</v>
      </c>
      <c r="L1552" s="312">
        <f t="shared" si="823"/>
        <v>0</v>
      </c>
    </row>
    <row r="1553" spans="1:12">
      <c r="A1553" s="275"/>
      <c r="B1553" s="275"/>
      <c r="C1553" s="275"/>
      <c r="D1553" s="292"/>
      <c r="E1553" s="307"/>
      <c r="F1553" s="307" t="s">
        <v>1034</v>
      </c>
      <c r="G1553" s="302">
        <f t="shared" si="823"/>
        <v>1398124.1</v>
      </c>
      <c r="H1553" s="312">
        <f t="shared" si="823"/>
        <v>1404658.2</v>
      </c>
      <c r="I1553" s="312">
        <f t="shared" si="823"/>
        <v>1539767.6</v>
      </c>
      <c r="J1553" s="312">
        <f t="shared" si="823"/>
        <v>0</v>
      </c>
      <c r="K1553" s="312">
        <f t="shared" si="823"/>
        <v>0</v>
      </c>
      <c r="L1553" s="312">
        <f t="shared" si="823"/>
        <v>0</v>
      </c>
    </row>
    <row r="1554" spans="1:12">
      <c r="A1554" s="275"/>
      <c r="B1554" s="275"/>
      <c r="C1554" s="275"/>
      <c r="D1554" s="292"/>
      <c r="E1554" s="307"/>
      <c r="F1554" s="307" t="s">
        <v>1237</v>
      </c>
      <c r="G1554" s="302">
        <f t="shared" si="823"/>
        <v>1398124.1</v>
      </c>
      <c r="H1554" s="312">
        <f t="shared" si="823"/>
        <v>1404658.2</v>
      </c>
      <c r="I1554" s="312">
        <f t="shared" si="823"/>
        <v>1539767.6</v>
      </c>
      <c r="J1554" s="312">
        <f t="shared" si="823"/>
        <v>0</v>
      </c>
      <c r="K1554" s="312">
        <f t="shared" si="823"/>
        <v>0</v>
      </c>
      <c r="L1554" s="312">
        <f t="shared" si="823"/>
        <v>0</v>
      </c>
    </row>
    <row r="1555" spans="1:12">
      <c r="A1555" s="275"/>
      <c r="B1555" s="275"/>
      <c r="C1555" s="275"/>
      <c r="D1555" s="292"/>
      <c r="E1555" s="307"/>
      <c r="F1555" s="307" t="s">
        <v>1238</v>
      </c>
      <c r="G1555" s="302">
        <f t="shared" si="823"/>
        <v>1398124.1</v>
      </c>
      <c r="H1555" s="312">
        <f t="shared" si="823"/>
        <v>1404658.2</v>
      </c>
      <c r="I1555" s="312">
        <f t="shared" si="823"/>
        <v>1539767.6</v>
      </c>
      <c r="J1555" s="312">
        <f t="shared" si="823"/>
        <v>0</v>
      </c>
      <c r="K1555" s="312">
        <f t="shared" si="823"/>
        <v>0</v>
      </c>
      <c r="L1555" s="312">
        <f t="shared" si="823"/>
        <v>0</v>
      </c>
    </row>
    <row r="1556" spans="1:12">
      <c r="A1556" s="275"/>
      <c r="B1556" s="275"/>
      <c r="C1556" s="275"/>
      <c r="D1556" s="292"/>
      <c r="E1556" s="307"/>
      <c r="F1556" s="297" t="s">
        <v>1095</v>
      </c>
      <c r="G1556" s="302">
        <v>1398124.1</v>
      </c>
      <c r="H1556" s="376">
        <f>+'Հ3 Մաս 1'!G237</f>
        <v>1404658.2</v>
      </c>
      <c r="I1556" s="376">
        <f>+'Հ3 Մաս 1'!H237</f>
        <v>1539767.6</v>
      </c>
      <c r="J1556" s="376">
        <f>+'Հ3 Մաս 1'!P237</f>
        <v>0</v>
      </c>
      <c r="K1556" s="376">
        <f>+'Հ3 Մաս 1'!Q237</f>
        <v>0</v>
      </c>
      <c r="L1556" s="376">
        <f>+'Հ3 Մաս 1'!R237</f>
        <v>0</v>
      </c>
    </row>
    <row r="1557" spans="1:12">
      <c r="A1557" s="275"/>
      <c r="B1557" s="275"/>
      <c r="C1557" s="275"/>
      <c r="D1557" s="292"/>
      <c r="E1557" s="307"/>
      <c r="F1557" s="328" t="s">
        <v>579</v>
      </c>
      <c r="G1557" s="309">
        <f t="shared" ref="G1557:I1557" si="824">+G1559</f>
        <v>828040</v>
      </c>
      <c r="H1557" s="312">
        <f t="shared" si="824"/>
        <v>1227681.8</v>
      </c>
      <c r="I1557" s="312">
        <f t="shared" si="824"/>
        <v>1235403.5</v>
      </c>
      <c r="J1557" s="312">
        <f t="shared" ref="J1557:L1557" si="825">+J1559</f>
        <v>0</v>
      </c>
      <c r="K1557" s="312">
        <f t="shared" si="825"/>
        <v>0</v>
      </c>
      <c r="L1557" s="312">
        <f t="shared" si="825"/>
        <v>0</v>
      </c>
    </row>
    <row r="1558" spans="1:12" ht="25.5">
      <c r="A1558" s="275"/>
      <c r="B1558" s="275"/>
      <c r="C1558" s="275"/>
      <c r="D1558" s="292"/>
      <c r="E1558" s="307"/>
      <c r="F1558" s="307" t="s">
        <v>1032</v>
      </c>
      <c r="G1558" s="307"/>
      <c r="H1558" s="312"/>
      <c r="I1558" s="312"/>
      <c r="J1558" s="312"/>
      <c r="K1558" s="312"/>
      <c r="L1558" s="312"/>
    </row>
    <row r="1559" spans="1:12">
      <c r="A1559" s="275"/>
      <c r="B1559" s="275"/>
      <c r="C1559" s="275"/>
      <c r="D1559" s="292"/>
      <c r="E1559" s="307"/>
      <c r="F1559" s="307" t="s">
        <v>1033</v>
      </c>
      <c r="G1559" s="302">
        <f t="shared" ref="G1559:L1562" si="826">+G1560</f>
        <v>828040</v>
      </c>
      <c r="H1559" s="312">
        <f t="shared" si="826"/>
        <v>1227681.8</v>
      </c>
      <c r="I1559" s="312">
        <f t="shared" si="826"/>
        <v>1235403.5</v>
      </c>
      <c r="J1559" s="312">
        <f t="shared" si="826"/>
        <v>0</v>
      </c>
      <c r="K1559" s="312">
        <f t="shared" si="826"/>
        <v>0</v>
      </c>
      <c r="L1559" s="312">
        <f t="shared" si="826"/>
        <v>0</v>
      </c>
    </row>
    <row r="1560" spans="1:12">
      <c r="A1560" s="275"/>
      <c r="B1560" s="275"/>
      <c r="C1560" s="275"/>
      <c r="D1560" s="292"/>
      <c r="E1560" s="307"/>
      <c r="F1560" s="307" t="s">
        <v>1034</v>
      </c>
      <c r="G1560" s="302">
        <f t="shared" si="826"/>
        <v>828040</v>
      </c>
      <c r="H1560" s="312">
        <f t="shared" si="826"/>
        <v>1227681.8</v>
      </c>
      <c r="I1560" s="312">
        <f t="shared" si="826"/>
        <v>1235403.5</v>
      </c>
      <c r="J1560" s="312">
        <f t="shared" si="826"/>
        <v>0</v>
      </c>
      <c r="K1560" s="312">
        <f t="shared" si="826"/>
        <v>0</v>
      </c>
      <c r="L1560" s="312">
        <f t="shared" si="826"/>
        <v>0</v>
      </c>
    </row>
    <row r="1561" spans="1:12">
      <c r="A1561" s="275"/>
      <c r="B1561" s="275"/>
      <c r="C1561" s="275"/>
      <c r="D1561" s="292"/>
      <c r="E1561" s="307"/>
      <c r="F1561" s="307" t="s">
        <v>1237</v>
      </c>
      <c r="G1561" s="302">
        <f t="shared" si="826"/>
        <v>828040</v>
      </c>
      <c r="H1561" s="312">
        <f t="shared" si="826"/>
        <v>1227681.8</v>
      </c>
      <c r="I1561" s="312">
        <f t="shared" si="826"/>
        <v>1235403.5</v>
      </c>
      <c r="J1561" s="312">
        <f t="shared" si="826"/>
        <v>0</v>
      </c>
      <c r="K1561" s="312">
        <f t="shared" si="826"/>
        <v>0</v>
      </c>
      <c r="L1561" s="312">
        <f t="shared" si="826"/>
        <v>0</v>
      </c>
    </row>
    <row r="1562" spans="1:12">
      <c r="A1562" s="275"/>
      <c r="B1562" s="275"/>
      <c r="C1562" s="275"/>
      <c r="D1562" s="292"/>
      <c r="E1562" s="307"/>
      <c r="F1562" s="307" t="s">
        <v>1238</v>
      </c>
      <c r="G1562" s="302">
        <f t="shared" si="826"/>
        <v>828040</v>
      </c>
      <c r="H1562" s="312">
        <f t="shared" si="826"/>
        <v>1227681.8</v>
      </c>
      <c r="I1562" s="312">
        <f t="shared" si="826"/>
        <v>1235403.5</v>
      </c>
      <c r="J1562" s="312">
        <f t="shared" si="826"/>
        <v>0</v>
      </c>
      <c r="K1562" s="312">
        <f t="shared" si="826"/>
        <v>0</v>
      </c>
      <c r="L1562" s="312">
        <f t="shared" si="826"/>
        <v>0</v>
      </c>
    </row>
    <row r="1563" spans="1:12">
      <c r="A1563" s="275"/>
      <c r="B1563" s="275"/>
      <c r="C1563" s="275"/>
      <c r="D1563" s="292"/>
      <c r="E1563" s="307"/>
      <c r="F1563" s="297" t="s">
        <v>1095</v>
      </c>
      <c r="G1563" s="302">
        <v>828040</v>
      </c>
      <c r="H1563" s="376">
        <f>+'Հ3 Մաս 1'!G238</f>
        <v>1227681.8</v>
      </c>
      <c r="I1563" s="376">
        <f>+'Հ3 Մաս 1'!H238</f>
        <v>1235403.5</v>
      </c>
      <c r="J1563" s="376">
        <f>+'Հ3 Մաս 1'!P238</f>
        <v>0</v>
      </c>
      <c r="K1563" s="376">
        <f>+'Հ3 Մաս 1'!Q238</f>
        <v>0</v>
      </c>
      <c r="L1563" s="376">
        <f>+'Հ3 Մաս 1'!R238</f>
        <v>0</v>
      </c>
    </row>
    <row r="1564" spans="1:12">
      <c r="A1564" s="275"/>
      <c r="B1564" s="275"/>
      <c r="C1564" s="275"/>
      <c r="D1564" s="292"/>
      <c r="E1564" s="307"/>
      <c r="F1564" s="328" t="s">
        <v>416</v>
      </c>
      <c r="G1564" s="309">
        <f t="shared" ref="G1564:I1564" si="827">+G1566</f>
        <v>1533146.6</v>
      </c>
      <c r="H1564" s="312">
        <f t="shared" si="827"/>
        <v>1718387.9</v>
      </c>
      <c r="I1564" s="312">
        <f t="shared" si="827"/>
        <v>1842290.8</v>
      </c>
      <c r="J1564" s="312">
        <f t="shared" ref="J1564:L1564" si="828">+J1566</f>
        <v>0</v>
      </c>
      <c r="K1564" s="312">
        <f t="shared" si="828"/>
        <v>0</v>
      </c>
      <c r="L1564" s="312">
        <f t="shared" si="828"/>
        <v>0</v>
      </c>
    </row>
    <row r="1565" spans="1:12" ht="25.5">
      <c r="A1565" s="275"/>
      <c r="B1565" s="275"/>
      <c r="C1565" s="275"/>
      <c r="D1565" s="292"/>
      <c r="E1565" s="307"/>
      <c r="F1565" s="307" t="s">
        <v>1032</v>
      </c>
      <c r="G1565" s="307"/>
      <c r="H1565" s="312"/>
      <c r="I1565" s="312"/>
      <c r="J1565" s="312"/>
      <c r="K1565" s="312"/>
      <c r="L1565" s="312"/>
    </row>
    <row r="1566" spans="1:12">
      <c r="A1566" s="275"/>
      <c r="B1566" s="275"/>
      <c r="C1566" s="275"/>
      <c r="D1566" s="292"/>
      <c r="E1566" s="307"/>
      <c r="F1566" s="307" t="s">
        <v>1033</v>
      </c>
      <c r="G1566" s="302">
        <f t="shared" ref="G1566:L1569" si="829">+G1567</f>
        <v>1533146.6</v>
      </c>
      <c r="H1566" s="312">
        <f t="shared" si="829"/>
        <v>1718387.9</v>
      </c>
      <c r="I1566" s="312">
        <f t="shared" si="829"/>
        <v>1842290.8</v>
      </c>
      <c r="J1566" s="312">
        <f t="shared" si="829"/>
        <v>0</v>
      </c>
      <c r="K1566" s="312">
        <f t="shared" si="829"/>
        <v>0</v>
      </c>
      <c r="L1566" s="312">
        <f t="shared" si="829"/>
        <v>0</v>
      </c>
    </row>
    <row r="1567" spans="1:12">
      <c r="A1567" s="275"/>
      <c r="B1567" s="275"/>
      <c r="C1567" s="275"/>
      <c r="D1567" s="292"/>
      <c r="E1567" s="307"/>
      <c r="F1567" s="307" t="s">
        <v>1034</v>
      </c>
      <c r="G1567" s="302">
        <f t="shared" si="829"/>
        <v>1533146.6</v>
      </c>
      <c r="H1567" s="312">
        <f t="shared" si="829"/>
        <v>1718387.9</v>
      </c>
      <c r="I1567" s="312">
        <f t="shared" si="829"/>
        <v>1842290.8</v>
      </c>
      <c r="J1567" s="312">
        <f t="shared" si="829"/>
        <v>0</v>
      </c>
      <c r="K1567" s="312">
        <f t="shared" si="829"/>
        <v>0</v>
      </c>
      <c r="L1567" s="312">
        <f t="shared" si="829"/>
        <v>0</v>
      </c>
    </row>
    <row r="1568" spans="1:12">
      <c r="A1568" s="275"/>
      <c r="B1568" s="275"/>
      <c r="C1568" s="275"/>
      <c r="D1568" s="292"/>
      <c r="E1568" s="307"/>
      <c r="F1568" s="307" t="s">
        <v>1237</v>
      </c>
      <c r="G1568" s="302">
        <f t="shared" si="829"/>
        <v>1533146.6</v>
      </c>
      <c r="H1568" s="312">
        <f t="shared" si="829"/>
        <v>1718387.9</v>
      </c>
      <c r="I1568" s="312">
        <f t="shared" si="829"/>
        <v>1842290.8</v>
      </c>
      <c r="J1568" s="312">
        <f t="shared" si="829"/>
        <v>0</v>
      </c>
      <c r="K1568" s="312">
        <f t="shared" si="829"/>
        <v>0</v>
      </c>
      <c r="L1568" s="312">
        <f t="shared" si="829"/>
        <v>0</v>
      </c>
    </row>
    <row r="1569" spans="1:12">
      <c r="A1569" s="275"/>
      <c r="B1569" s="275"/>
      <c r="C1569" s="275"/>
      <c r="D1569" s="292"/>
      <c r="E1569" s="307"/>
      <c r="F1569" s="307" t="s">
        <v>1238</v>
      </c>
      <c r="G1569" s="302">
        <f t="shared" si="829"/>
        <v>1533146.6</v>
      </c>
      <c r="H1569" s="312">
        <f t="shared" si="829"/>
        <v>1718387.9</v>
      </c>
      <c r="I1569" s="312">
        <f t="shared" si="829"/>
        <v>1842290.8</v>
      </c>
      <c r="J1569" s="312">
        <f t="shared" si="829"/>
        <v>0</v>
      </c>
      <c r="K1569" s="312">
        <f t="shared" si="829"/>
        <v>0</v>
      </c>
      <c r="L1569" s="312">
        <f t="shared" si="829"/>
        <v>0</v>
      </c>
    </row>
    <row r="1570" spans="1:12">
      <c r="A1570" s="275"/>
      <c r="B1570" s="275"/>
      <c r="C1570" s="275"/>
      <c r="D1570" s="292"/>
      <c r="E1570" s="307"/>
      <c r="F1570" s="297" t="s">
        <v>1095</v>
      </c>
      <c r="G1570" s="302">
        <v>1533146.6</v>
      </c>
      <c r="H1570" s="376">
        <f>+'Հ3 Մաս 1'!G239</f>
        <v>1718387.9</v>
      </c>
      <c r="I1570" s="376">
        <f>+'Հ3 Մաս 1'!H239</f>
        <v>1842290.8</v>
      </c>
      <c r="J1570" s="376">
        <f>+'Հ3 Մաս 1'!P239</f>
        <v>0</v>
      </c>
      <c r="K1570" s="376">
        <f>+'Հ3 Մաս 1'!Q239</f>
        <v>0</v>
      </c>
      <c r="L1570" s="376">
        <f>+'Հ3 Մաս 1'!R239</f>
        <v>0</v>
      </c>
    </row>
    <row r="1571" spans="1:12">
      <c r="A1571" s="275"/>
      <c r="B1571" s="275"/>
      <c r="C1571" s="275"/>
      <c r="D1571" s="292"/>
      <c r="E1571" s="307"/>
      <c r="F1571" s="328" t="s">
        <v>417</v>
      </c>
      <c r="G1571" s="309">
        <f t="shared" ref="G1571:I1571" si="830">+G1573</f>
        <v>1128601.8999999999</v>
      </c>
      <c r="H1571" s="312">
        <f t="shared" si="830"/>
        <v>1291060.7</v>
      </c>
      <c r="I1571" s="312">
        <f t="shared" si="830"/>
        <v>1268789.6000000001</v>
      </c>
      <c r="J1571" s="312">
        <f t="shared" ref="J1571:L1571" si="831">+J1573</f>
        <v>0</v>
      </c>
      <c r="K1571" s="312">
        <f t="shared" si="831"/>
        <v>0</v>
      </c>
      <c r="L1571" s="312">
        <f t="shared" si="831"/>
        <v>0</v>
      </c>
    </row>
    <row r="1572" spans="1:12" ht="25.5">
      <c r="A1572" s="275"/>
      <c r="B1572" s="275"/>
      <c r="C1572" s="275"/>
      <c r="D1572" s="292"/>
      <c r="E1572" s="307"/>
      <c r="F1572" s="307" t="s">
        <v>1032</v>
      </c>
      <c r="G1572" s="307"/>
      <c r="H1572" s="312"/>
      <c r="I1572" s="312"/>
      <c r="J1572" s="312"/>
      <c r="K1572" s="312"/>
      <c r="L1572" s="312"/>
    </row>
    <row r="1573" spans="1:12">
      <c r="A1573" s="275"/>
      <c r="B1573" s="275"/>
      <c r="C1573" s="275"/>
      <c r="D1573" s="292"/>
      <c r="E1573" s="307"/>
      <c r="F1573" s="307" t="s">
        <v>1033</v>
      </c>
      <c r="G1573" s="302">
        <f t="shared" ref="G1573:L1576" si="832">+G1574</f>
        <v>1128601.8999999999</v>
      </c>
      <c r="H1573" s="312">
        <f t="shared" si="832"/>
        <v>1291060.7</v>
      </c>
      <c r="I1573" s="312">
        <f t="shared" si="832"/>
        <v>1268789.6000000001</v>
      </c>
      <c r="J1573" s="312">
        <f t="shared" si="832"/>
        <v>0</v>
      </c>
      <c r="K1573" s="312">
        <f t="shared" si="832"/>
        <v>0</v>
      </c>
      <c r="L1573" s="312">
        <f t="shared" si="832"/>
        <v>0</v>
      </c>
    </row>
    <row r="1574" spans="1:12">
      <c r="A1574" s="275"/>
      <c r="B1574" s="275"/>
      <c r="C1574" s="275"/>
      <c r="D1574" s="292"/>
      <c r="E1574" s="307"/>
      <c r="F1574" s="307" t="s">
        <v>1034</v>
      </c>
      <c r="G1574" s="302">
        <f t="shared" si="832"/>
        <v>1128601.8999999999</v>
      </c>
      <c r="H1574" s="312">
        <f t="shared" si="832"/>
        <v>1291060.7</v>
      </c>
      <c r="I1574" s="312">
        <f t="shared" si="832"/>
        <v>1268789.6000000001</v>
      </c>
      <c r="J1574" s="312">
        <f t="shared" si="832"/>
        <v>0</v>
      </c>
      <c r="K1574" s="312">
        <f t="shared" si="832"/>
        <v>0</v>
      </c>
      <c r="L1574" s="312">
        <f t="shared" si="832"/>
        <v>0</v>
      </c>
    </row>
    <row r="1575" spans="1:12">
      <c r="A1575" s="275"/>
      <c r="B1575" s="275"/>
      <c r="C1575" s="275"/>
      <c r="D1575" s="292"/>
      <c r="E1575" s="307"/>
      <c r="F1575" s="307" t="s">
        <v>1237</v>
      </c>
      <c r="G1575" s="302">
        <f t="shared" si="832"/>
        <v>1128601.8999999999</v>
      </c>
      <c r="H1575" s="312">
        <f t="shared" si="832"/>
        <v>1291060.7</v>
      </c>
      <c r="I1575" s="312">
        <f t="shared" si="832"/>
        <v>1268789.6000000001</v>
      </c>
      <c r="J1575" s="312">
        <f t="shared" si="832"/>
        <v>0</v>
      </c>
      <c r="K1575" s="312">
        <f t="shared" si="832"/>
        <v>0</v>
      </c>
      <c r="L1575" s="312">
        <f t="shared" si="832"/>
        <v>0</v>
      </c>
    </row>
    <row r="1576" spans="1:12">
      <c r="A1576" s="275"/>
      <c r="B1576" s="275"/>
      <c r="C1576" s="275"/>
      <c r="D1576" s="292"/>
      <c r="E1576" s="307"/>
      <c r="F1576" s="307" t="s">
        <v>1238</v>
      </c>
      <c r="G1576" s="302">
        <f t="shared" si="832"/>
        <v>1128601.8999999999</v>
      </c>
      <c r="H1576" s="312">
        <f t="shared" si="832"/>
        <v>1291060.7</v>
      </c>
      <c r="I1576" s="312">
        <f t="shared" si="832"/>
        <v>1268789.6000000001</v>
      </c>
      <c r="J1576" s="312">
        <f t="shared" si="832"/>
        <v>0</v>
      </c>
      <c r="K1576" s="312">
        <f t="shared" si="832"/>
        <v>0</v>
      </c>
      <c r="L1576" s="312">
        <f t="shared" si="832"/>
        <v>0</v>
      </c>
    </row>
    <row r="1577" spans="1:12">
      <c r="A1577" s="275"/>
      <c r="B1577" s="275"/>
      <c r="C1577" s="275"/>
      <c r="D1577" s="292"/>
      <c r="E1577" s="307"/>
      <c r="F1577" s="297" t="s">
        <v>1095</v>
      </c>
      <c r="G1577" s="302">
        <v>1128601.8999999999</v>
      </c>
      <c r="H1577" s="376">
        <f>+'Հ3 Մաս 1'!G240</f>
        <v>1291060.7</v>
      </c>
      <c r="I1577" s="376">
        <f>+'Հ3 Մաս 1'!H240</f>
        <v>1268789.6000000001</v>
      </c>
      <c r="J1577" s="376">
        <f>+'Հ3 Մաս 1'!P240</f>
        <v>0</v>
      </c>
      <c r="K1577" s="376">
        <f>+'Հ3 Մաս 1'!Q240</f>
        <v>0</v>
      </c>
      <c r="L1577" s="376">
        <f>+'Հ3 Մաս 1'!R240</f>
        <v>0</v>
      </c>
    </row>
    <row r="1578" spans="1:12">
      <c r="A1578" s="275"/>
      <c r="B1578" s="275"/>
      <c r="C1578" s="275"/>
      <c r="D1578" s="292"/>
      <c r="E1578" s="307"/>
      <c r="F1578" s="328" t="s">
        <v>418</v>
      </c>
      <c r="G1578" s="309">
        <f t="shared" ref="G1578:I1578" si="833">+G1580</f>
        <v>494364.3</v>
      </c>
      <c r="H1578" s="312">
        <f t="shared" si="833"/>
        <v>528264</v>
      </c>
      <c r="I1578" s="312">
        <f t="shared" si="833"/>
        <v>543743.9</v>
      </c>
      <c r="J1578" s="312">
        <f t="shared" ref="J1578:L1578" si="834">+J1580</f>
        <v>0</v>
      </c>
      <c r="K1578" s="312">
        <f t="shared" si="834"/>
        <v>0</v>
      </c>
      <c r="L1578" s="312">
        <f t="shared" si="834"/>
        <v>0</v>
      </c>
    </row>
    <row r="1579" spans="1:12" ht="25.5">
      <c r="A1579" s="275"/>
      <c r="B1579" s="275"/>
      <c r="C1579" s="275"/>
      <c r="D1579" s="292"/>
      <c r="E1579" s="307"/>
      <c r="F1579" s="307" t="s">
        <v>1032</v>
      </c>
      <c r="G1579" s="307"/>
      <c r="H1579" s="312"/>
      <c r="I1579" s="312"/>
      <c r="J1579" s="312"/>
      <c r="K1579" s="312"/>
      <c r="L1579" s="312"/>
    </row>
    <row r="1580" spans="1:12">
      <c r="A1580" s="275"/>
      <c r="B1580" s="275"/>
      <c r="C1580" s="275"/>
      <c r="D1580" s="292"/>
      <c r="E1580" s="307"/>
      <c r="F1580" s="307" t="s">
        <v>1033</v>
      </c>
      <c r="G1580" s="302">
        <f t="shared" ref="G1580:L1583" si="835">+G1581</f>
        <v>494364.3</v>
      </c>
      <c r="H1580" s="312">
        <f t="shared" si="835"/>
        <v>528264</v>
      </c>
      <c r="I1580" s="312">
        <f t="shared" si="835"/>
        <v>543743.9</v>
      </c>
      <c r="J1580" s="312">
        <f t="shared" si="835"/>
        <v>0</v>
      </c>
      <c r="K1580" s="312">
        <f t="shared" si="835"/>
        <v>0</v>
      </c>
      <c r="L1580" s="312">
        <f t="shared" si="835"/>
        <v>0</v>
      </c>
    </row>
    <row r="1581" spans="1:12">
      <c r="A1581" s="275"/>
      <c r="B1581" s="275"/>
      <c r="C1581" s="275"/>
      <c r="D1581" s="292"/>
      <c r="E1581" s="307"/>
      <c r="F1581" s="307" t="s">
        <v>1034</v>
      </c>
      <c r="G1581" s="302">
        <f t="shared" si="835"/>
        <v>494364.3</v>
      </c>
      <c r="H1581" s="312">
        <f t="shared" si="835"/>
        <v>528264</v>
      </c>
      <c r="I1581" s="312">
        <f t="shared" si="835"/>
        <v>543743.9</v>
      </c>
      <c r="J1581" s="312">
        <f t="shared" si="835"/>
        <v>0</v>
      </c>
      <c r="K1581" s="312">
        <f t="shared" si="835"/>
        <v>0</v>
      </c>
      <c r="L1581" s="312">
        <f t="shared" si="835"/>
        <v>0</v>
      </c>
    </row>
    <row r="1582" spans="1:12">
      <c r="A1582" s="275"/>
      <c r="B1582" s="275"/>
      <c r="C1582" s="275"/>
      <c r="D1582" s="292"/>
      <c r="E1582" s="307"/>
      <c r="F1582" s="307" t="s">
        <v>1237</v>
      </c>
      <c r="G1582" s="302">
        <f t="shared" si="835"/>
        <v>494364.3</v>
      </c>
      <c r="H1582" s="312">
        <f t="shared" si="835"/>
        <v>528264</v>
      </c>
      <c r="I1582" s="312">
        <f t="shared" si="835"/>
        <v>543743.9</v>
      </c>
      <c r="J1582" s="312">
        <f t="shared" si="835"/>
        <v>0</v>
      </c>
      <c r="K1582" s="312">
        <f t="shared" si="835"/>
        <v>0</v>
      </c>
      <c r="L1582" s="312">
        <f t="shared" si="835"/>
        <v>0</v>
      </c>
    </row>
    <row r="1583" spans="1:12">
      <c r="A1583" s="275"/>
      <c r="B1583" s="275"/>
      <c r="C1583" s="275"/>
      <c r="D1583" s="292"/>
      <c r="E1583" s="307"/>
      <c r="F1583" s="307" t="s">
        <v>1238</v>
      </c>
      <c r="G1583" s="302">
        <f t="shared" si="835"/>
        <v>494364.3</v>
      </c>
      <c r="H1583" s="312">
        <f t="shared" si="835"/>
        <v>528264</v>
      </c>
      <c r="I1583" s="312">
        <f t="shared" si="835"/>
        <v>543743.9</v>
      </c>
      <c r="J1583" s="312">
        <f t="shared" si="835"/>
        <v>0</v>
      </c>
      <c r="K1583" s="312">
        <f t="shared" si="835"/>
        <v>0</v>
      </c>
      <c r="L1583" s="312">
        <f t="shared" si="835"/>
        <v>0</v>
      </c>
    </row>
    <row r="1584" spans="1:12">
      <c r="A1584" s="275"/>
      <c r="B1584" s="275"/>
      <c r="C1584" s="275"/>
      <c r="D1584" s="292"/>
      <c r="E1584" s="307"/>
      <c r="F1584" s="297" t="s">
        <v>1095</v>
      </c>
      <c r="G1584" s="302">
        <v>494364.3</v>
      </c>
      <c r="H1584" s="376">
        <f>+'Հ3 Մաս 1'!G241</f>
        <v>528264</v>
      </c>
      <c r="I1584" s="376">
        <f>+'Հ3 Մաս 1'!H241</f>
        <v>543743.9</v>
      </c>
      <c r="J1584" s="376">
        <f>+'Հ3 Մաս 1'!P241</f>
        <v>0</v>
      </c>
      <c r="K1584" s="376">
        <f>+'Հ3 Մաս 1'!Q241</f>
        <v>0</v>
      </c>
      <c r="L1584" s="376">
        <f>+'Հ3 Մաս 1'!R241</f>
        <v>0</v>
      </c>
    </row>
    <row r="1585" spans="1:12">
      <c r="A1585" s="275"/>
      <c r="B1585" s="275"/>
      <c r="C1585" s="275"/>
      <c r="D1585" s="292"/>
      <c r="E1585" s="307"/>
      <c r="F1585" s="328" t="s">
        <v>580</v>
      </c>
      <c r="G1585" s="309">
        <f t="shared" ref="G1585:I1585" si="836">+G1587</f>
        <v>1034403.8</v>
      </c>
      <c r="H1585" s="312">
        <f t="shared" si="836"/>
        <v>1079344</v>
      </c>
      <c r="I1585" s="312">
        <f t="shared" si="836"/>
        <v>1167682.7</v>
      </c>
      <c r="J1585" s="312">
        <f t="shared" ref="J1585:L1585" si="837">+J1587</f>
        <v>0</v>
      </c>
      <c r="K1585" s="312">
        <f t="shared" si="837"/>
        <v>0</v>
      </c>
      <c r="L1585" s="312">
        <f t="shared" si="837"/>
        <v>0</v>
      </c>
    </row>
    <row r="1586" spans="1:12" ht="25.5">
      <c r="A1586" s="275"/>
      <c r="B1586" s="275"/>
      <c r="C1586" s="275"/>
      <c r="D1586" s="292"/>
      <c r="E1586" s="307"/>
      <c r="F1586" s="307" t="s">
        <v>1032</v>
      </c>
      <c r="G1586" s="307"/>
      <c r="H1586" s="312"/>
      <c r="I1586" s="312"/>
      <c r="J1586" s="312"/>
      <c r="K1586" s="312"/>
      <c r="L1586" s="312"/>
    </row>
    <row r="1587" spans="1:12">
      <c r="A1587" s="275"/>
      <c r="B1587" s="275"/>
      <c r="C1587" s="275"/>
      <c r="D1587" s="292"/>
      <c r="E1587" s="307"/>
      <c r="F1587" s="307" t="s">
        <v>1033</v>
      </c>
      <c r="G1587" s="302">
        <f t="shared" ref="G1587:L1590" si="838">+G1588</f>
        <v>1034403.8</v>
      </c>
      <c r="H1587" s="312">
        <f t="shared" si="838"/>
        <v>1079344</v>
      </c>
      <c r="I1587" s="312">
        <f t="shared" si="838"/>
        <v>1167682.7</v>
      </c>
      <c r="J1587" s="312">
        <f t="shared" si="838"/>
        <v>0</v>
      </c>
      <c r="K1587" s="312">
        <f t="shared" si="838"/>
        <v>0</v>
      </c>
      <c r="L1587" s="312">
        <f t="shared" si="838"/>
        <v>0</v>
      </c>
    </row>
    <row r="1588" spans="1:12">
      <c r="A1588" s="275"/>
      <c r="B1588" s="275"/>
      <c r="C1588" s="275"/>
      <c r="D1588" s="292"/>
      <c r="E1588" s="292"/>
      <c r="F1588" s="307" t="s">
        <v>1034</v>
      </c>
      <c r="G1588" s="302">
        <f t="shared" si="838"/>
        <v>1034403.8</v>
      </c>
      <c r="H1588" s="312">
        <f t="shared" si="838"/>
        <v>1079344</v>
      </c>
      <c r="I1588" s="312">
        <f t="shared" si="838"/>
        <v>1167682.7</v>
      </c>
      <c r="J1588" s="312">
        <f t="shared" si="838"/>
        <v>0</v>
      </c>
      <c r="K1588" s="312">
        <f t="shared" si="838"/>
        <v>0</v>
      </c>
      <c r="L1588" s="312">
        <f t="shared" si="838"/>
        <v>0</v>
      </c>
    </row>
    <row r="1589" spans="1:12">
      <c r="A1589" s="275"/>
      <c r="B1589" s="275"/>
      <c r="C1589" s="275"/>
      <c r="D1589" s="292"/>
      <c r="E1589" s="292"/>
      <c r="F1589" s="307" t="s">
        <v>1237</v>
      </c>
      <c r="G1589" s="302">
        <f t="shared" si="838"/>
        <v>1034403.8</v>
      </c>
      <c r="H1589" s="312">
        <f t="shared" si="838"/>
        <v>1079344</v>
      </c>
      <c r="I1589" s="312">
        <f t="shared" si="838"/>
        <v>1167682.7</v>
      </c>
      <c r="J1589" s="312">
        <f t="shared" si="838"/>
        <v>0</v>
      </c>
      <c r="K1589" s="312">
        <f t="shared" si="838"/>
        <v>0</v>
      </c>
      <c r="L1589" s="312">
        <f t="shared" si="838"/>
        <v>0</v>
      </c>
    </row>
    <row r="1590" spans="1:12">
      <c r="A1590" s="275"/>
      <c r="B1590" s="275"/>
      <c r="C1590" s="275"/>
      <c r="D1590" s="292"/>
      <c r="E1590" s="292"/>
      <c r="F1590" s="307" t="s">
        <v>1238</v>
      </c>
      <c r="G1590" s="302">
        <f t="shared" si="838"/>
        <v>1034403.8</v>
      </c>
      <c r="H1590" s="312">
        <f t="shared" si="838"/>
        <v>1079344</v>
      </c>
      <c r="I1590" s="312">
        <f t="shared" si="838"/>
        <v>1167682.7</v>
      </c>
      <c r="J1590" s="312">
        <f t="shared" si="838"/>
        <v>0</v>
      </c>
      <c r="K1590" s="312">
        <f t="shared" si="838"/>
        <v>0</v>
      </c>
      <c r="L1590" s="312">
        <f t="shared" si="838"/>
        <v>0</v>
      </c>
    </row>
    <row r="1591" spans="1:12">
      <c r="A1591" s="275"/>
      <c r="B1591" s="275"/>
      <c r="C1591" s="275"/>
      <c r="D1591" s="292"/>
      <c r="E1591" s="292"/>
      <c r="F1591" s="297" t="s">
        <v>1095</v>
      </c>
      <c r="G1591" s="302">
        <v>1034403.8</v>
      </c>
      <c r="H1591" s="376">
        <f>+'Հ3 Մաս 1'!G242</f>
        <v>1079344</v>
      </c>
      <c r="I1591" s="376">
        <f>+'Հ3 Մաս 1'!H242</f>
        <v>1167682.7</v>
      </c>
      <c r="J1591" s="376">
        <f>+'Հ3 Մաս 1'!P242</f>
        <v>0</v>
      </c>
      <c r="K1591" s="376">
        <f>+'Հ3 Մաս 1'!Q242</f>
        <v>0</v>
      </c>
      <c r="L1591" s="376">
        <f>+'Հ3 Մաս 1'!R242</f>
        <v>0</v>
      </c>
    </row>
    <row r="1592" spans="1:12">
      <c r="A1592" s="275" t="s">
        <v>1169</v>
      </c>
      <c r="B1592" s="275" t="s">
        <v>1029</v>
      </c>
      <c r="C1592" s="275" t="s">
        <v>1140</v>
      </c>
      <c r="D1592" s="292"/>
      <c r="E1592" s="292" t="s">
        <v>1146</v>
      </c>
      <c r="F1592" s="292" t="s">
        <v>1243</v>
      </c>
      <c r="G1592" s="302">
        <f t="shared" ref="G1592:I1592" si="839">+G1594</f>
        <v>341014.3</v>
      </c>
      <c r="H1592" s="312">
        <f t="shared" si="839"/>
        <v>358759</v>
      </c>
      <c r="I1592" s="312">
        <f t="shared" si="839"/>
        <v>391519.9</v>
      </c>
      <c r="J1592" s="312">
        <f t="shared" ref="J1592:L1592" si="840">+J1594</f>
        <v>374678.2</v>
      </c>
      <c r="K1592" s="312">
        <f t="shared" si="840"/>
        <v>429633.1</v>
      </c>
      <c r="L1592" s="312">
        <f t="shared" si="840"/>
        <v>429633.1</v>
      </c>
    </row>
    <row r="1593" spans="1:12">
      <c r="A1593" s="275"/>
      <c r="B1593" s="275"/>
      <c r="C1593" s="275"/>
      <c r="D1593" s="292"/>
      <c r="E1593" s="292"/>
      <c r="F1593" s="292" t="s">
        <v>73</v>
      </c>
      <c r="G1593" s="307"/>
      <c r="H1593" s="312"/>
      <c r="I1593" s="312"/>
      <c r="J1593" s="312"/>
      <c r="K1593" s="312"/>
      <c r="L1593" s="312"/>
    </row>
    <row r="1594" spans="1:12">
      <c r="A1594" s="275"/>
      <c r="B1594" s="275"/>
      <c r="C1594" s="275"/>
      <c r="D1594" s="292"/>
      <c r="E1594" s="292"/>
      <c r="F1594" s="323" t="s">
        <v>353</v>
      </c>
      <c r="G1594" s="309">
        <f t="shared" ref="G1594:I1594" si="841">+G1596</f>
        <v>341014.3</v>
      </c>
      <c r="H1594" s="312">
        <f t="shared" si="841"/>
        <v>358759</v>
      </c>
      <c r="I1594" s="312">
        <f t="shared" si="841"/>
        <v>391519.9</v>
      </c>
      <c r="J1594" s="312">
        <f t="shared" ref="J1594:L1594" si="842">+J1596</f>
        <v>374678.2</v>
      </c>
      <c r="K1594" s="312">
        <f t="shared" si="842"/>
        <v>429633.1</v>
      </c>
      <c r="L1594" s="312">
        <f t="shared" si="842"/>
        <v>429633.1</v>
      </c>
    </row>
    <row r="1595" spans="1:12" ht="25.5">
      <c r="A1595" s="275"/>
      <c r="B1595" s="275"/>
      <c r="C1595" s="275"/>
      <c r="D1595" s="292"/>
      <c r="E1595" s="292"/>
      <c r="F1595" s="292" t="s">
        <v>1032</v>
      </c>
      <c r="G1595" s="307"/>
      <c r="H1595" s="312"/>
      <c r="I1595" s="312"/>
      <c r="J1595" s="312"/>
      <c r="K1595" s="312"/>
      <c r="L1595" s="312"/>
    </row>
    <row r="1596" spans="1:12">
      <c r="A1596" s="275"/>
      <c r="B1596" s="275"/>
      <c r="C1596" s="275"/>
      <c r="D1596" s="292"/>
      <c r="E1596" s="292"/>
      <c r="F1596" s="292" t="s">
        <v>1033</v>
      </c>
      <c r="G1596" s="302">
        <f t="shared" ref="G1596:L1599" si="843">+G1597</f>
        <v>341014.3</v>
      </c>
      <c r="H1596" s="312">
        <f t="shared" si="843"/>
        <v>358759</v>
      </c>
      <c r="I1596" s="312">
        <f t="shared" si="843"/>
        <v>391519.9</v>
      </c>
      <c r="J1596" s="312">
        <f t="shared" si="843"/>
        <v>374678.2</v>
      </c>
      <c r="K1596" s="312">
        <f t="shared" si="843"/>
        <v>429633.1</v>
      </c>
      <c r="L1596" s="312">
        <f t="shared" si="843"/>
        <v>429633.1</v>
      </c>
    </row>
    <row r="1597" spans="1:12">
      <c r="A1597" s="275"/>
      <c r="B1597" s="275"/>
      <c r="C1597" s="275"/>
      <c r="D1597" s="292"/>
      <c r="E1597" s="292"/>
      <c r="F1597" s="292" t="s">
        <v>1034</v>
      </c>
      <c r="G1597" s="302">
        <f t="shared" si="843"/>
        <v>341014.3</v>
      </c>
      <c r="H1597" s="312">
        <f t="shared" si="843"/>
        <v>358759</v>
      </c>
      <c r="I1597" s="312">
        <f t="shared" si="843"/>
        <v>391519.9</v>
      </c>
      <c r="J1597" s="312">
        <f t="shared" si="843"/>
        <v>374678.2</v>
      </c>
      <c r="K1597" s="312">
        <f t="shared" si="843"/>
        <v>429633.1</v>
      </c>
      <c r="L1597" s="312">
        <f t="shared" si="843"/>
        <v>429633.1</v>
      </c>
    </row>
    <row r="1598" spans="1:12">
      <c r="A1598" s="275"/>
      <c r="B1598" s="275"/>
      <c r="C1598" s="275"/>
      <c r="D1598" s="292"/>
      <c r="E1598" s="292"/>
      <c r="F1598" s="292" t="s">
        <v>1237</v>
      </c>
      <c r="G1598" s="302">
        <f t="shared" si="843"/>
        <v>341014.3</v>
      </c>
      <c r="H1598" s="312">
        <f t="shared" si="843"/>
        <v>358759</v>
      </c>
      <c r="I1598" s="312">
        <f t="shared" si="843"/>
        <v>391519.9</v>
      </c>
      <c r="J1598" s="312">
        <f t="shared" si="843"/>
        <v>374678.2</v>
      </c>
      <c r="K1598" s="312">
        <f t="shared" si="843"/>
        <v>429633.1</v>
      </c>
      <c r="L1598" s="312">
        <f t="shared" si="843"/>
        <v>429633.1</v>
      </c>
    </row>
    <row r="1599" spans="1:12">
      <c r="A1599" s="275"/>
      <c r="B1599" s="275"/>
      <c r="C1599" s="275"/>
      <c r="D1599" s="292"/>
      <c r="E1599" s="292"/>
      <c r="F1599" s="292" t="s">
        <v>1238</v>
      </c>
      <c r="G1599" s="302">
        <f t="shared" si="843"/>
        <v>341014.3</v>
      </c>
      <c r="H1599" s="312">
        <f t="shared" si="843"/>
        <v>358759</v>
      </c>
      <c r="I1599" s="312">
        <f t="shared" si="843"/>
        <v>391519.9</v>
      </c>
      <c r="J1599" s="312">
        <f t="shared" si="843"/>
        <v>374678.2</v>
      </c>
      <c r="K1599" s="312">
        <f t="shared" si="843"/>
        <v>429633.1</v>
      </c>
      <c r="L1599" s="312">
        <f t="shared" si="843"/>
        <v>429633.1</v>
      </c>
    </row>
    <row r="1600" spans="1:12">
      <c r="A1600" s="275"/>
      <c r="B1600" s="275"/>
      <c r="C1600" s="275"/>
      <c r="D1600" s="292"/>
      <c r="E1600" s="292"/>
      <c r="F1600" s="297" t="s">
        <v>1095</v>
      </c>
      <c r="G1600" s="302">
        <v>341014.3</v>
      </c>
      <c r="H1600" s="376">
        <f>+'Հ3 Մաս 1'!G243</f>
        <v>358759</v>
      </c>
      <c r="I1600" s="376">
        <f>+'Հ3 Մաս 1'!H243</f>
        <v>391519.9</v>
      </c>
      <c r="J1600" s="376">
        <f>+'Հ3 Մաս 1'!P243</f>
        <v>374678.2</v>
      </c>
      <c r="K1600" s="376">
        <f>+'Հ3 Մաս 1'!Q243</f>
        <v>429633.1</v>
      </c>
      <c r="L1600" s="376">
        <f>+'Հ3 Մաս 1'!R243</f>
        <v>429633.1</v>
      </c>
    </row>
    <row r="1601" spans="1:12">
      <c r="A1601" s="275" t="s">
        <v>1169</v>
      </c>
      <c r="B1601" s="275" t="s">
        <v>1140</v>
      </c>
      <c r="C1601" s="275" t="s">
        <v>1029</v>
      </c>
      <c r="D1601" s="292"/>
      <c r="E1601" s="292" t="s">
        <v>1133</v>
      </c>
      <c r="F1601" s="292" t="s">
        <v>1244</v>
      </c>
      <c r="G1601" s="302">
        <f t="shared" ref="G1601:I1601" si="844">+G1603</f>
        <v>512183.7</v>
      </c>
      <c r="H1601" s="312">
        <f t="shared" si="844"/>
        <v>507696.8</v>
      </c>
      <c r="I1601" s="312">
        <f t="shared" si="844"/>
        <v>538339.80000000005</v>
      </c>
      <c r="J1601" s="312">
        <f t="shared" ref="J1601:L1601" si="845">+J1603</f>
        <v>524549.5</v>
      </c>
      <c r="K1601" s="312">
        <f t="shared" si="845"/>
        <v>525107.19999999995</v>
      </c>
      <c r="L1601" s="312">
        <f t="shared" si="845"/>
        <v>525107.19999999995</v>
      </c>
    </row>
    <row r="1602" spans="1:12">
      <c r="A1602" s="275"/>
      <c r="B1602" s="275"/>
      <c r="C1602" s="275"/>
      <c r="D1602" s="292"/>
      <c r="E1602" s="292"/>
      <c r="F1602" s="292" t="s">
        <v>73</v>
      </c>
      <c r="G1602" s="307"/>
      <c r="H1602" s="312"/>
      <c r="I1602" s="312"/>
      <c r="J1602" s="312"/>
      <c r="K1602" s="312"/>
      <c r="L1602" s="312"/>
    </row>
    <row r="1603" spans="1:12">
      <c r="A1603" s="275"/>
      <c r="B1603" s="275"/>
      <c r="C1603" s="275"/>
      <c r="D1603" s="292"/>
      <c r="E1603" s="292"/>
      <c r="F1603" s="323" t="s">
        <v>353</v>
      </c>
      <c r="G1603" s="309">
        <f t="shared" ref="G1603:I1603" si="846">+G1605</f>
        <v>512183.7</v>
      </c>
      <c r="H1603" s="312">
        <f t="shared" si="846"/>
        <v>507696.8</v>
      </c>
      <c r="I1603" s="312">
        <f t="shared" si="846"/>
        <v>538339.80000000005</v>
      </c>
      <c r="J1603" s="312">
        <f t="shared" ref="J1603:L1603" si="847">+J1605</f>
        <v>524549.5</v>
      </c>
      <c r="K1603" s="312">
        <f t="shared" si="847"/>
        <v>525107.19999999995</v>
      </c>
      <c r="L1603" s="312">
        <f t="shared" si="847"/>
        <v>525107.19999999995</v>
      </c>
    </row>
    <row r="1604" spans="1:12" ht="25.5">
      <c r="A1604" s="275"/>
      <c r="B1604" s="275"/>
      <c r="C1604" s="275"/>
      <c r="D1604" s="292"/>
      <c r="E1604" s="292"/>
      <c r="F1604" s="292" t="s">
        <v>1032</v>
      </c>
      <c r="G1604" s="307"/>
      <c r="H1604" s="312"/>
      <c r="I1604" s="312"/>
      <c r="J1604" s="312"/>
      <c r="K1604" s="312"/>
      <c r="L1604" s="312"/>
    </row>
    <row r="1605" spans="1:12">
      <c r="A1605" s="275"/>
      <c r="B1605" s="275"/>
      <c r="C1605" s="275"/>
      <c r="D1605" s="292"/>
      <c r="E1605" s="292"/>
      <c r="F1605" s="292" t="s">
        <v>1033</v>
      </c>
      <c r="G1605" s="302">
        <f t="shared" ref="G1605:L1608" si="848">+G1606</f>
        <v>512183.7</v>
      </c>
      <c r="H1605" s="312">
        <f t="shared" si="848"/>
        <v>507696.8</v>
      </c>
      <c r="I1605" s="312">
        <f t="shared" si="848"/>
        <v>538339.80000000005</v>
      </c>
      <c r="J1605" s="312">
        <f t="shared" si="848"/>
        <v>524549.5</v>
      </c>
      <c r="K1605" s="312">
        <f t="shared" si="848"/>
        <v>525107.19999999995</v>
      </c>
      <c r="L1605" s="312">
        <f t="shared" si="848"/>
        <v>525107.19999999995</v>
      </c>
    </row>
    <row r="1606" spans="1:12">
      <c r="A1606" s="275"/>
      <c r="B1606" s="275"/>
      <c r="C1606" s="275"/>
      <c r="D1606" s="292"/>
      <c r="E1606" s="292"/>
      <c r="F1606" s="292" t="s">
        <v>1034</v>
      </c>
      <c r="G1606" s="302">
        <f t="shared" si="848"/>
        <v>512183.7</v>
      </c>
      <c r="H1606" s="312">
        <f t="shared" si="848"/>
        <v>507696.8</v>
      </c>
      <c r="I1606" s="312">
        <f t="shared" si="848"/>
        <v>538339.80000000005</v>
      </c>
      <c r="J1606" s="312">
        <f t="shared" si="848"/>
        <v>524549.5</v>
      </c>
      <c r="K1606" s="312">
        <f t="shared" si="848"/>
        <v>525107.19999999995</v>
      </c>
      <c r="L1606" s="312">
        <f t="shared" si="848"/>
        <v>525107.19999999995</v>
      </c>
    </row>
    <row r="1607" spans="1:12">
      <c r="A1607" s="275"/>
      <c r="B1607" s="275"/>
      <c r="C1607" s="275"/>
      <c r="D1607" s="292"/>
      <c r="E1607" s="292"/>
      <c r="F1607" s="292" t="s">
        <v>1237</v>
      </c>
      <c r="G1607" s="302">
        <f t="shared" si="848"/>
        <v>512183.7</v>
      </c>
      <c r="H1607" s="312">
        <f t="shared" si="848"/>
        <v>507696.8</v>
      </c>
      <c r="I1607" s="312">
        <f t="shared" si="848"/>
        <v>538339.80000000005</v>
      </c>
      <c r="J1607" s="312">
        <f t="shared" si="848"/>
        <v>524549.5</v>
      </c>
      <c r="K1607" s="312">
        <f t="shared" si="848"/>
        <v>525107.19999999995</v>
      </c>
      <c r="L1607" s="312">
        <f t="shared" si="848"/>
        <v>525107.19999999995</v>
      </c>
    </row>
    <row r="1608" spans="1:12">
      <c r="A1608" s="275"/>
      <c r="B1608" s="275"/>
      <c r="C1608" s="275"/>
      <c r="D1608" s="292"/>
      <c r="E1608" s="292"/>
      <c r="F1608" s="292" t="s">
        <v>1238</v>
      </c>
      <c r="G1608" s="302">
        <f t="shared" si="848"/>
        <v>512183.7</v>
      </c>
      <c r="H1608" s="312">
        <f t="shared" si="848"/>
        <v>507696.8</v>
      </c>
      <c r="I1608" s="312">
        <f t="shared" si="848"/>
        <v>538339.80000000005</v>
      </c>
      <c r="J1608" s="312">
        <f t="shared" si="848"/>
        <v>524549.5</v>
      </c>
      <c r="K1608" s="312">
        <f t="shared" si="848"/>
        <v>525107.19999999995</v>
      </c>
      <c r="L1608" s="312">
        <f t="shared" si="848"/>
        <v>525107.19999999995</v>
      </c>
    </row>
    <row r="1609" spans="1:12">
      <c r="A1609" s="275"/>
      <c r="B1609" s="275"/>
      <c r="C1609" s="275"/>
      <c r="D1609" s="292"/>
      <c r="E1609" s="292"/>
      <c r="F1609" s="297" t="s">
        <v>1095</v>
      </c>
      <c r="G1609" s="302">
        <v>512183.7</v>
      </c>
      <c r="H1609" s="376">
        <f>+'Հ3 Մաս 1'!G244</f>
        <v>507696.8</v>
      </c>
      <c r="I1609" s="376">
        <f>+'Հ3 Մաս 1'!H244</f>
        <v>538339.80000000005</v>
      </c>
      <c r="J1609" s="376">
        <f>+'Հ3 Մաս 1'!P244</f>
        <v>524549.5</v>
      </c>
      <c r="K1609" s="376">
        <f>+'Հ3 Մաս 1'!Q244</f>
        <v>525107.19999999995</v>
      </c>
      <c r="L1609" s="376">
        <f>+'Հ3 Մաս 1'!R244</f>
        <v>525107.19999999995</v>
      </c>
    </row>
    <row r="1610" spans="1:12">
      <c r="A1610" s="275" t="s">
        <v>1169</v>
      </c>
      <c r="B1610" s="275" t="s">
        <v>1140</v>
      </c>
      <c r="C1610" s="275" t="s">
        <v>1140</v>
      </c>
      <c r="D1610" s="292"/>
      <c r="E1610" s="292" t="s">
        <v>1090</v>
      </c>
      <c r="F1610" s="292" t="s">
        <v>1245</v>
      </c>
      <c r="G1610" s="302">
        <f t="shared" ref="G1610:I1610" si="849">+G1612</f>
        <v>370952.8</v>
      </c>
      <c r="H1610" s="312">
        <f t="shared" si="849"/>
        <v>347225.3</v>
      </c>
      <c r="I1610" s="312">
        <f t="shared" si="849"/>
        <v>326266.5</v>
      </c>
      <c r="J1610" s="312">
        <f t="shared" ref="J1610:L1610" si="850">+J1612</f>
        <v>349699.6</v>
      </c>
      <c r="K1610" s="312">
        <f t="shared" si="850"/>
        <v>302334.40000000002</v>
      </c>
      <c r="L1610" s="312">
        <f t="shared" si="850"/>
        <v>302334.40000000002</v>
      </c>
    </row>
    <row r="1611" spans="1:12">
      <c r="A1611" s="275"/>
      <c r="B1611" s="275"/>
      <c r="C1611" s="275"/>
      <c r="D1611" s="292"/>
      <c r="E1611" s="292"/>
      <c r="F1611" s="292" t="s">
        <v>73</v>
      </c>
      <c r="G1611" s="307"/>
      <c r="H1611" s="312"/>
      <c r="I1611" s="312"/>
      <c r="J1611" s="312"/>
      <c r="K1611" s="312"/>
      <c r="L1611" s="312"/>
    </row>
    <row r="1612" spans="1:12">
      <c r="A1612" s="275"/>
      <c r="B1612" s="275"/>
      <c r="C1612" s="275"/>
      <c r="D1612" s="292"/>
      <c r="E1612" s="292"/>
      <c r="F1612" s="323" t="s">
        <v>353</v>
      </c>
      <c r="G1612" s="309">
        <f t="shared" ref="G1612:I1612" si="851">+G1614</f>
        <v>370952.8</v>
      </c>
      <c r="H1612" s="312">
        <f t="shared" si="851"/>
        <v>347225.3</v>
      </c>
      <c r="I1612" s="312">
        <f t="shared" si="851"/>
        <v>326266.5</v>
      </c>
      <c r="J1612" s="312">
        <f t="shared" ref="J1612:L1612" si="852">+J1614</f>
        <v>349699.6</v>
      </c>
      <c r="K1612" s="312">
        <f t="shared" si="852"/>
        <v>302334.40000000002</v>
      </c>
      <c r="L1612" s="312">
        <f t="shared" si="852"/>
        <v>302334.40000000002</v>
      </c>
    </row>
    <row r="1613" spans="1:12" ht="25.5">
      <c r="A1613" s="275"/>
      <c r="B1613" s="275"/>
      <c r="C1613" s="275"/>
      <c r="D1613" s="292"/>
      <c r="E1613" s="292"/>
      <c r="F1613" s="292" t="s">
        <v>1032</v>
      </c>
      <c r="G1613" s="307"/>
      <c r="H1613" s="312"/>
      <c r="I1613" s="312"/>
      <c r="J1613" s="312"/>
      <c r="K1613" s="312"/>
      <c r="L1613" s="312"/>
    </row>
    <row r="1614" spans="1:12">
      <c r="A1614" s="275"/>
      <c r="B1614" s="275"/>
      <c r="C1614" s="275"/>
      <c r="D1614" s="292"/>
      <c r="E1614" s="292"/>
      <c r="F1614" s="292" t="s">
        <v>1033</v>
      </c>
      <c r="G1614" s="302">
        <f t="shared" ref="G1614:L1617" si="853">+G1615</f>
        <v>370952.8</v>
      </c>
      <c r="H1614" s="312">
        <f t="shared" si="853"/>
        <v>347225.3</v>
      </c>
      <c r="I1614" s="312">
        <f t="shared" si="853"/>
        <v>326266.5</v>
      </c>
      <c r="J1614" s="312">
        <f t="shared" si="853"/>
        <v>349699.6</v>
      </c>
      <c r="K1614" s="312">
        <f t="shared" si="853"/>
        <v>302334.40000000002</v>
      </c>
      <c r="L1614" s="312">
        <f t="shared" si="853"/>
        <v>302334.40000000002</v>
      </c>
    </row>
    <row r="1615" spans="1:12">
      <c r="A1615" s="275"/>
      <c r="B1615" s="275"/>
      <c r="C1615" s="275"/>
      <c r="D1615" s="292"/>
      <c r="E1615" s="292"/>
      <c r="F1615" s="292" t="s">
        <v>1034</v>
      </c>
      <c r="G1615" s="302">
        <f t="shared" si="853"/>
        <v>370952.8</v>
      </c>
      <c r="H1615" s="312">
        <f t="shared" si="853"/>
        <v>347225.3</v>
      </c>
      <c r="I1615" s="312">
        <f t="shared" si="853"/>
        <v>326266.5</v>
      </c>
      <c r="J1615" s="312">
        <f t="shared" si="853"/>
        <v>349699.6</v>
      </c>
      <c r="K1615" s="312">
        <f t="shared" si="853"/>
        <v>302334.40000000002</v>
      </c>
      <c r="L1615" s="312">
        <f t="shared" si="853"/>
        <v>302334.40000000002</v>
      </c>
    </row>
    <row r="1616" spans="1:12">
      <c r="A1616" s="275"/>
      <c r="B1616" s="275"/>
      <c r="C1616" s="275"/>
      <c r="D1616" s="292"/>
      <c r="E1616" s="292"/>
      <c r="F1616" s="292" t="s">
        <v>1237</v>
      </c>
      <c r="G1616" s="302">
        <f t="shared" si="853"/>
        <v>370952.8</v>
      </c>
      <c r="H1616" s="312">
        <f t="shared" si="853"/>
        <v>347225.3</v>
      </c>
      <c r="I1616" s="312">
        <f t="shared" si="853"/>
        <v>326266.5</v>
      </c>
      <c r="J1616" s="312">
        <f t="shared" si="853"/>
        <v>349699.6</v>
      </c>
      <c r="K1616" s="312">
        <f t="shared" si="853"/>
        <v>302334.40000000002</v>
      </c>
      <c r="L1616" s="312">
        <f t="shared" si="853"/>
        <v>302334.40000000002</v>
      </c>
    </row>
    <row r="1617" spans="1:12">
      <c r="A1617" s="275"/>
      <c r="B1617" s="275"/>
      <c r="C1617" s="275"/>
      <c r="D1617" s="292"/>
      <c r="E1617" s="292"/>
      <c r="F1617" s="292" t="s">
        <v>1238</v>
      </c>
      <c r="G1617" s="302">
        <f t="shared" si="853"/>
        <v>370952.8</v>
      </c>
      <c r="H1617" s="312">
        <f t="shared" si="853"/>
        <v>347225.3</v>
      </c>
      <c r="I1617" s="312">
        <f t="shared" si="853"/>
        <v>326266.5</v>
      </c>
      <c r="J1617" s="312">
        <f t="shared" si="853"/>
        <v>349699.6</v>
      </c>
      <c r="K1617" s="312">
        <f t="shared" si="853"/>
        <v>302334.40000000002</v>
      </c>
      <c r="L1617" s="312">
        <f t="shared" si="853"/>
        <v>302334.40000000002</v>
      </c>
    </row>
    <row r="1618" spans="1:12">
      <c r="A1618" s="275"/>
      <c r="B1618" s="275"/>
      <c r="C1618" s="275"/>
      <c r="D1618" s="292"/>
      <c r="E1618" s="292"/>
      <c r="F1618" s="297" t="s">
        <v>1095</v>
      </c>
      <c r="G1618" s="302">
        <v>370952.8</v>
      </c>
      <c r="H1618" s="376">
        <f>+'Հ3 Մաս 1'!G245</f>
        <v>347225.3</v>
      </c>
      <c r="I1618" s="376">
        <f>+'Հ3 Մաս 1'!H245</f>
        <v>326266.5</v>
      </c>
      <c r="J1618" s="376">
        <f>+'Հ3 Մաս 1'!P245</f>
        <v>349699.6</v>
      </c>
      <c r="K1618" s="376">
        <f>+'Հ3 Մաս 1'!Q245</f>
        <v>302334.40000000002</v>
      </c>
      <c r="L1618" s="376">
        <f>+'Հ3 Մաս 1'!R245</f>
        <v>302334.40000000002</v>
      </c>
    </row>
    <row r="1619" spans="1:12">
      <c r="A1619" s="275" t="s">
        <v>1169</v>
      </c>
      <c r="B1619" s="275" t="s">
        <v>1029</v>
      </c>
      <c r="C1619" s="275" t="s">
        <v>1140</v>
      </c>
      <c r="D1619" s="292"/>
      <c r="E1619" s="292" t="s">
        <v>1154</v>
      </c>
      <c r="F1619" s="292" t="s">
        <v>1246</v>
      </c>
      <c r="G1619" s="302">
        <f t="shared" ref="G1619:I1619" si="854">+G1621</f>
        <v>232651</v>
      </c>
      <c r="H1619" s="312">
        <f t="shared" si="854"/>
        <v>246938.5</v>
      </c>
      <c r="I1619" s="312">
        <f t="shared" si="854"/>
        <v>233529.8</v>
      </c>
      <c r="J1619" s="312">
        <f t="shared" ref="J1619:L1619" si="855">+J1621</f>
        <v>276825.2</v>
      </c>
      <c r="K1619" s="312">
        <f t="shared" si="855"/>
        <v>287177</v>
      </c>
      <c r="L1619" s="312">
        <f t="shared" si="855"/>
        <v>287177</v>
      </c>
    </row>
    <row r="1620" spans="1:12">
      <c r="A1620" s="275"/>
      <c r="B1620" s="275"/>
      <c r="C1620" s="275"/>
      <c r="D1620" s="292"/>
      <c r="E1620" s="292"/>
      <c r="F1620" s="292" t="s">
        <v>73</v>
      </c>
      <c r="G1620" s="307"/>
      <c r="H1620" s="312"/>
      <c r="I1620" s="312"/>
      <c r="J1620" s="312"/>
      <c r="K1620" s="312"/>
      <c r="L1620" s="312"/>
    </row>
    <row r="1621" spans="1:12">
      <c r="A1621" s="275"/>
      <c r="B1621" s="275"/>
      <c r="C1621" s="275"/>
      <c r="D1621" s="292"/>
      <c r="E1621" s="292"/>
      <c r="F1621" s="323" t="s">
        <v>353</v>
      </c>
      <c r="G1621" s="309">
        <f t="shared" ref="G1621:I1621" si="856">+G1623</f>
        <v>232651</v>
      </c>
      <c r="H1621" s="312">
        <f t="shared" si="856"/>
        <v>246938.5</v>
      </c>
      <c r="I1621" s="312">
        <f t="shared" si="856"/>
        <v>233529.8</v>
      </c>
      <c r="J1621" s="312">
        <f t="shared" ref="J1621:L1621" si="857">+J1623</f>
        <v>276825.2</v>
      </c>
      <c r="K1621" s="312">
        <f t="shared" si="857"/>
        <v>287177</v>
      </c>
      <c r="L1621" s="312">
        <f t="shared" si="857"/>
        <v>287177</v>
      </c>
    </row>
    <row r="1622" spans="1:12" ht="25.5">
      <c r="A1622" s="275"/>
      <c r="B1622" s="275"/>
      <c r="C1622" s="275"/>
      <c r="D1622" s="292"/>
      <c r="E1622" s="292"/>
      <c r="F1622" s="292" t="s">
        <v>1032</v>
      </c>
      <c r="G1622" s="307"/>
      <c r="H1622" s="312"/>
      <c r="I1622" s="312"/>
      <c r="J1622" s="312"/>
      <c r="K1622" s="312"/>
      <c r="L1622" s="312"/>
    </row>
    <row r="1623" spans="1:12">
      <c r="A1623" s="275"/>
      <c r="B1623" s="275"/>
      <c r="C1623" s="275"/>
      <c r="D1623" s="292"/>
      <c r="E1623" s="292"/>
      <c r="F1623" s="292" t="s">
        <v>1033</v>
      </c>
      <c r="G1623" s="302">
        <f t="shared" ref="G1623:L1626" si="858">+G1624</f>
        <v>232651</v>
      </c>
      <c r="H1623" s="312">
        <f t="shared" si="858"/>
        <v>246938.5</v>
      </c>
      <c r="I1623" s="312">
        <f t="shared" si="858"/>
        <v>233529.8</v>
      </c>
      <c r="J1623" s="312">
        <f t="shared" si="858"/>
        <v>276825.2</v>
      </c>
      <c r="K1623" s="312">
        <f t="shared" si="858"/>
        <v>287177</v>
      </c>
      <c r="L1623" s="312">
        <f t="shared" si="858"/>
        <v>287177</v>
      </c>
    </row>
    <row r="1624" spans="1:12">
      <c r="A1624" s="275"/>
      <c r="B1624" s="275"/>
      <c r="C1624" s="275"/>
      <c r="D1624" s="292"/>
      <c r="E1624" s="292"/>
      <c r="F1624" s="307" t="s">
        <v>1034</v>
      </c>
      <c r="G1624" s="302">
        <f t="shared" si="858"/>
        <v>232651</v>
      </c>
      <c r="H1624" s="312">
        <f t="shared" si="858"/>
        <v>246938.5</v>
      </c>
      <c r="I1624" s="312">
        <f t="shared" si="858"/>
        <v>233529.8</v>
      </c>
      <c r="J1624" s="312">
        <f t="shared" si="858"/>
        <v>276825.2</v>
      </c>
      <c r="K1624" s="312">
        <f t="shared" si="858"/>
        <v>287177</v>
      </c>
      <c r="L1624" s="312">
        <f t="shared" si="858"/>
        <v>287177</v>
      </c>
    </row>
    <row r="1625" spans="1:12">
      <c r="A1625" s="275"/>
      <c r="B1625" s="275"/>
      <c r="C1625" s="275"/>
      <c r="D1625" s="292"/>
      <c r="E1625" s="292"/>
      <c r="F1625" s="307" t="s">
        <v>1237</v>
      </c>
      <c r="G1625" s="302">
        <f t="shared" si="858"/>
        <v>232651</v>
      </c>
      <c r="H1625" s="312">
        <f t="shared" si="858"/>
        <v>246938.5</v>
      </c>
      <c r="I1625" s="312">
        <f t="shared" si="858"/>
        <v>233529.8</v>
      </c>
      <c r="J1625" s="312">
        <f t="shared" si="858"/>
        <v>276825.2</v>
      </c>
      <c r="K1625" s="312">
        <f t="shared" si="858"/>
        <v>287177</v>
      </c>
      <c r="L1625" s="312">
        <f t="shared" si="858"/>
        <v>287177</v>
      </c>
    </row>
    <row r="1626" spans="1:12">
      <c r="A1626" s="275"/>
      <c r="B1626" s="275"/>
      <c r="C1626" s="275"/>
      <c r="D1626" s="292"/>
      <c r="E1626" s="292"/>
      <c r="F1626" s="307" t="s">
        <v>1238</v>
      </c>
      <c r="G1626" s="302">
        <f t="shared" si="858"/>
        <v>232651</v>
      </c>
      <c r="H1626" s="312">
        <f t="shared" si="858"/>
        <v>246938.5</v>
      </c>
      <c r="I1626" s="312">
        <f t="shared" si="858"/>
        <v>233529.8</v>
      </c>
      <c r="J1626" s="312">
        <f t="shared" si="858"/>
        <v>276825.2</v>
      </c>
      <c r="K1626" s="312">
        <f t="shared" si="858"/>
        <v>287177</v>
      </c>
      <c r="L1626" s="312">
        <f t="shared" si="858"/>
        <v>287177</v>
      </c>
    </row>
    <row r="1627" spans="1:12">
      <c r="A1627" s="275"/>
      <c r="B1627" s="275"/>
      <c r="C1627" s="275"/>
      <c r="D1627" s="292"/>
      <c r="E1627" s="292"/>
      <c r="F1627" s="297" t="s">
        <v>1095</v>
      </c>
      <c r="G1627" s="302">
        <v>232651</v>
      </c>
      <c r="H1627" s="376">
        <f>+'Հ3 Մաս 1'!G246</f>
        <v>246938.5</v>
      </c>
      <c r="I1627" s="376">
        <f>+'Հ3 Մաս 1'!H246</f>
        <v>233529.8</v>
      </c>
      <c r="J1627" s="376">
        <f>+'Հ3 Մաս 1'!P246</f>
        <v>276825.2</v>
      </c>
      <c r="K1627" s="376">
        <f>+'Հ3 Մաս 1'!Q246</f>
        <v>287177</v>
      </c>
      <c r="L1627" s="376">
        <f>+'Հ3 Մաս 1'!R246</f>
        <v>287177</v>
      </c>
    </row>
    <row r="1628" spans="1:12">
      <c r="A1628" s="275" t="s">
        <v>1169</v>
      </c>
      <c r="B1628" s="275" t="s">
        <v>1140</v>
      </c>
      <c r="C1628" s="275" t="s">
        <v>1029</v>
      </c>
      <c r="D1628" s="292"/>
      <c r="E1628" s="292" t="s">
        <v>1247</v>
      </c>
      <c r="F1628" s="307" t="s">
        <v>1248</v>
      </c>
      <c r="G1628" s="302">
        <f t="shared" ref="G1628:I1628" si="859">+G1630</f>
        <v>1607831.5</v>
      </c>
      <c r="H1628" s="312">
        <f t="shared" si="859"/>
        <v>1542576.4</v>
      </c>
      <c r="I1628" s="312">
        <f t="shared" si="859"/>
        <v>1490996.9</v>
      </c>
      <c r="J1628" s="312">
        <f t="shared" ref="J1628:L1628" si="860">+J1630</f>
        <v>1863956.1</v>
      </c>
      <c r="K1628" s="312">
        <f t="shared" si="860"/>
        <v>1745152.7</v>
      </c>
      <c r="L1628" s="312">
        <f t="shared" si="860"/>
        <v>1745152.7</v>
      </c>
    </row>
    <row r="1629" spans="1:12">
      <c r="A1629" s="275"/>
      <c r="B1629" s="275"/>
      <c r="C1629" s="275"/>
      <c r="D1629" s="292"/>
      <c r="E1629" s="292"/>
      <c r="F1629" s="307" t="s">
        <v>73</v>
      </c>
      <c r="G1629" s="307"/>
      <c r="H1629" s="312"/>
      <c r="I1629" s="312"/>
      <c r="J1629" s="312"/>
      <c r="K1629" s="312"/>
      <c r="L1629" s="312"/>
    </row>
    <row r="1630" spans="1:12">
      <c r="A1630" s="275"/>
      <c r="B1630" s="275"/>
      <c r="C1630" s="275"/>
      <c r="D1630" s="292"/>
      <c r="E1630" s="292"/>
      <c r="F1630" s="323" t="s">
        <v>353</v>
      </c>
      <c r="G1630" s="309">
        <f t="shared" ref="G1630:I1630" si="861">+G1632</f>
        <v>1607831.5</v>
      </c>
      <c r="H1630" s="312">
        <f t="shared" si="861"/>
        <v>1542576.4</v>
      </c>
      <c r="I1630" s="312">
        <f t="shared" si="861"/>
        <v>1490996.9</v>
      </c>
      <c r="J1630" s="312">
        <f t="shared" ref="J1630:L1630" si="862">+J1632</f>
        <v>1863956.1</v>
      </c>
      <c r="K1630" s="312">
        <f t="shared" si="862"/>
        <v>1745152.7</v>
      </c>
      <c r="L1630" s="312">
        <f t="shared" si="862"/>
        <v>1745152.7</v>
      </c>
    </row>
    <row r="1631" spans="1:12" ht="25.5">
      <c r="A1631" s="275"/>
      <c r="B1631" s="275"/>
      <c r="C1631" s="275"/>
      <c r="D1631" s="292"/>
      <c r="E1631" s="292"/>
      <c r="F1631" s="292" t="s">
        <v>1032</v>
      </c>
      <c r="G1631" s="307"/>
      <c r="H1631" s="312"/>
      <c r="I1631" s="312"/>
      <c r="J1631" s="312"/>
      <c r="K1631" s="312"/>
      <c r="L1631" s="312"/>
    </row>
    <row r="1632" spans="1:12">
      <c r="A1632" s="275"/>
      <c r="B1632" s="275"/>
      <c r="C1632" s="275"/>
      <c r="D1632" s="292"/>
      <c r="E1632" s="292"/>
      <c r="F1632" s="292" t="s">
        <v>1033</v>
      </c>
      <c r="G1632" s="302">
        <f t="shared" ref="G1632:L1635" si="863">+G1633</f>
        <v>1607831.5</v>
      </c>
      <c r="H1632" s="312">
        <f t="shared" si="863"/>
        <v>1542576.4</v>
      </c>
      <c r="I1632" s="312">
        <f t="shared" si="863"/>
        <v>1490996.9</v>
      </c>
      <c r="J1632" s="312">
        <f t="shared" si="863"/>
        <v>1863956.1</v>
      </c>
      <c r="K1632" s="312">
        <f t="shared" si="863"/>
        <v>1745152.7</v>
      </c>
      <c r="L1632" s="312">
        <f t="shared" si="863"/>
        <v>1745152.7</v>
      </c>
    </row>
    <row r="1633" spans="1:12">
      <c r="A1633" s="275"/>
      <c r="B1633" s="275"/>
      <c r="C1633" s="275"/>
      <c r="D1633" s="292"/>
      <c r="E1633" s="292"/>
      <c r="F1633" s="292" t="s">
        <v>1034</v>
      </c>
      <c r="G1633" s="302">
        <f t="shared" si="863"/>
        <v>1607831.5</v>
      </c>
      <c r="H1633" s="312">
        <f t="shared" si="863"/>
        <v>1542576.4</v>
      </c>
      <c r="I1633" s="312">
        <f t="shared" si="863"/>
        <v>1490996.9</v>
      </c>
      <c r="J1633" s="312">
        <f t="shared" si="863"/>
        <v>1863956.1</v>
      </c>
      <c r="K1633" s="312">
        <f t="shared" si="863"/>
        <v>1745152.7</v>
      </c>
      <c r="L1633" s="312">
        <f t="shared" si="863"/>
        <v>1745152.7</v>
      </c>
    </row>
    <row r="1634" spans="1:12">
      <c r="A1634" s="275"/>
      <c r="B1634" s="275"/>
      <c r="C1634" s="275"/>
      <c r="D1634" s="292"/>
      <c r="E1634" s="292"/>
      <c r="F1634" s="292" t="s">
        <v>1237</v>
      </c>
      <c r="G1634" s="302">
        <f t="shared" si="863"/>
        <v>1607831.5</v>
      </c>
      <c r="H1634" s="312">
        <f t="shared" si="863"/>
        <v>1542576.4</v>
      </c>
      <c r="I1634" s="312">
        <f t="shared" si="863"/>
        <v>1490996.9</v>
      </c>
      <c r="J1634" s="312">
        <f t="shared" si="863"/>
        <v>1863956.1</v>
      </c>
      <c r="K1634" s="312">
        <f t="shared" si="863"/>
        <v>1745152.7</v>
      </c>
      <c r="L1634" s="312">
        <f t="shared" si="863"/>
        <v>1745152.7</v>
      </c>
    </row>
    <row r="1635" spans="1:12">
      <c r="A1635" s="275"/>
      <c r="B1635" s="275"/>
      <c r="C1635" s="275"/>
      <c r="D1635" s="292"/>
      <c r="E1635" s="292"/>
      <c r="F1635" s="292" t="s">
        <v>1238</v>
      </c>
      <c r="G1635" s="302">
        <f t="shared" si="863"/>
        <v>1607831.5</v>
      </c>
      <c r="H1635" s="312">
        <f t="shared" si="863"/>
        <v>1542576.4</v>
      </c>
      <c r="I1635" s="312">
        <f t="shared" si="863"/>
        <v>1490996.9</v>
      </c>
      <c r="J1635" s="312">
        <f t="shared" si="863"/>
        <v>1863956.1</v>
      </c>
      <c r="K1635" s="312">
        <f t="shared" si="863"/>
        <v>1745152.7</v>
      </c>
      <c r="L1635" s="312">
        <f t="shared" si="863"/>
        <v>1745152.7</v>
      </c>
    </row>
    <row r="1636" spans="1:12">
      <c r="A1636" s="275"/>
      <c r="B1636" s="275"/>
      <c r="C1636" s="275"/>
      <c r="D1636" s="292"/>
      <c r="E1636" s="292"/>
      <c r="F1636" s="297" t="s">
        <v>1095</v>
      </c>
      <c r="G1636" s="302">
        <v>1607831.5</v>
      </c>
      <c r="H1636" s="376">
        <f>+'Հ3 Մաս 1'!G247</f>
        <v>1542576.4</v>
      </c>
      <c r="I1636" s="376">
        <f>+'Հ3 Մաս 1'!H247</f>
        <v>1490996.9</v>
      </c>
      <c r="J1636" s="376">
        <f>+'Հ3 Մաս 1'!P247</f>
        <v>1863956.1</v>
      </c>
      <c r="K1636" s="376">
        <f>+'Հ3 Մաս 1'!Q247</f>
        <v>1745152.7</v>
      </c>
      <c r="L1636" s="376">
        <f>+'Հ3 Մաս 1'!R247</f>
        <v>1745152.7</v>
      </c>
    </row>
    <row r="1637" spans="1:12">
      <c r="A1637" s="275" t="s">
        <v>1169</v>
      </c>
      <c r="B1637" s="275" t="s">
        <v>1140</v>
      </c>
      <c r="C1637" s="275" t="s">
        <v>1140</v>
      </c>
      <c r="D1637" s="292"/>
      <c r="E1637" s="292" t="s">
        <v>1047</v>
      </c>
      <c r="F1637" s="292" t="s">
        <v>1249</v>
      </c>
      <c r="G1637" s="302">
        <f t="shared" ref="G1637:I1637" si="864">+G1639+G1646</f>
        <v>1928085.76</v>
      </c>
      <c r="H1637" s="312">
        <f t="shared" si="864"/>
        <v>2108894</v>
      </c>
      <c r="I1637" s="312">
        <f t="shared" si="864"/>
        <v>2350501.9</v>
      </c>
      <c r="J1637" s="312">
        <f t="shared" ref="J1637:L1637" si="865">+J1639+J1646</f>
        <v>2434332.6</v>
      </c>
      <c r="K1637" s="312">
        <f t="shared" si="865"/>
        <v>2781382.1</v>
      </c>
      <c r="L1637" s="312">
        <f t="shared" si="865"/>
        <v>2781382.1</v>
      </c>
    </row>
    <row r="1638" spans="1:12">
      <c r="A1638" s="275"/>
      <c r="B1638" s="275"/>
      <c r="C1638" s="275"/>
      <c r="D1638" s="292"/>
      <c r="E1638" s="292"/>
      <c r="F1638" s="292" t="s">
        <v>73</v>
      </c>
      <c r="G1638" s="307"/>
      <c r="H1638" s="312"/>
      <c r="I1638" s="312"/>
      <c r="J1638" s="312"/>
      <c r="K1638" s="312"/>
      <c r="L1638" s="312"/>
    </row>
    <row r="1639" spans="1:12">
      <c r="A1639" s="275"/>
      <c r="B1639" s="275"/>
      <c r="C1639" s="275"/>
      <c r="D1639" s="292"/>
      <c r="E1639" s="292"/>
      <c r="F1639" s="323" t="s">
        <v>353</v>
      </c>
      <c r="G1639" s="309">
        <f t="shared" ref="G1639:I1639" si="866">+G1641</f>
        <v>1194681.5</v>
      </c>
      <c r="H1639" s="312">
        <f t="shared" si="866"/>
        <v>1311851</v>
      </c>
      <c r="I1639" s="312">
        <f t="shared" si="866"/>
        <v>1490996.9</v>
      </c>
      <c r="J1639" s="312">
        <f t="shared" ref="J1639:L1639" si="867">+J1641</f>
        <v>1574827.6</v>
      </c>
      <c r="K1639" s="312">
        <f t="shared" si="867"/>
        <v>1921877.1</v>
      </c>
      <c r="L1639" s="312">
        <f t="shared" si="867"/>
        <v>1921877.1</v>
      </c>
    </row>
    <row r="1640" spans="1:12" ht="25.5">
      <c r="A1640" s="275"/>
      <c r="B1640" s="275"/>
      <c r="C1640" s="275"/>
      <c r="D1640" s="292"/>
      <c r="E1640" s="292"/>
      <c r="F1640" s="292" t="s">
        <v>1032</v>
      </c>
      <c r="G1640" s="307"/>
      <c r="H1640" s="312"/>
      <c r="I1640" s="312"/>
      <c r="J1640" s="312"/>
      <c r="K1640" s="312"/>
      <c r="L1640" s="312"/>
    </row>
    <row r="1641" spans="1:12">
      <c r="A1641" s="275"/>
      <c r="B1641" s="275"/>
      <c r="C1641" s="275"/>
      <c r="D1641" s="292"/>
      <c r="E1641" s="292"/>
      <c r="F1641" s="292" t="s">
        <v>1033</v>
      </c>
      <c r="G1641" s="302">
        <f t="shared" ref="G1641:L1644" si="868">+G1642</f>
        <v>1194681.5</v>
      </c>
      <c r="H1641" s="312">
        <f t="shared" si="868"/>
        <v>1311851</v>
      </c>
      <c r="I1641" s="312">
        <f t="shared" si="868"/>
        <v>1490996.9</v>
      </c>
      <c r="J1641" s="312">
        <f t="shared" si="868"/>
        <v>1574827.6</v>
      </c>
      <c r="K1641" s="312">
        <f t="shared" si="868"/>
        <v>1921877.1</v>
      </c>
      <c r="L1641" s="312">
        <f t="shared" si="868"/>
        <v>1921877.1</v>
      </c>
    </row>
    <row r="1642" spans="1:12">
      <c r="A1642" s="275"/>
      <c r="B1642" s="275"/>
      <c r="C1642" s="275"/>
      <c r="D1642" s="292"/>
      <c r="E1642" s="292"/>
      <c r="F1642" s="292" t="s">
        <v>1034</v>
      </c>
      <c r="G1642" s="302">
        <f t="shared" si="868"/>
        <v>1194681.5</v>
      </c>
      <c r="H1642" s="312">
        <f t="shared" si="868"/>
        <v>1311851</v>
      </c>
      <c r="I1642" s="312">
        <f t="shared" si="868"/>
        <v>1490996.9</v>
      </c>
      <c r="J1642" s="312">
        <f t="shared" si="868"/>
        <v>1574827.6</v>
      </c>
      <c r="K1642" s="312">
        <f t="shared" si="868"/>
        <v>1921877.1</v>
      </c>
      <c r="L1642" s="312">
        <f t="shared" si="868"/>
        <v>1921877.1</v>
      </c>
    </row>
    <row r="1643" spans="1:12">
      <c r="A1643" s="275"/>
      <c r="B1643" s="275"/>
      <c r="C1643" s="275"/>
      <c r="D1643" s="292"/>
      <c r="E1643" s="292"/>
      <c r="F1643" s="292" t="s">
        <v>1237</v>
      </c>
      <c r="G1643" s="302">
        <f t="shared" si="868"/>
        <v>1194681.5</v>
      </c>
      <c r="H1643" s="312">
        <f t="shared" si="868"/>
        <v>1311851</v>
      </c>
      <c r="I1643" s="312">
        <f t="shared" si="868"/>
        <v>1490996.9</v>
      </c>
      <c r="J1643" s="312">
        <f t="shared" si="868"/>
        <v>1574827.6</v>
      </c>
      <c r="K1643" s="312">
        <f t="shared" si="868"/>
        <v>1921877.1</v>
      </c>
      <c r="L1643" s="312">
        <f t="shared" si="868"/>
        <v>1921877.1</v>
      </c>
    </row>
    <row r="1644" spans="1:12">
      <c r="A1644" s="275"/>
      <c r="B1644" s="275"/>
      <c r="C1644" s="275"/>
      <c r="D1644" s="292"/>
      <c r="E1644" s="292"/>
      <c r="F1644" s="292" t="s">
        <v>1238</v>
      </c>
      <c r="G1644" s="302">
        <f t="shared" si="868"/>
        <v>1194681.5</v>
      </c>
      <c r="H1644" s="312">
        <f t="shared" si="868"/>
        <v>1311851</v>
      </c>
      <c r="I1644" s="312">
        <f t="shared" si="868"/>
        <v>1490996.9</v>
      </c>
      <c r="J1644" s="312">
        <f t="shared" si="868"/>
        <v>1574827.6</v>
      </c>
      <c r="K1644" s="312">
        <f t="shared" si="868"/>
        <v>1921877.1</v>
      </c>
      <c r="L1644" s="312">
        <f t="shared" si="868"/>
        <v>1921877.1</v>
      </c>
    </row>
    <row r="1645" spans="1:12">
      <c r="A1645" s="275"/>
      <c r="B1645" s="275"/>
      <c r="C1645" s="275"/>
      <c r="D1645" s="292"/>
      <c r="E1645" s="292"/>
      <c r="F1645" s="297" t="s">
        <v>1095</v>
      </c>
      <c r="G1645" s="302">
        <v>1194681.5</v>
      </c>
      <c r="H1645" s="376">
        <f>+'Հ3 Մաս 1'!G249</f>
        <v>1311851</v>
      </c>
      <c r="I1645" s="376">
        <f>+'Հ3 Մաս 1'!H249</f>
        <v>1490996.9</v>
      </c>
      <c r="J1645" s="376">
        <f>+'Հ3 Մաս 1'!P249</f>
        <v>1574827.6</v>
      </c>
      <c r="K1645" s="376">
        <f>+'Հ3 Մաս 1'!Q249</f>
        <v>1921877.1</v>
      </c>
      <c r="L1645" s="376">
        <f>+'Հ3 Մաս 1'!R249</f>
        <v>1921877.1</v>
      </c>
    </row>
    <row r="1646" spans="1:12">
      <c r="A1646" s="275"/>
      <c r="B1646" s="275"/>
      <c r="C1646" s="275"/>
      <c r="D1646" s="292"/>
      <c r="E1646" s="292"/>
      <c r="F1646" s="328" t="s">
        <v>582</v>
      </c>
      <c r="G1646" s="309">
        <f t="shared" ref="G1646:I1646" si="869">+G1648</f>
        <v>733404.26</v>
      </c>
      <c r="H1646" s="312">
        <f t="shared" si="869"/>
        <v>797043</v>
      </c>
      <c r="I1646" s="312">
        <f t="shared" si="869"/>
        <v>859505</v>
      </c>
      <c r="J1646" s="312">
        <f t="shared" ref="J1646:L1646" si="870">+J1648</f>
        <v>859505</v>
      </c>
      <c r="K1646" s="312">
        <f t="shared" si="870"/>
        <v>859505</v>
      </c>
      <c r="L1646" s="312">
        <f t="shared" si="870"/>
        <v>859505</v>
      </c>
    </row>
    <row r="1647" spans="1:12" ht="25.5">
      <c r="A1647" s="275"/>
      <c r="B1647" s="275"/>
      <c r="C1647" s="275"/>
      <c r="D1647" s="292"/>
      <c r="E1647" s="292"/>
      <c r="F1647" s="292" t="s">
        <v>1032</v>
      </c>
      <c r="G1647" s="307"/>
      <c r="H1647" s="312"/>
      <c r="I1647" s="312"/>
      <c r="J1647" s="312"/>
      <c r="K1647" s="312"/>
      <c r="L1647" s="312"/>
    </row>
    <row r="1648" spans="1:12">
      <c r="A1648" s="275"/>
      <c r="B1648" s="275"/>
      <c r="C1648" s="275"/>
      <c r="D1648" s="292"/>
      <c r="E1648" s="292"/>
      <c r="F1648" s="292" t="s">
        <v>1033</v>
      </c>
      <c r="G1648" s="302">
        <f t="shared" ref="G1648:L1651" si="871">+G1649</f>
        <v>733404.26</v>
      </c>
      <c r="H1648" s="312">
        <f t="shared" si="871"/>
        <v>797043</v>
      </c>
      <c r="I1648" s="312">
        <f t="shared" si="871"/>
        <v>859505</v>
      </c>
      <c r="J1648" s="312">
        <f t="shared" si="871"/>
        <v>859505</v>
      </c>
      <c r="K1648" s="312">
        <f t="shared" si="871"/>
        <v>859505</v>
      </c>
      <c r="L1648" s="312">
        <f t="shared" si="871"/>
        <v>859505</v>
      </c>
    </row>
    <row r="1649" spans="1:12">
      <c r="A1649" s="275"/>
      <c r="B1649" s="275"/>
      <c r="C1649" s="275"/>
      <c r="D1649" s="292"/>
      <c r="E1649" s="292"/>
      <c r="F1649" s="292" t="s">
        <v>1034</v>
      </c>
      <c r="G1649" s="302">
        <f t="shared" si="871"/>
        <v>733404.26</v>
      </c>
      <c r="H1649" s="312">
        <f t="shared" si="871"/>
        <v>797043</v>
      </c>
      <c r="I1649" s="312">
        <f t="shared" si="871"/>
        <v>859505</v>
      </c>
      <c r="J1649" s="312">
        <f t="shared" si="871"/>
        <v>859505</v>
      </c>
      <c r="K1649" s="312">
        <f t="shared" si="871"/>
        <v>859505</v>
      </c>
      <c r="L1649" s="312">
        <f t="shared" si="871"/>
        <v>859505</v>
      </c>
    </row>
    <row r="1650" spans="1:12">
      <c r="A1650" s="275"/>
      <c r="B1650" s="275"/>
      <c r="C1650" s="275"/>
      <c r="D1650" s="292"/>
      <c r="E1650" s="292"/>
      <c r="F1650" s="292" t="s">
        <v>1237</v>
      </c>
      <c r="G1650" s="302">
        <f t="shared" si="871"/>
        <v>733404.26</v>
      </c>
      <c r="H1650" s="312">
        <f t="shared" si="871"/>
        <v>797043</v>
      </c>
      <c r="I1650" s="312">
        <f t="shared" si="871"/>
        <v>859505</v>
      </c>
      <c r="J1650" s="312">
        <f t="shared" si="871"/>
        <v>859505</v>
      </c>
      <c r="K1650" s="312">
        <f t="shared" si="871"/>
        <v>859505</v>
      </c>
      <c r="L1650" s="312">
        <f t="shared" si="871"/>
        <v>859505</v>
      </c>
    </row>
    <row r="1651" spans="1:12">
      <c r="A1651" s="275"/>
      <c r="B1651" s="275"/>
      <c r="C1651" s="275"/>
      <c r="D1651" s="292"/>
      <c r="E1651" s="292"/>
      <c r="F1651" s="292" t="s">
        <v>1238</v>
      </c>
      <c r="G1651" s="302">
        <f t="shared" si="871"/>
        <v>733404.26</v>
      </c>
      <c r="H1651" s="312">
        <f t="shared" si="871"/>
        <v>797043</v>
      </c>
      <c r="I1651" s="312">
        <f t="shared" si="871"/>
        <v>859505</v>
      </c>
      <c r="J1651" s="312">
        <f t="shared" si="871"/>
        <v>859505</v>
      </c>
      <c r="K1651" s="312">
        <f t="shared" si="871"/>
        <v>859505</v>
      </c>
      <c r="L1651" s="312">
        <f t="shared" si="871"/>
        <v>859505</v>
      </c>
    </row>
    <row r="1652" spans="1:12">
      <c r="A1652" s="275"/>
      <c r="B1652" s="275"/>
      <c r="C1652" s="275"/>
      <c r="D1652" s="292"/>
      <c r="E1652" s="292"/>
      <c r="F1652" s="297" t="s">
        <v>1095</v>
      </c>
      <c r="G1652" s="302">
        <v>733404.26</v>
      </c>
      <c r="H1652" s="376">
        <f>+'Հ3 Մաս 1'!G250</f>
        <v>797043</v>
      </c>
      <c r="I1652" s="376">
        <f>+'Հ3 Մաս 1'!H250</f>
        <v>859505</v>
      </c>
      <c r="J1652" s="376">
        <f>+'Հ3 Մաս 1'!P250</f>
        <v>859505</v>
      </c>
      <c r="K1652" s="376">
        <f>+'Հ3 Մաս 1'!Q250</f>
        <v>859505</v>
      </c>
      <c r="L1652" s="376">
        <f>+'Հ3 Մաս 1'!R250</f>
        <v>859505</v>
      </c>
    </row>
    <row r="1653" spans="1:12" ht="25.5">
      <c r="A1653" s="275" t="s">
        <v>1169</v>
      </c>
      <c r="B1653" s="275" t="s">
        <v>1170</v>
      </c>
      <c r="C1653" s="275" t="s">
        <v>1029</v>
      </c>
      <c r="D1653" s="292"/>
      <c r="E1653" s="292" t="s">
        <v>1250</v>
      </c>
      <c r="F1653" s="292" t="s">
        <v>1251</v>
      </c>
      <c r="G1653" s="302">
        <f t="shared" ref="G1653:I1653" si="872">+G1655</f>
        <v>126383.6</v>
      </c>
      <c r="H1653" s="312">
        <f t="shared" si="872"/>
        <v>126383.6</v>
      </c>
      <c r="I1653" s="312">
        <f t="shared" si="872"/>
        <v>126383.6</v>
      </c>
      <c r="J1653" s="312">
        <f t="shared" ref="J1653:L1653" si="873">+J1655</f>
        <v>126383.6</v>
      </c>
      <c r="K1653" s="312">
        <f t="shared" si="873"/>
        <v>165763.6</v>
      </c>
      <c r="L1653" s="312">
        <f t="shared" si="873"/>
        <v>169723</v>
      </c>
    </row>
    <row r="1654" spans="1:12">
      <c r="A1654" s="275"/>
      <c r="B1654" s="275"/>
      <c r="C1654" s="275"/>
      <c r="D1654" s="292"/>
      <c r="E1654" s="292"/>
      <c r="F1654" s="292" t="s">
        <v>73</v>
      </c>
      <c r="G1654" s="307"/>
      <c r="H1654" s="312"/>
      <c r="I1654" s="312"/>
      <c r="J1654" s="312"/>
      <c r="K1654" s="312"/>
      <c r="L1654" s="312"/>
    </row>
    <row r="1655" spans="1:12">
      <c r="A1655" s="275"/>
      <c r="B1655" s="275"/>
      <c r="C1655" s="275"/>
      <c r="D1655" s="292"/>
      <c r="E1655" s="292"/>
      <c r="F1655" s="323" t="s">
        <v>353</v>
      </c>
      <c r="G1655" s="309">
        <f t="shared" ref="G1655:I1655" si="874">+G1657</f>
        <v>126383.6</v>
      </c>
      <c r="H1655" s="312">
        <f t="shared" si="874"/>
        <v>126383.6</v>
      </c>
      <c r="I1655" s="312">
        <f t="shared" si="874"/>
        <v>126383.6</v>
      </c>
      <c r="J1655" s="312">
        <f t="shared" ref="J1655:L1655" si="875">+J1657</f>
        <v>126383.6</v>
      </c>
      <c r="K1655" s="312">
        <f t="shared" si="875"/>
        <v>165763.6</v>
      </c>
      <c r="L1655" s="312">
        <f t="shared" si="875"/>
        <v>169723</v>
      </c>
    </row>
    <row r="1656" spans="1:12" ht="25.5">
      <c r="A1656" s="275"/>
      <c r="B1656" s="275"/>
      <c r="C1656" s="275"/>
      <c r="D1656" s="292"/>
      <c r="E1656" s="292"/>
      <c r="F1656" s="292" t="s">
        <v>1032</v>
      </c>
      <c r="G1656" s="307"/>
      <c r="H1656" s="312"/>
      <c r="I1656" s="312"/>
      <c r="J1656" s="312"/>
      <c r="K1656" s="312"/>
      <c r="L1656" s="312"/>
    </row>
    <row r="1657" spans="1:12">
      <c r="A1657" s="275"/>
      <c r="B1657" s="275"/>
      <c r="C1657" s="275"/>
      <c r="D1657" s="292"/>
      <c r="E1657" s="292"/>
      <c r="F1657" s="292" t="s">
        <v>1033</v>
      </c>
      <c r="G1657" s="302">
        <f t="shared" ref="G1657:L1660" si="876">+G1658</f>
        <v>126383.6</v>
      </c>
      <c r="H1657" s="312">
        <f t="shared" si="876"/>
        <v>126383.6</v>
      </c>
      <c r="I1657" s="312">
        <f t="shared" si="876"/>
        <v>126383.6</v>
      </c>
      <c r="J1657" s="312">
        <f t="shared" si="876"/>
        <v>126383.6</v>
      </c>
      <c r="K1657" s="312">
        <f t="shared" si="876"/>
        <v>165763.6</v>
      </c>
      <c r="L1657" s="312">
        <f t="shared" si="876"/>
        <v>169723</v>
      </c>
    </row>
    <row r="1658" spans="1:12">
      <c r="A1658" s="275"/>
      <c r="B1658" s="275"/>
      <c r="C1658" s="275"/>
      <c r="D1658" s="292"/>
      <c r="E1658" s="292"/>
      <c r="F1658" s="292" t="s">
        <v>1034</v>
      </c>
      <c r="G1658" s="302">
        <f t="shared" si="876"/>
        <v>126383.6</v>
      </c>
      <c r="H1658" s="312">
        <f t="shared" si="876"/>
        <v>126383.6</v>
      </c>
      <c r="I1658" s="312">
        <f t="shared" si="876"/>
        <v>126383.6</v>
      </c>
      <c r="J1658" s="312">
        <f t="shared" si="876"/>
        <v>126383.6</v>
      </c>
      <c r="K1658" s="312">
        <f t="shared" si="876"/>
        <v>165763.6</v>
      </c>
      <c r="L1658" s="312">
        <f t="shared" si="876"/>
        <v>169723</v>
      </c>
    </row>
    <row r="1659" spans="1:12">
      <c r="A1659" s="275"/>
      <c r="B1659" s="275"/>
      <c r="C1659" s="275"/>
      <c r="D1659" s="292"/>
      <c r="E1659" s="292"/>
      <c r="F1659" s="292" t="s">
        <v>1035</v>
      </c>
      <c r="G1659" s="302">
        <f t="shared" si="876"/>
        <v>126383.6</v>
      </c>
      <c r="H1659" s="312">
        <f t="shared" si="876"/>
        <v>126383.6</v>
      </c>
      <c r="I1659" s="312">
        <f t="shared" si="876"/>
        <v>126383.6</v>
      </c>
      <c r="J1659" s="312">
        <f t="shared" si="876"/>
        <v>126383.6</v>
      </c>
      <c r="K1659" s="312">
        <f t="shared" si="876"/>
        <v>165763.6</v>
      </c>
      <c r="L1659" s="312">
        <f t="shared" si="876"/>
        <v>169723</v>
      </c>
    </row>
    <row r="1660" spans="1:12">
      <c r="A1660" s="275"/>
      <c r="B1660" s="275"/>
      <c r="C1660" s="275"/>
      <c r="D1660" s="292"/>
      <c r="E1660" s="292"/>
      <c r="F1660" s="292" t="s">
        <v>1036</v>
      </c>
      <c r="G1660" s="302">
        <f t="shared" si="876"/>
        <v>126383.6</v>
      </c>
      <c r="H1660" s="312">
        <f t="shared" si="876"/>
        <v>126383.6</v>
      </c>
      <c r="I1660" s="312">
        <f t="shared" si="876"/>
        <v>126383.6</v>
      </c>
      <c r="J1660" s="312">
        <f t="shared" si="876"/>
        <v>126383.6</v>
      </c>
      <c r="K1660" s="312">
        <f t="shared" si="876"/>
        <v>165763.6</v>
      </c>
      <c r="L1660" s="312">
        <f t="shared" si="876"/>
        <v>169723</v>
      </c>
    </row>
    <row r="1661" spans="1:12" ht="25.5">
      <c r="A1661" s="275"/>
      <c r="B1661" s="275"/>
      <c r="C1661" s="275"/>
      <c r="D1661" s="292"/>
      <c r="E1661" s="292"/>
      <c r="F1661" s="297" t="s">
        <v>1050</v>
      </c>
      <c r="G1661" s="302">
        <v>126383.6</v>
      </c>
      <c r="H1661" s="376">
        <f>+'Հ3 Մաս 1'!G251</f>
        <v>126383.6</v>
      </c>
      <c r="I1661" s="376">
        <f>+'Հ3 Մաս 1'!H251</f>
        <v>126383.6</v>
      </c>
      <c r="J1661" s="376">
        <f>+'Հ3 Մաս 1'!P251</f>
        <v>126383.6</v>
      </c>
      <c r="K1661" s="376">
        <f>+'Հ3 Մաս 1'!Q251</f>
        <v>165763.6</v>
      </c>
      <c r="L1661" s="376">
        <f>+'Հ3 Մաս 1'!R251</f>
        <v>169723</v>
      </c>
    </row>
    <row r="1662" spans="1:12">
      <c r="A1662" s="275" t="s">
        <v>1169</v>
      </c>
      <c r="B1662" s="275" t="s">
        <v>1170</v>
      </c>
      <c r="C1662" s="275" t="s">
        <v>1029</v>
      </c>
      <c r="D1662" s="292"/>
      <c r="E1662" s="292" t="s">
        <v>1252</v>
      </c>
      <c r="F1662" s="292" t="s">
        <v>1253</v>
      </c>
      <c r="G1662" s="302">
        <f t="shared" ref="G1662:I1662" si="877">+G1664</f>
        <v>57116</v>
      </c>
      <c r="H1662" s="312">
        <f t="shared" si="877"/>
        <v>71000</v>
      </c>
      <c r="I1662" s="312">
        <f t="shared" si="877"/>
        <v>71000</v>
      </c>
      <c r="J1662" s="312">
        <f t="shared" ref="J1662:L1662" si="878">+J1664</f>
        <v>76500</v>
      </c>
      <c r="K1662" s="312">
        <f t="shared" si="878"/>
        <v>82000</v>
      </c>
      <c r="L1662" s="312">
        <f t="shared" si="878"/>
        <v>82000</v>
      </c>
    </row>
    <row r="1663" spans="1:12">
      <c r="A1663" s="275"/>
      <c r="B1663" s="275"/>
      <c r="C1663" s="275"/>
      <c r="D1663" s="292"/>
      <c r="E1663" s="292"/>
      <c r="F1663" s="292" t="s">
        <v>73</v>
      </c>
      <c r="G1663" s="307"/>
      <c r="H1663" s="312"/>
      <c r="I1663" s="312"/>
      <c r="J1663" s="312"/>
      <c r="K1663" s="312"/>
      <c r="L1663" s="312"/>
    </row>
    <row r="1664" spans="1:12">
      <c r="A1664" s="275"/>
      <c r="B1664" s="275"/>
      <c r="C1664" s="275"/>
      <c r="D1664" s="292"/>
      <c r="E1664" s="292"/>
      <c r="F1664" s="323" t="s">
        <v>353</v>
      </c>
      <c r="G1664" s="309">
        <f t="shared" ref="G1664:I1664" si="879">+G1666</f>
        <v>57116</v>
      </c>
      <c r="H1664" s="312">
        <f t="shared" si="879"/>
        <v>71000</v>
      </c>
      <c r="I1664" s="312">
        <f t="shared" si="879"/>
        <v>71000</v>
      </c>
      <c r="J1664" s="312">
        <f t="shared" ref="J1664:L1664" si="880">+J1666</f>
        <v>76500</v>
      </c>
      <c r="K1664" s="312">
        <f t="shared" si="880"/>
        <v>82000</v>
      </c>
      <c r="L1664" s="312">
        <f t="shared" si="880"/>
        <v>82000</v>
      </c>
    </row>
    <row r="1665" spans="1:12" ht="25.5">
      <c r="A1665" s="275"/>
      <c r="B1665" s="275"/>
      <c r="C1665" s="275"/>
      <c r="D1665" s="292"/>
      <c r="E1665" s="292"/>
      <c r="F1665" s="292" t="s">
        <v>1032</v>
      </c>
      <c r="G1665" s="307"/>
      <c r="H1665" s="312"/>
      <c r="I1665" s="312"/>
      <c r="J1665" s="312"/>
      <c r="K1665" s="312"/>
      <c r="L1665" s="312"/>
    </row>
    <row r="1666" spans="1:12">
      <c r="A1666" s="275"/>
      <c r="B1666" s="275"/>
      <c r="C1666" s="275"/>
      <c r="D1666" s="292"/>
      <c r="E1666" s="292"/>
      <c r="F1666" s="292" t="s">
        <v>1033</v>
      </c>
      <c r="G1666" s="302">
        <f t="shared" ref="G1666:L1669" si="881">+G1667</f>
        <v>57116</v>
      </c>
      <c r="H1666" s="312">
        <f t="shared" si="881"/>
        <v>71000</v>
      </c>
      <c r="I1666" s="312">
        <f t="shared" si="881"/>
        <v>71000</v>
      </c>
      <c r="J1666" s="312">
        <f t="shared" si="881"/>
        <v>76500</v>
      </c>
      <c r="K1666" s="312">
        <f t="shared" si="881"/>
        <v>82000</v>
      </c>
      <c r="L1666" s="312">
        <f t="shared" si="881"/>
        <v>82000</v>
      </c>
    </row>
    <row r="1667" spans="1:12">
      <c r="A1667" s="275"/>
      <c r="B1667" s="275"/>
      <c r="C1667" s="275"/>
      <c r="D1667" s="292"/>
      <c r="E1667" s="292"/>
      <c r="F1667" s="292" t="s">
        <v>1034</v>
      </c>
      <c r="G1667" s="302">
        <f t="shared" si="881"/>
        <v>57116</v>
      </c>
      <c r="H1667" s="312">
        <f t="shared" si="881"/>
        <v>71000</v>
      </c>
      <c r="I1667" s="312">
        <f t="shared" si="881"/>
        <v>71000</v>
      </c>
      <c r="J1667" s="312">
        <f t="shared" si="881"/>
        <v>76500</v>
      </c>
      <c r="K1667" s="312">
        <f t="shared" si="881"/>
        <v>82000</v>
      </c>
      <c r="L1667" s="312">
        <f t="shared" si="881"/>
        <v>82000</v>
      </c>
    </row>
    <row r="1668" spans="1:12">
      <c r="A1668" s="275"/>
      <c r="B1668" s="275"/>
      <c r="C1668" s="275"/>
      <c r="D1668" s="292"/>
      <c r="E1668" s="292"/>
      <c r="F1668" s="292" t="s">
        <v>1035</v>
      </c>
      <c r="G1668" s="302">
        <f t="shared" si="881"/>
        <v>57116</v>
      </c>
      <c r="H1668" s="312">
        <f t="shared" si="881"/>
        <v>71000</v>
      </c>
      <c r="I1668" s="312">
        <f t="shared" si="881"/>
        <v>71000</v>
      </c>
      <c r="J1668" s="312">
        <f t="shared" si="881"/>
        <v>76500</v>
      </c>
      <c r="K1668" s="312">
        <f t="shared" si="881"/>
        <v>82000</v>
      </c>
      <c r="L1668" s="312">
        <f t="shared" si="881"/>
        <v>82000</v>
      </c>
    </row>
    <row r="1669" spans="1:12">
      <c r="A1669" s="275"/>
      <c r="B1669" s="275"/>
      <c r="C1669" s="275"/>
      <c r="D1669" s="292"/>
      <c r="E1669" s="292"/>
      <c r="F1669" s="292" t="s">
        <v>1036</v>
      </c>
      <c r="G1669" s="302">
        <f t="shared" si="881"/>
        <v>57116</v>
      </c>
      <c r="H1669" s="312">
        <f t="shared" si="881"/>
        <v>71000</v>
      </c>
      <c r="I1669" s="312">
        <f t="shared" si="881"/>
        <v>71000</v>
      </c>
      <c r="J1669" s="312">
        <f t="shared" si="881"/>
        <v>76500</v>
      </c>
      <c r="K1669" s="312">
        <f t="shared" si="881"/>
        <v>82000</v>
      </c>
      <c r="L1669" s="312">
        <f t="shared" si="881"/>
        <v>82000</v>
      </c>
    </row>
    <row r="1670" spans="1:12" ht="25.5">
      <c r="A1670" s="275"/>
      <c r="B1670" s="275"/>
      <c r="C1670" s="275"/>
      <c r="D1670" s="292"/>
      <c r="E1670" s="292"/>
      <c r="F1670" s="297" t="s">
        <v>1050</v>
      </c>
      <c r="G1670" s="302">
        <v>57116</v>
      </c>
      <c r="H1670" s="376">
        <f>+'Հ3 Մաս 1'!G252</f>
        <v>71000</v>
      </c>
      <c r="I1670" s="376">
        <f>+'Հ3 Մաս 1'!H252</f>
        <v>71000</v>
      </c>
      <c r="J1670" s="376">
        <f>+'Հ3 Մաս 1'!P252</f>
        <v>76500</v>
      </c>
      <c r="K1670" s="376">
        <f>+'Հ3 Մաս 1'!Q252</f>
        <v>82000</v>
      </c>
      <c r="L1670" s="376">
        <f>+'Հ3 Մաս 1'!R252</f>
        <v>82000</v>
      </c>
    </row>
    <row r="1671" spans="1:12" ht="25.5">
      <c r="A1671" s="275" t="s">
        <v>1169</v>
      </c>
      <c r="B1671" s="275" t="s">
        <v>1170</v>
      </c>
      <c r="C1671" s="275" t="s">
        <v>1029</v>
      </c>
      <c r="D1671" s="292"/>
      <c r="E1671" s="292" t="s">
        <v>1254</v>
      </c>
      <c r="F1671" s="292" t="s">
        <v>1255</v>
      </c>
      <c r="G1671" s="302">
        <f>+G1673</f>
        <v>1161041.6099999999</v>
      </c>
      <c r="H1671" s="312">
        <f>+H1673</f>
        <v>1231055.3</v>
      </c>
      <c r="I1671" s="312">
        <f t="shared" ref="I1671" si="882">+I1673</f>
        <v>487472.8</v>
      </c>
      <c r="J1671" s="330">
        <f>+'Հ3 Մաս 1'!P253</f>
        <v>1357722</v>
      </c>
      <c r="K1671" s="330">
        <f>+'Հ3 Մաս 1'!Q253</f>
        <v>1886644</v>
      </c>
      <c r="L1671" s="330">
        <f>+'Հ3 Մաս 1'!R253</f>
        <v>3632604</v>
      </c>
    </row>
    <row r="1672" spans="1:12">
      <c r="A1672" s="275"/>
      <c r="B1672" s="275"/>
      <c r="C1672" s="275"/>
      <c r="D1672" s="292"/>
      <c r="E1672" s="292"/>
      <c r="F1672" s="292" t="s">
        <v>73</v>
      </c>
      <c r="G1672" s="307"/>
      <c r="H1672" s="312"/>
      <c r="I1672" s="312"/>
      <c r="J1672" s="330">
        <v>1357722</v>
      </c>
      <c r="K1672" s="330">
        <v>1886644</v>
      </c>
      <c r="L1672" s="330">
        <v>3632604</v>
      </c>
    </row>
    <row r="1673" spans="1:12">
      <c r="A1673" s="275"/>
      <c r="B1673" s="275"/>
      <c r="C1673" s="275"/>
      <c r="D1673" s="292"/>
      <c r="E1673" s="292"/>
      <c r="F1673" s="323" t="s">
        <v>353</v>
      </c>
      <c r="G1673" s="309">
        <f t="shared" ref="G1673:I1673" si="883">+G1675</f>
        <v>1161041.6099999999</v>
      </c>
      <c r="H1673" s="312">
        <f t="shared" si="883"/>
        <v>1231055.3</v>
      </c>
      <c r="I1673" s="312">
        <f t="shared" si="883"/>
        <v>487472.8</v>
      </c>
      <c r="J1673" s="312">
        <f t="shared" ref="J1673:L1673" si="884">+J1675</f>
        <v>0</v>
      </c>
      <c r="K1673" s="312">
        <f t="shared" si="884"/>
        <v>0</v>
      </c>
      <c r="L1673" s="312">
        <f t="shared" si="884"/>
        <v>0</v>
      </c>
    </row>
    <row r="1674" spans="1:12" ht="25.5">
      <c r="A1674" s="275"/>
      <c r="B1674" s="275"/>
      <c r="C1674" s="275"/>
      <c r="D1674" s="292"/>
      <c r="E1674" s="292"/>
      <c r="F1674" s="292" t="s">
        <v>1032</v>
      </c>
      <c r="G1674" s="307"/>
      <c r="H1674" s="312"/>
      <c r="I1674" s="312"/>
      <c r="J1674" s="312"/>
      <c r="K1674" s="312"/>
      <c r="L1674" s="312"/>
    </row>
    <row r="1675" spans="1:12">
      <c r="A1675" s="275"/>
      <c r="B1675" s="275"/>
      <c r="C1675" s="275"/>
      <c r="D1675" s="292"/>
      <c r="E1675" s="292"/>
      <c r="F1675" s="292" t="s">
        <v>1033</v>
      </c>
      <c r="G1675" s="302">
        <f t="shared" ref="G1675:L1675" si="885">+G1676</f>
        <v>1161041.6099999999</v>
      </c>
      <c r="H1675" s="312">
        <f t="shared" si="885"/>
        <v>1231055.3</v>
      </c>
      <c r="I1675" s="312">
        <f t="shared" si="885"/>
        <v>487472.8</v>
      </c>
      <c r="J1675" s="312">
        <f t="shared" si="885"/>
        <v>0</v>
      </c>
      <c r="K1675" s="312">
        <f t="shared" si="885"/>
        <v>0</v>
      </c>
      <c r="L1675" s="312">
        <f t="shared" si="885"/>
        <v>0</v>
      </c>
    </row>
    <row r="1676" spans="1:12">
      <c r="A1676" s="275"/>
      <c r="B1676" s="275"/>
      <c r="C1676" s="275"/>
      <c r="D1676" s="292"/>
      <c r="E1676" s="292"/>
      <c r="F1676" s="292" t="s">
        <v>1034</v>
      </c>
      <c r="G1676" s="302">
        <f t="shared" ref="G1676:I1676" si="886">+G1677+G1680+G1683</f>
        <v>1161041.6099999999</v>
      </c>
      <c r="H1676" s="312">
        <f t="shared" si="886"/>
        <v>1231055.3</v>
      </c>
      <c r="I1676" s="312">
        <f t="shared" si="886"/>
        <v>487472.8</v>
      </c>
      <c r="J1676" s="312">
        <f t="shared" ref="J1676:L1676" si="887">+J1677+J1680+J1683</f>
        <v>0</v>
      </c>
      <c r="K1676" s="312">
        <f t="shared" si="887"/>
        <v>0</v>
      </c>
      <c r="L1676" s="312">
        <f t="shared" si="887"/>
        <v>0</v>
      </c>
    </row>
    <row r="1677" spans="1:12">
      <c r="A1677" s="275"/>
      <c r="B1677" s="275"/>
      <c r="C1677" s="275"/>
      <c r="D1677" s="292"/>
      <c r="E1677" s="292"/>
      <c r="F1677" s="292" t="s">
        <v>1040</v>
      </c>
      <c r="G1677" s="302">
        <f t="shared" ref="G1677:L1678" si="888">+G1678</f>
        <v>549595.48</v>
      </c>
      <c r="H1677" s="312">
        <f t="shared" si="888"/>
        <v>426293.8</v>
      </c>
      <c r="I1677" s="312">
        <f t="shared" si="888"/>
        <v>307263.5</v>
      </c>
      <c r="J1677" s="312">
        <f t="shared" si="888"/>
        <v>0</v>
      </c>
      <c r="K1677" s="312">
        <f t="shared" si="888"/>
        <v>0</v>
      </c>
      <c r="L1677" s="312">
        <f t="shared" si="888"/>
        <v>0</v>
      </c>
    </row>
    <row r="1678" spans="1:12">
      <c r="A1678" s="275"/>
      <c r="B1678" s="275"/>
      <c r="C1678" s="275"/>
      <c r="D1678" s="292"/>
      <c r="E1678" s="292"/>
      <c r="F1678" s="292" t="s">
        <v>1056</v>
      </c>
      <c r="G1678" s="302">
        <f t="shared" si="888"/>
        <v>549595.48</v>
      </c>
      <c r="H1678" s="312">
        <f t="shared" si="888"/>
        <v>426293.8</v>
      </c>
      <c r="I1678" s="312">
        <f t="shared" si="888"/>
        <v>307263.5</v>
      </c>
      <c r="J1678" s="312">
        <f t="shared" si="888"/>
        <v>0</v>
      </c>
      <c r="K1678" s="312">
        <f t="shared" si="888"/>
        <v>0</v>
      </c>
      <c r="L1678" s="312">
        <f t="shared" si="888"/>
        <v>0</v>
      </c>
    </row>
    <row r="1679" spans="1:12">
      <c r="A1679" s="275"/>
      <c r="B1679" s="275"/>
      <c r="C1679" s="275"/>
      <c r="D1679" s="292"/>
      <c r="E1679" s="292"/>
      <c r="F1679" s="343" t="s">
        <v>1057</v>
      </c>
      <c r="G1679" s="302">
        <v>549595.48</v>
      </c>
      <c r="H1679" s="376">
        <v>426293.8</v>
      </c>
      <c r="I1679" s="376">
        <v>307263.5</v>
      </c>
      <c r="J1679" s="374"/>
      <c r="K1679" s="374"/>
      <c r="L1679" s="374"/>
    </row>
    <row r="1680" spans="1:12">
      <c r="A1680" s="275"/>
      <c r="B1680" s="275"/>
      <c r="C1680" s="275"/>
      <c r="D1680" s="292"/>
      <c r="E1680" s="292"/>
      <c r="F1680" s="292" t="s">
        <v>1035</v>
      </c>
      <c r="G1680" s="302">
        <f t="shared" ref="G1680:L1681" si="889">+G1681</f>
        <v>564404.67000000004</v>
      </c>
      <c r="H1680" s="312">
        <f t="shared" si="889"/>
        <v>774381.4</v>
      </c>
      <c r="I1680" s="312">
        <f t="shared" si="889"/>
        <v>157520</v>
      </c>
      <c r="J1680" s="312">
        <f t="shared" si="889"/>
        <v>0</v>
      </c>
      <c r="K1680" s="312">
        <f t="shared" si="889"/>
        <v>0</v>
      </c>
      <c r="L1680" s="312">
        <f t="shared" si="889"/>
        <v>0</v>
      </c>
    </row>
    <row r="1681" spans="1:12">
      <c r="A1681" s="275"/>
      <c r="B1681" s="275"/>
      <c r="C1681" s="275"/>
      <c r="D1681" s="292"/>
      <c r="E1681" s="292"/>
      <c r="F1681" s="292" t="s">
        <v>1036</v>
      </c>
      <c r="G1681" s="302">
        <f t="shared" si="889"/>
        <v>564404.67000000004</v>
      </c>
      <c r="H1681" s="312">
        <f t="shared" si="889"/>
        <v>774381.4</v>
      </c>
      <c r="I1681" s="312">
        <f t="shared" si="889"/>
        <v>157520</v>
      </c>
      <c r="J1681" s="312">
        <f t="shared" si="889"/>
        <v>0</v>
      </c>
      <c r="K1681" s="312">
        <f t="shared" si="889"/>
        <v>0</v>
      </c>
      <c r="L1681" s="312">
        <f t="shared" si="889"/>
        <v>0</v>
      </c>
    </row>
    <row r="1682" spans="1:12">
      <c r="A1682" s="275"/>
      <c r="B1682" s="275"/>
      <c r="C1682" s="275"/>
      <c r="D1682" s="292"/>
      <c r="E1682" s="292"/>
      <c r="F1682" s="297" t="s">
        <v>1037</v>
      </c>
      <c r="G1682" s="302">
        <v>564404.67000000004</v>
      </c>
      <c r="H1682" s="376">
        <v>774381.4</v>
      </c>
      <c r="I1682" s="376">
        <v>157520</v>
      </c>
      <c r="J1682" s="374"/>
      <c r="K1682" s="374"/>
      <c r="L1682" s="374"/>
    </row>
    <row r="1683" spans="1:12">
      <c r="A1683" s="275"/>
      <c r="B1683" s="275"/>
      <c r="C1683" s="275"/>
      <c r="D1683" s="292"/>
      <c r="E1683" s="292"/>
      <c r="F1683" s="292" t="s">
        <v>1064</v>
      </c>
      <c r="G1683" s="302">
        <f t="shared" ref="G1683:L1684" si="890">+G1684</f>
        <v>47041.46</v>
      </c>
      <c r="H1683" s="312">
        <f t="shared" si="890"/>
        <v>30380.1</v>
      </c>
      <c r="I1683" s="312">
        <f t="shared" si="890"/>
        <v>22689.3</v>
      </c>
      <c r="J1683" s="312">
        <f t="shared" si="890"/>
        <v>0</v>
      </c>
      <c r="K1683" s="312">
        <f t="shared" si="890"/>
        <v>0</v>
      </c>
      <c r="L1683" s="312">
        <f t="shared" si="890"/>
        <v>0</v>
      </c>
    </row>
    <row r="1684" spans="1:12">
      <c r="A1684" s="275"/>
      <c r="B1684" s="275"/>
      <c r="C1684" s="275"/>
      <c r="D1684" s="292"/>
      <c r="E1684" s="292"/>
      <c r="F1684" s="292" t="s">
        <v>1065</v>
      </c>
      <c r="G1684" s="302">
        <f t="shared" si="890"/>
        <v>47041.46</v>
      </c>
      <c r="H1684" s="312">
        <f t="shared" si="890"/>
        <v>30380.1</v>
      </c>
      <c r="I1684" s="312">
        <f t="shared" si="890"/>
        <v>22689.3</v>
      </c>
      <c r="J1684" s="312">
        <f t="shared" si="890"/>
        <v>0</v>
      </c>
      <c r="K1684" s="312">
        <f t="shared" si="890"/>
        <v>0</v>
      </c>
      <c r="L1684" s="312">
        <f t="shared" si="890"/>
        <v>0</v>
      </c>
    </row>
    <row r="1685" spans="1:12">
      <c r="A1685" s="275"/>
      <c r="B1685" s="275"/>
      <c r="C1685" s="275"/>
      <c r="D1685" s="292"/>
      <c r="E1685" s="292"/>
      <c r="F1685" s="297" t="s">
        <v>1100</v>
      </c>
      <c r="G1685" s="302">
        <v>47041.46</v>
      </c>
      <c r="H1685" s="376">
        <v>30380.1</v>
      </c>
      <c r="I1685" s="376">
        <v>22689.3</v>
      </c>
      <c r="J1685" s="374"/>
      <c r="K1685" s="374"/>
      <c r="L1685" s="374"/>
    </row>
    <row r="1686" spans="1:12">
      <c r="A1686" s="275" t="s">
        <v>1169</v>
      </c>
      <c r="B1686" s="275" t="s">
        <v>1170</v>
      </c>
      <c r="C1686" s="275" t="s">
        <v>1029</v>
      </c>
      <c r="D1686" s="292"/>
      <c r="E1686" s="292" t="s">
        <v>1256</v>
      </c>
      <c r="F1686" s="292" t="s">
        <v>1257</v>
      </c>
      <c r="G1686" s="302" t="e">
        <f>+G1688</f>
        <v>#REF!</v>
      </c>
      <c r="H1686" s="312">
        <f>+H1688</f>
        <v>19438.7</v>
      </c>
      <c r="I1686" s="312">
        <f t="shared" ref="I1686:J1686" si="891">+I1688</f>
        <v>13814</v>
      </c>
      <c r="J1686" s="312">
        <f t="shared" si="891"/>
        <v>13814</v>
      </c>
      <c r="K1686" s="312">
        <f t="shared" ref="K1686:L1686" si="892">+K1688</f>
        <v>18740</v>
      </c>
      <c r="L1686" s="312">
        <f t="shared" si="892"/>
        <v>18740</v>
      </c>
    </row>
    <row r="1687" spans="1:12">
      <c r="A1687" s="275"/>
      <c r="B1687" s="275"/>
      <c r="C1687" s="275"/>
      <c r="D1687" s="292"/>
      <c r="E1687" s="292"/>
      <c r="F1687" s="292" t="s">
        <v>73</v>
      </c>
      <c r="G1687" s="307"/>
      <c r="H1687" s="312"/>
      <c r="I1687" s="312"/>
      <c r="J1687" s="312"/>
      <c r="K1687" s="312"/>
      <c r="L1687" s="312"/>
    </row>
    <row r="1688" spans="1:12">
      <c r="A1688" s="275"/>
      <c r="B1688" s="275"/>
      <c r="C1688" s="275"/>
      <c r="D1688" s="292"/>
      <c r="E1688" s="292"/>
      <c r="F1688" s="323" t="s">
        <v>353</v>
      </c>
      <c r="G1688" s="309" t="e">
        <f t="shared" ref="G1688:I1688" si="893">+G1690</f>
        <v>#REF!</v>
      </c>
      <c r="H1688" s="312">
        <f t="shared" si="893"/>
        <v>19438.7</v>
      </c>
      <c r="I1688" s="312">
        <f t="shared" si="893"/>
        <v>13814</v>
      </c>
      <c r="J1688" s="312">
        <f t="shared" ref="J1688:L1688" si="894">+J1690</f>
        <v>13814</v>
      </c>
      <c r="K1688" s="312">
        <f t="shared" si="894"/>
        <v>18740</v>
      </c>
      <c r="L1688" s="312">
        <f t="shared" si="894"/>
        <v>18740</v>
      </c>
    </row>
    <row r="1689" spans="1:12" ht="25.5">
      <c r="A1689" s="275"/>
      <c r="B1689" s="275"/>
      <c r="C1689" s="275"/>
      <c r="D1689" s="292"/>
      <c r="E1689" s="292"/>
      <c r="F1689" s="292" t="s">
        <v>1032</v>
      </c>
      <c r="G1689" s="307"/>
      <c r="H1689" s="312"/>
      <c r="I1689" s="312"/>
      <c r="J1689" s="312"/>
      <c r="K1689" s="312"/>
      <c r="L1689" s="312"/>
    </row>
    <row r="1690" spans="1:12">
      <c r="A1690" s="275"/>
      <c r="B1690" s="275"/>
      <c r="C1690" s="275"/>
      <c r="D1690" s="292"/>
      <c r="E1690" s="292"/>
      <c r="F1690" s="292" t="s">
        <v>1033</v>
      </c>
      <c r="G1690" s="302" t="e">
        <f t="shared" ref="G1690" si="895">+G1691</f>
        <v>#REF!</v>
      </c>
      <c r="H1690" s="312">
        <f>+H1691</f>
        <v>19438.7</v>
      </c>
      <c r="I1690" s="312">
        <f t="shared" ref="I1690:L1692" si="896">+I1691</f>
        <v>13814</v>
      </c>
      <c r="J1690" s="312">
        <f t="shared" si="896"/>
        <v>13814</v>
      </c>
      <c r="K1690" s="312">
        <f t="shared" si="896"/>
        <v>18740</v>
      </c>
      <c r="L1690" s="312">
        <f t="shared" si="896"/>
        <v>18740</v>
      </c>
    </row>
    <row r="1691" spans="1:12">
      <c r="A1691" s="275"/>
      <c r="B1691" s="275"/>
      <c r="C1691" s="275"/>
      <c r="D1691" s="292"/>
      <c r="E1691" s="292"/>
      <c r="F1691" s="292" t="s">
        <v>1034</v>
      </c>
      <c r="G1691" s="302" t="e">
        <f>+G1692+#REF!</f>
        <v>#REF!</v>
      </c>
      <c r="H1691" s="312">
        <f>+H1692</f>
        <v>19438.7</v>
      </c>
      <c r="I1691" s="312">
        <f t="shared" si="896"/>
        <v>13814</v>
      </c>
      <c r="J1691" s="312">
        <f t="shared" si="896"/>
        <v>13814</v>
      </c>
      <c r="K1691" s="312">
        <f t="shared" si="896"/>
        <v>18740</v>
      </c>
      <c r="L1691" s="312">
        <f t="shared" si="896"/>
        <v>18740</v>
      </c>
    </row>
    <row r="1692" spans="1:12">
      <c r="A1692" s="275"/>
      <c r="B1692" s="275"/>
      <c r="C1692" s="275"/>
      <c r="D1692" s="292"/>
      <c r="E1692" s="292"/>
      <c r="F1692" s="292" t="s">
        <v>1040</v>
      </c>
      <c r="G1692" s="302" t="e">
        <f>+G1693+#REF!</f>
        <v>#REF!</v>
      </c>
      <c r="H1692" s="312">
        <f>+H1693</f>
        <v>19438.7</v>
      </c>
      <c r="I1692" s="312">
        <f t="shared" si="896"/>
        <v>13814</v>
      </c>
      <c r="J1692" s="312">
        <f t="shared" si="896"/>
        <v>13814</v>
      </c>
      <c r="K1692" s="312">
        <f t="shared" si="896"/>
        <v>18740</v>
      </c>
      <c r="L1692" s="312">
        <f t="shared" si="896"/>
        <v>18740</v>
      </c>
    </row>
    <row r="1693" spans="1:12">
      <c r="A1693" s="275"/>
      <c r="B1693" s="275"/>
      <c r="C1693" s="275"/>
      <c r="D1693" s="292"/>
      <c r="E1693" s="292"/>
      <c r="F1693" s="292" t="s">
        <v>1056</v>
      </c>
      <c r="G1693" s="302">
        <f t="shared" ref="G1693:L1693" si="897">+G1694</f>
        <v>5733.75</v>
      </c>
      <c r="H1693" s="312">
        <f t="shared" si="897"/>
        <v>19438.7</v>
      </c>
      <c r="I1693" s="312">
        <f t="shared" si="897"/>
        <v>13814</v>
      </c>
      <c r="J1693" s="312">
        <f t="shared" si="897"/>
        <v>13814</v>
      </c>
      <c r="K1693" s="312">
        <f t="shared" si="897"/>
        <v>18740</v>
      </c>
      <c r="L1693" s="312">
        <f t="shared" si="897"/>
        <v>18740</v>
      </c>
    </row>
    <row r="1694" spans="1:12">
      <c r="A1694" s="275"/>
      <c r="B1694" s="275"/>
      <c r="C1694" s="275"/>
      <c r="D1694" s="292"/>
      <c r="E1694" s="292"/>
      <c r="F1694" s="311" t="s">
        <v>1057</v>
      </c>
      <c r="G1694" s="302">
        <v>5733.75</v>
      </c>
      <c r="H1694" s="376">
        <v>19438.7</v>
      </c>
      <c r="I1694" s="376">
        <f>+'Հ3 Մաս 1'!H254</f>
        <v>13814</v>
      </c>
      <c r="J1694" s="376">
        <f>+'Հ3 Մաս 1'!P254</f>
        <v>13814</v>
      </c>
      <c r="K1694" s="376">
        <f>+'Հ3 Մաս 1'!Q254</f>
        <v>18740</v>
      </c>
      <c r="L1694" s="376">
        <f>+'Հ3 Մաս 1'!R254</f>
        <v>18740</v>
      </c>
    </row>
    <row r="1695" spans="1:12" ht="25.5">
      <c r="A1695" s="275" t="s">
        <v>1169</v>
      </c>
      <c r="B1695" s="275" t="s">
        <v>1170</v>
      </c>
      <c r="C1695" s="275" t="s">
        <v>1029</v>
      </c>
      <c r="D1695" s="292"/>
      <c r="E1695" s="292" t="s">
        <v>1258</v>
      </c>
      <c r="F1695" s="292" t="s">
        <v>1259</v>
      </c>
      <c r="G1695" s="302">
        <f t="shared" ref="G1695:I1695" si="898">+G1697</f>
        <v>858636.9</v>
      </c>
      <c r="H1695" s="312">
        <f t="shared" si="898"/>
        <v>946627.7</v>
      </c>
      <c r="I1695" s="312">
        <f t="shared" si="898"/>
        <v>946627.7</v>
      </c>
      <c r="J1695" s="312">
        <f t="shared" ref="J1695:L1695" si="899">+J1697</f>
        <v>946627.7</v>
      </c>
      <c r="K1695" s="312">
        <f t="shared" si="899"/>
        <v>946627.7</v>
      </c>
      <c r="L1695" s="312">
        <f t="shared" si="899"/>
        <v>946627.7</v>
      </c>
    </row>
    <row r="1696" spans="1:12">
      <c r="A1696" s="275"/>
      <c r="B1696" s="275"/>
      <c r="C1696" s="275"/>
      <c r="D1696" s="292"/>
      <c r="E1696" s="292"/>
      <c r="F1696" s="292" t="s">
        <v>73</v>
      </c>
      <c r="G1696" s="307"/>
      <c r="H1696" s="312"/>
      <c r="I1696" s="312"/>
      <c r="J1696" s="312"/>
      <c r="K1696" s="312"/>
      <c r="L1696" s="312"/>
    </row>
    <row r="1697" spans="1:12">
      <c r="A1697" s="275"/>
      <c r="B1697" s="275"/>
      <c r="C1697" s="275"/>
      <c r="D1697" s="292"/>
      <c r="E1697" s="292"/>
      <c r="F1697" s="323" t="s">
        <v>353</v>
      </c>
      <c r="G1697" s="309">
        <f t="shared" ref="G1697:I1697" si="900">+G1699</f>
        <v>858636.9</v>
      </c>
      <c r="H1697" s="312">
        <f t="shared" si="900"/>
        <v>946627.7</v>
      </c>
      <c r="I1697" s="312">
        <f t="shared" si="900"/>
        <v>946627.7</v>
      </c>
      <c r="J1697" s="312">
        <f t="shared" ref="J1697:L1697" si="901">+J1699</f>
        <v>946627.7</v>
      </c>
      <c r="K1697" s="312">
        <f t="shared" si="901"/>
        <v>946627.7</v>
      </c>
      <c r="L1697" s="312">
        <f t="shared" si="901"/>
        <v>946627.7</v>
      </c>
    </row>
    <row r="1698" spans="1:12" ht="25.5">
      <c r="A1698" s="275"/>
      <c r="B1698" s="275"/>
      <c r="C1698" s="275"/>
      <c r="D1698" s="292"/>
      <c r="E1698" s="292"/>
      <c r="F1698" s="292" t="s">
        <v>1032</v>
      </c>
      <c r="G1698" s="307"/>
      <c r="H1698" s="312"/>
      <c r="I1698" s="312"/>
      <c r="J1698" s="312"/>
      <c r="K1698" s="312"/>
      <c r="L1698" s="312"/>
    </row>
    <row r="1699" spans="1:12">
      <c r="A1699" s="275"/>
      <c r="B1699" s="275"/>
      <c r="C1699" s="275"/>
      <c r="D1699" s="292"/>
      <c r="E1699" s="292"/>
      <c r="F1699" s="292" t="s">
        <v>1033</v>
      </c>
      <c r="G1699" s="302">
        <f t="shared" ref="G1699:L1702" si="902">+G1700</f>
        <v>858636.9</v>
      </c>
      <c r="H1699" s="312">
        <f t="shared" si="902"/>
        <v>946627.7</v>
      </c>
      <c r="I1699" s="312">
        <f t="shared" si="902"/>
        <v>946627.7</v>
      </c>
      <c r="J1699" s="312">
        <f t="shared" si="902"/>
        <v>946627.7</v>
      </c>
      <c r="K1699" s="312">
        <f t="shared" si="902"/>
        <v>946627.7</v>
      </c>
      <c r="L1699" s="312">
        <f t="shared" si="902"/>
        <v>946627.7</v>
      </c>
    </row>
    <row r="1700" spans="1:12">
      <c r="A1700" s="275"/>
      <c r="B1700" s="275"/>
      <c r="C1700" s="275"/>
      <c r="D1700" s="292"/>
      <c r="E1700" s="292"/>
      <c r="F1700" s="292" t="s">
        <v>1034</v>
      </c>
      <c r="G1700" s="302">
        <f t="shared" si="902"/>
        <v>858636.9</v>
      </c>
      <c r="H1700" s="312">
        <f t="shared" si="902"/>
        <v>946627.7</v>
      </c>
      <c r="I1700" s="312">
        <f t="shared" si="902"/>
        <v>946627.7</v>
      </c>
      <c r="J1700" s="312">
        <f t="shared" si="902"/>
        <v>946627.7</v>
      </c>
      <c r="K1700" s="312">
        <f t="shared" si="902"/>
        <v>946627.7</v>
      </c>
      <c r="L1700" s="312">
        <f t="shared" si="902"/>
        <v>946627.7</v>
      </c>
    </row>
    <row r="1701" spans="1:12">
      <c r="A1701" s="275"/>
      <c r="B1701" s="275"/>
      <c r="C1701" s="275"/>
      <c r="D1701" s="292"/>
      <c r="E1701" s="292"/>
      <c r="F1701" s="292" t="s">
        <v>1035</v>
      </c>
      <c r="G1701" s="302">
        <f t="shared" si="902"/>
        <v>858636.9</v>
      </c>
      <c r="H1701" s="312">
        <f t="shared" si="902"/>
        <v>946627.7</v>
      </c>
      <c r="I1701" s="312">
        <f t="shared" si="902"/>
        <v>946627.7</v>
      </c>
      <c r="J1701" s="312">
        <f t="shared" si="902"/>
        <v>946627.7</v>
      </c>
      <c r="K1701" s="312">
        <f t="shared" si="902"/>
        <v>946627.7</v>
      </c>
      <c r="L1701" s="312">
        <f t="shared" si="902"/>
        <v>946627.7</v>
      </c>
    </row>
    <row r="1702" spans="1:12">
      <c r="A1702" s="275"/>
      <c r="B1702" s="275"/>
      <c r="C1702" s="275"/>
      <c r="D1702" s="292"/>
      <c r="E1702" s="292"/>
      <c r="F1702" s="292" t="s">
        <v>1036</v>
      </c>
      <c r="G1702" s="302">
        <f t="shared" si="902"/>
        <v>858636.9</v>
      </c>
      <c r="H1702" s="312">
        <f t="shared" si="902"/>
        <v>946627.7</v>
      </c>
      <c r="I1702" s="312">
        <f t="shared" si="902"/>
        <v>946627.7</v>
      </c>
      <c r="J1702" s="312">
        <f t="shared" si="902"/>
        <v>946627.7</v>
      </c>
      <c r="K1702" s="312">
        <f t="shared" si="902"/>
        <v>946627.7</v>
      </c>
      <c r="L1702" s="312">
        <f t="shared" si="902"/>
        <v>946627.7</v>
      </c>
    </row>
    <row r="1703" spans="1:12">
      <c r="A1703" s="275"/>
      <c r="B1703" s="275"/>
      <c r="C1703" s="275"/>
      <c r="D1703" s="292"/>
      <c r="E1703" s="292"/>
      <c r="F1703" s="297" t="s">
        <v>1037</v>
      </c>
      <c r="G1703" s="302">
        <v>858636.9</v>
      </c>
      <c r="H1703" s="376">
        <f>+'Հ3 Մաս 1'!G255</f>
        <v>946627.7</v>
      </c>
      <c r="I1703" s="376">
        <f>+'Հ3 Մաս 1'!H255</f>
        <v>946627.7</v>
      </c>
      <c r="J1703" s="376">
        <f>+'Հ3 Մաս 1'!P255</f>
        <v>946627.7</v>
      </c>
      <c r="K1703" s="376">
        <f>+'Հ3 Մաս 1'!Q255</f>
        <v>946627.7</v>
      </c>
      <c r="L1703" s="376">
        <f>+'Հ3 Մաս 1'!R255</f>
        <v>946627.7</v>
      </c>
    </row>
    <row r="1704" spans="1:12">
      <c r="A1704" s="275" t="s">
        <v>1169</v>
      </c>
      <c r="B1704" s="275" t="s">
        <v>1170</v>
      </c>
      <c r="C1704" s="275" t="s">
        <v>1029</v>
      </c>
      <c r="D1704" s="292"/>
      <c r="E1704" s="292" t="s">
        <v>1260</v>
      </c>
      <c r="F1704" s="292" t="s">
        <v>1261</v>
      </c>
      <c r="G1704" s="302">
        <f t="shared" ref="G1704:I1704" si="903">+G1706</f>
        <v>669796.1</v>
      </c>
      <c r="H1704" s="312">
        <f t="shared" si="903"/>
        <v>700387.4</v>
      </c>
      <c r="I1704" s="312">
        <f t="shared" si="903"/>
        <v>672163.4</v>
      </c>
      <c r="J1704" s="312">
        <f t="shared" ref="J1704:L1704" si="904">+J1706</f>
        <v>672163.4</v>
      </c>
      <c r="K1704" s="312">
        <f t="shared" si="904"/>
        <v>693138</v>
      </c>
      <c r="L1704" s="312">
        <f t="shared" si="904"/>
        <v>693138</v>
      </c>
    </row>
    <row r="1705" spans="1:12">
      <c r="A1705" s="275"/>
      <c r="B1705" s="275"/>
      <c r="C1705" s="275"/>
      <c r="D1705" s="292"/>
      <c r="E1705" s="292"/>
      <c r="F1705" s="292" t="s">
        <v>73</v>
      </c>
      <c r="G1705" s="307"/>
      <c r="H1705" s="312"/>
      <c r="I1705" s="312"/>
      <c r="J1705" s="312"/>
      <c r="K1705" s="312"/>
      <c r="L1705" s="312"/>
    </row>
    <row r="1706" spans="1:12">
      <c r="A1706" s="275"/>
      <c r="B1706" s="275"/>
      <c r="C1706" s="275"/>
      <c r="D1706" s="292"/>
      <c r="E1706" s="292"/>
      <c r="F1706" s="323" t="s">
        <v>353</v>
      </c>
      <c r="G1706" s="309">
        <f t="shared" ref="G1706:I1706" si="905">+G1708</f>
        <v>669796.1</v>
      </c>
      <c r="H1706" s="312">
        <f t="shared" si="905"/>
        <v>700387.4</v>
      </c>
      <c r="I1706" s="312">
        <f t="shared" si="905"/>
        <v>672163.4</v>
      </c>
      <c r="J1706" s="312">
        <f t="shared" ref="J1706:L1706" si="906">+J1708</f>
        <v>672163.4</v>
      </c>
      <c r="K1706" s="312">
        <f t="shared" si="906"/>
        <v>693138</v>
      </c>
      <c r="L1706" s="312">
        <f t="shared" si="906"/>
        <v>693138</v>
      </c>
    </row>
    <row r="1707" spans="1:12" ht="25.5">
      <c r="A1707" s="275"/>
      <c r="B1707" s="275"/>
      <c r="C1707" s="275"/>
      <c r="D1707" s="292"/>
      <c r="E1707" s="292"/>
      <c r="F1707" s="292" t="s">
        <v>1032</v>
      </c>
      <c r="G1707" s="307"/>
      <c r="H1707" s="312"/>
      <c r="I1707" s="312"/>
      <c r="J1707" s="312"/>
      <c r="K1707" s="312"/>
      <c r="L1707" s="312"/>
    </row>
    <row r="1708" spans="1:12">
      <c r="A1708" s="275"/>
      <c r="B1708" s="275"/>
      <c r="C1708" s="275"/>
      <c r="D1708" s="292"/>
      <c r="E1708" s="292"/>
      <c r="F1708" s="292" t="s">
        <v>1033</v>
      </c>
      <c r="G1708" s="302">
        <f t="shared" ref="G1708:L1711" si="907">+G1709</f>
        <v>669796.1</v>
      </c>
      <c r="H1708" s="312">
        <f t="shared" si="907"/>
        <v>700387.4</v>
      </c>
      <c r="I1708" s="312">
        <f t="shared" si="907"/>
        <v>672163.4</v>
      </c>
      <c r="J1708" s="312">
        <f t="shared" si="907"/>
        <v>672163.4</v>
      </c>
      <c r="K1708" s="312">
        <f t="shared" si="907"/>
        <v>693138</v>
      </c>
      <c r="L1708" s="312">
        <f t="shared" si="907"/>
        <v>693138</v>
      </c>
    </row>
    <row r="1709" spans="1:12">
      <c r="A1709" s="275"/>
      <c r="B1709" s="275"/>
      <c r="C1709" s="275"/>
      <c r="D1709" s="292"/>
      <c r="E1709" s="292"/>
      <c r="F1709" s="292" t="s">
        <v>1034</v>
      </c>
      <c r="G1709" s="302">
        <f t="shared" si="907"/>
        <v>669796.1</v>
      </c>
      <c r="H1709" s="312">
        <f t="shared" si="907"/>
        <v>700387.4</v>
      </c>
      <c r="I1709" s="312">
        <f t="shared" si="907"/>
        <v>672163.4</v>
      </c>
      <c r="J1709" s="312">
        <f t="shared" si="907"/>
        <v>672163.4</v>
      </c>
      <c r="K1709" s="312">
        <f t="shared" si="907"/>
        <v>693138</v>
      </c>
      <c r="L1709" s="312">
        <f t="shared" si="907"/>
        <v>693138</v>
      </c>
    </row>
    <row r="1710" spans="1:12">
      <c r="A1710" s="275"/>
      <c r="B1710" s="275"/>
      <c r="C1710" s="275"/>
      <c r="D1710" s="292"/>
      <c r="E1710" s="292"/>
      <c r="F1710" s="292" t="s">
        <v>1035</v>
      </c>
      <c r="G1710" s="302">
        <f t="shared" si="907"/>
        <v>669796.1</v>
      </c>
      <c r="H1710" s="312">
        <f t="shared" si="907"/>
        <v>700387.4</v>
      </c>
      <c r="I1710" s="312">
        <f t="shared" si="907"/>
        <v>672163.4</v>
      </c>
      <c r="J1710" s="312">
        <f t="shared" si="907"/>
        <v>672163.4</v>
      </c>
      <c r="K1710" s="312">
        <f t="shared" si="907"/>
        <v>693138</v>
      </c>
      <c r="L1710" s="312">
        <f t="shared" si="907"/>
        <v>693138</v>
      </c>
    </row>
    <row r="1711" spans="1:12">
      <c r="A1711" s="275"/>
      <c r="B1711" s="275"/>
      <c r="C1711" s="275"/>
      <c r="D1711" s="292"/>
      <c r="E1711" s="292"/>
      <c r="F1711" s="292" t="s">
        <v>1036</v>
      </c>
      <c r="G1711" s="302">
        <f t="shared" si="907"/>
        <v>669796.1</v>
      </c>
      <c r="H1711" s="312">
        <f t="shared" si="907"/>
        <v>700387.4</v>
      </c>
      <c r="I1711" s="312">
        <f t="shared" si="907"/>
        <v>672163.4</v>
      </c>
      <c r="J1711" s="312">
        <f t="shared" si="907"/>
        <v>672163.4</v>
      </c>
      <c r="K1711" s="312">
        <f t="shared" si="907"/>
        <v>693138</v>
      </c>
      <c r="L1711" s="312">
        <f t="shared" si="907"/>
        <v>693138</v>
      </c>
    </row>
    <row r="1712" spans="1:12" ht="25.5">
      <c r="A1712" s="275"/>
      <c r="B1712" s="275"/>
      <c r="C1712" s="275"/>
      <c r="D1712" s="292"/>
      <c r="E1712" s="292"/>
      <c r="F1712" s="297" t="s">
        <v>1050</v>
      </c>
      <c r="G1712" s="302">
        <v>669796.1</v>
      </c>
      <c r="H1712" s="376">
        <f>+'Հ3 Մաս 1'!G256</f>
        <v>700387.4</v>
      </c>
      <c r="I1712" s="376">
        <f>+'Հ3 Մաս 1'!H256</f>
        <v>672163.4</v>
      </c>
      <c r="J1712" s="376">
        <f>+'Հ3 Մաս 1'!P256</f>
        <v>672163.4</v>
      </c>
      <c r="K1712" s="376">
        <f>+'Հ3 Մաս 1'!Q256</f>
        <v>693138</v>
      </c>
      <c r="L1712" s="376">
        <f>+'Հ3 Մաս 1'!R256</f>
        <v>693138</v>
      </c>
    </row>
    <row r="1713" spans="1:12">
      <c r="A1713" s="275" t="s">
        <v>1169</v>
      </c>
      <c r="B1713" s="275" t="s">
        <v>1140</v>
      </c>
      <c r="C1713" s="275" t="s">
        <v>1029</v>
      </c>
      <c r="D1713" s="292"/>
      <c r="E1713" s="292" t="s">
        <v>1048</v>
      </c>
      <c r="F1713" s="307" t="s">
        <v>1262</v>
      </c>
      <c r="G1713" s="302">
        <f t="shared" ref="G1713:I1713" si="908">+G1715</f>
        <v>116713.1</v>
      </c>
      <c r="H1713" s="312">
        <f t="shared" si="908"/>
        <v>204359.2</v>
      </c>
      <c r="I1713" s="312">
        <f t="shared" si="908"/>
        <v>199734</v>
      </c>
      <c r="J1713" s="312">
        <f t="shared" ref="J1713:L1713" si="909">+J1715</f>
        <v>199734</v>
      </c>
      <c r="K1713" s="312">
        <f t="shared" si="909"/>
        <v>199734</v>
      </c>
      <c r="L1713" s="312">
        <f t="shared" si="909"/>
        <v>199734</v>
      </c>
    </row>
    <row r="1714" spans="1:12">
      <c r="A1714" s="275"/>
      <c r="B1714" s="275"/>
      <c r="C1714" s="275"/>
      <c r="D1714" s="292"/>
      <c r="E1714" s="292"/>
      <c r="F1714" s="292" t="s">
        <v>73</v>
      </c>
      <c r="G1714" s="307"/>
      <c r="H1714" s="312"/>
      <c r="I1714" s="312"/>
      <c r="J1714" s="312"/>
      <c r="K1714" s="312"/>
      <c r="L1714" s="312"/>
    </row>
    <row r="1715" spans="1:12">
      <c r="A1715" s="275"/>
      <c r="B1715" s="275"/>
      <c r="C1715" s="275"/>
      <c r="D1715" s="292"/>
      <c r="E1715" s="292"/>
      <c r="F1715" s="323" t="s">
        <v>353</v>
      </c>
      <c r="G1715" s="309">
        <f t="shared" ref="G1715:I1715" si="910">+G1717</f>
        <v>116713.1</v>
      </c>
      <c r="H1715" s="312">
        <f t="shared" si="910"/>
        <v>204359.2</v>
      </c>
      <c r="I1715" s="312">
        <f t="shared" si="910"/>
        <v>199734</v>
      </c>
      <c r="J1715" s="312">
        <f t="shared" ref="J1715:L1715" si="911">+J1717</f>
        <v>199734</v>
      </c>
      <c r="K1715" s="312">
        <f t="shared" si="911"/>
        <v>199734</v>
      </c>
      <c r="L1715" s="312">
        <f t="shared" si="911"/>
        <v>199734</v>
      </c>
    </row>
    <row r="1716" spans="1:12" ht="25.5">
      <c r="A1716" s="275"/>
      <c r="B1716" s="275"/>
      <c r="C1716" s="275"/>
      <c r="D1716" s="292"/>
      <c r="E1716" s="292"/>
      <c r="F1716" s="292" t="s">
        <v>1032</v>
      </c>
      <c r="G1716" s="307"/>
      <c r="H1716" s="312"/>
      <c r="I1716" s="312"/>
      <c r="J1716" s="312"/>
      <c r="K1716" s="312"/>
      <c r="L1716" s="312"/>
    </row>
    <row r="1717" spans="1:12">
      <c r="A1717" s="275"/>
      <c r="B1717" s="275"/>
      <c r="C1717" s="275"/>
      <c r="D1717" s="292"/>
      <c r="E1717" s="292"/>
      <c r="F1717" s="292" t="s">
        <v>1033</v>
      </c>
      <c r="G1717" s="302">
        <f t="shared" ref="G1717:L1720" si="912">+G1718</f>
        <v>116713.1</v>
      </c>
      <c r="H1717" s="312">
        <f t="shared" si="912"/>
        <v>204359.2</v>
      </c>
      <c r="I1717" s="312">
        <f t="shared" si="912"/>
        <v>199734</v>
      </c>
      <c r="J1717" s="312">
        <f t="shared" si="912"/>
        <v>199734</v>
      </c>
      <c r="K1717" s="312">
        <f t="shared" si="912"/>
        <v>199734</v>
      </c>
      <c r="L1717" s="312">
        <f t="shared" si="912"/>
        <v>199734</v>
      </c>
    </row>
    <row r="1718" spans="1:12">
      <c r="A1718" s="275"/>
      <c r="B1718" s="275"/>
      <c r="C1718" s="275"/>
      <c r="D1718" s="292"/>
      <c r="E1718" s="292"/>
      <c r="F1718" s="292" t="s">
        <v>1034</v>
      </c>
      <c r="G1718" s="302">
        <f t="shared" si="912"/>
        <v>116713.1</v>
      </c>
      <c r="H1718" s="312">
        <f t="shared" si="912"/>
        <v>204359.2</v>
      </c>
      <c r="I1718" s="312">
        <f t="shared" si="912"/>
        <v>199734</v>
      </c>
      <c r="J1718" s="312">
        <f t="shared" si="912"/>
        <v>199734</v>
      </c>
      <c r="K1718" s="312">
        <f t="shared" si="912"/>
        <v>199734</v>
      </c>
      <c r="L1718" s="312">
        <f t="shared" si="912"/>
        <v>199734</v>
      </c>
    </row>
    <row r="1719" spans="1:12">
      <c r="A1719" s="275"/>
      <c r="B1719" s="275"/>
      <c r="C1719" s="275"/>
      <c r="D1719" s="292"/>
      <c r="E1719" s="292"/>
      <c r="F1719" s="292" t="s">
        <v>1035</v>
      </c>
      <c r="G1719" s="302">
        <f t="shared" si="912"/>
        <v>116713.1</v>
      </c>
      <c r="H1719" s="312">
        <f t="shared" si="912"/>
        <v>204359.2</v>
      </c>
      <c r="I1719" s="312">
        <f t="shared" si="912"/>
        <v>199734</v>
      </c>
      <c r="J1719" s="312">
        <f t="shared" si="912"/>
        <v>199734</v>
      </c>
      <c r="K1719" s="312">
        <f t="shared" si="912"/>
        <v>199734</v>
      </c>
      <c r="L1719" s="312">
        <f t="shared" si="912"/>
        <v>199734</v>
      </c>
    </row>
    <row r="1720" spans="1:12">
      <c r="A1720" s="275"/>
      <c r="B1720" s="275"/>
      <c r="C1720" s="275"/>
      <c r="D1720" s="292"/>
      <c r="E1720" s="292"/>
      <c r="F1720" s="292" t="s">
        <v>1036</v>
      </c>
      <c r="G1720" s="302">
        <f t="shared" si="912"/>
        <v>116713.1</v>
      </c>
      <c r="H1720" s="312">
        <f t="shared" si="912"/>
        <v>204359.2</v>
      </c>
      <c r="I1720" s="312">
        <f t="shared" si="912"/>
        <v>199734</v>
      </c>
      <c r="J1720" s="312">
        <f t="shared" si="912"/>
        <v>199734</v>
      </c>
      <c r="K1720" s="312">
        <f t="shared" si="912"/>
        <v>199734</v>
      </c>
      <c r="L1720" s="312">
        <f t="shared" si="912"/>
        <v>199734</v>
      </c>
    </row>
    <row r="1721" spans="1:12" ht="25.5">
      <c r="A1721" s="275"/>
      <c r="B1721" s="275"/>
      <c r="C1721" s="275"/>
      <c r="D1721" s="292"/>
      <c r="E1721" s="292"/>
      <c r="F1721" s="297" t="s">
        <v>1050</v>
      </c>
      <c r="G1721" s="302">
        <v>116713.1</v>
      </c>
      <c r="H1721" s="376">
        <f>+'Հ3 Մաս 1'!G257</f>
        <v>204359.2</v>
      </c>
      <c r="I1721" s="376">
        <f>+'Հ3 Մաս 1'!H257</f>
        <v>199734</v>
      </c>
      <c r="J1721" s="376">
        <f>+'Հ3 Մաս 1'!P257</f>
        <v>199734</v>
      </c>
      <c r="K1721" s="376">
        <f>+'Հ3 Մաս 1'!Q257</f>
        <v>199734</v>
      </c>
      <c r="L1721" s="376">
        <f>+'Հ3 Մաս 1'!R257</f>
        <v>199734</v>
      </c>
    </row>
    <row r="1722" spans="1:12" ht="25.5">
      <c r="A1722" s="275" t="s">
        <v>1169</v>
      </c>
      <c r="B1722" s="275" t="s">
        <v>1140</v>
      </c>
      <c r="C1722" s="275" t="s">
        <v>1029</v>
      </c>
      <c r="D1722" s="292"/>
      <c r="E1722" s="292" t="s">
        <v>1263</v>
      </c>
      <c r="F1722" s="292" t="s">
        <v>1264</v>
      </c>
      <c r="G1722" s="302">
        <f t="shared" ref="G1722:I1722" si="913">+G1724</f>
        <v>32040</v>
      </c>
      <c r="H1722" s="312">
        <f t="shared" si="913"/>
        <v>21030</v>
      </c>
      <c r="I1722" s="312">
        <f t="shared" si="913"/>
        <v>32220</v>
      </c>
      <c r="J1722" s="312">
        <f t="shared" ref="J1722:L1722" si="914">+J1724</f>
        <v>36000</v>
      </c>
      <c r="K1722" s="312">
        <f t="shared" si="914"/>
        <v>36000</v>
      </c>
      <c r="L1722" s="312">
        <f t="shared" si="914"/>
        <v>18000</v>
      </c>
    </row>
    <row r="1723" spans="1:12">
      <c r="A1723" s="275"/>
      <c r="B1723" s="275"/>
      <c r="C1723" s="275"/>
      <c r="D1723" s="292"/>
      <c r="E1723" s="292"/>
      <c r="F1723" s="292" t="s">
        <v>73</v>
      </c>
      <c r="G1723" s="307"/>
      <c r="H1723" s="312"/>
      <c r="I1723" s="312"/>
      <c r="J1723" s="312"/>
      <c r="K1723" s="312"/>
      <c r="L1723" s="312"/>
    </row>
    <row r="1724" spans="1:12">
      <c r="A1724" s="275"/>
      <c r="B1724" s="275"/>
      <c r="C1724" s="275"/>
      <c r="D1724" s="292"/>
      <c r="E1724" s="292"/>
      <c r="F1724" s="323" t="s">
        <v>353</v>
      </c>
      <c r="G1724" s="309">
        <f t="shared" ref="G1724:I1724" si="915">+G1726</f>
        <v>32040</v>
      </c>
      <c r="H1724" s="312">
        <f t="shared" si="915"/>
        <v>21030</v>
      </c>
      <c r="I1724" s="312">
        <f t="shared" si="915"/>
        <v>32220</v>
      </c>
      <c r="J1724" s="312">
        <f t="shared" ref="J1724:L1724" si="916">+J1726</f>
        <v>36000</v>
      </c>
      <c r="K1724" s="312">
        <f t="shared" si="916"/>
        <v>36000</v>
      </c>
      <c r="L1724" s="312">
        <f t="shared" si="916"/>
        <v>18000</v>
      </c>
    </row>
    <row r="1725" spans="1:12" ht="25.5">
      <c r="A1725" s="275"/>
      <c r="B1725" s="275"/>
      <c r="C1725" s="275"/>
      <c r="D1725" s="292"/>
      <c r="E1725" s="292"/>
      <c r="F1725" s="292" t="s">
        <v>1032</v>
      </c>
      <c r="G1725" s="307"/>
      <c r="H1725" s="312"/>
      <c r="I1725" s="312"/>
      <c r="J1725" s="312"/>
      <c r="K1725" s="312"/>
      <c r="L1725" s="312"/>
    </row>
    <row r="1726" spans="1:12">
      <c r="A1726" s="275"/>
      <c r="B1726" s="275"/>
      <c r="C1726" s="275"/>
      <c r="D1726" s="292"/>
      <c r="E1726" s="292"/>
      <c r="F1726" s="292" t="s">
        <v>1033</v>
      </c>
      <c r="G1726" s="302">
        <f t="shared" ref="G1726:L1729" si="917">+G1727</f>
        <v>32040</v>
      </c>
      <c r="H1726" s="312">
        <f t="shared" si="917"/>
        <v>21030</v>
      </c>
      <c r="I1726" s="312">
        <f t="shared" si="917"/>
        <v>32220</v>
      </c>
      <c r="J1726" s="312">
        <f t="shared" si="917"/>
        <v>36000</v>
      </c>
      <c r="K1726" s="312">
        <f t="shared" si="917"/>
        <v>36000</v>
      </c>
      <c r="L1726" s="312">
        <f t="shared" si="917"/>
        <v>18000</v>
      </c>
    </row>
    <row r="1727" spans="1:12">
      <c r="A1727" s="275"/>
      <c r="B1727" s="275"/>
      <c r="C1727" s="275"/>
      <c r="D1727" s="292"/>
      <c r="E1727" s="292"/>
      <c r="F1727" s="292" t="s">
        <v>1034</v>
      </c>
      <c r="G1727" s="302">
        <f t="shared" si="917"/>
        <v>32040</v>
      </c>
      <c r="H1727" s="312">
        <f t="shared" si="917"/>
        <v>21030</v>
      </c>
      <c r="I1727" s="312">
        <f t="shared" si="917"/>
        <v>32220</v>
      </c>
      <c r="J1727" s="312">
        <f t="shared" si="917"/>
        <v>36000</v>
      </c>
      <c r="K1727" s="312">
        <f t="shared" si="917"/>
        <v>36000</v>
      </c>
      <c r="L1727" s="312">
        <f t="shared" si="917"/>
        <v>18000</v>
      </c>
    </row>
    <row r="1728" spans="1:12">
      <c r="A1728" s="275"/>
      <c r="B1728" s="275"/>
      <c r="C1728" s="275"/>
      <c r="D1728" s="292"/>
      <c r="E1728" s="292"/>
      <c r="F1728" s="292" t="s">
        <v>1035</v>
      </c>
      <c r="G1728" s="302">
        <f t="shared" si="917"/>
        <v>32040</v>
      </c>
      <c r="H1728" s="312">
        <f t="shared" si="917"/>
        <v>21030</v>
      </c>
      <c r="I1728" s="312">
        <f t="shared" si="917"/>
        <v>32220</v>
      </c>
      <c r="J1728" s="312">
        <f t="shared" si="917"/>
        <v>36000</v>
      </c>
      <c r="K1728" s="312">
        <f t="shared" si="917"/>
        <v>36000</v>
      </c>
      <c r="L1728" s="312">
        <f t="shared" si="917"/>
        <v>18000</v>
      </c>
    </row>
    <row r="1729" spans="1:12">
      <c r="A1729" s="275"/>
      <c r="B1729" s="275"/>
      <c r="C1729" s="275"/>
      <c r="D1729" s="292"/>
      <c r="E1729" s="292"/>
      <c r="F1729" s="292" t="s">
        <v>1036</v>
      </c>
      <c r="G1729" s="302">
        <f t="shared" si="917"/>
        <v>32040</v>
      </c>
      <c r="H1729" s="312">
        <f t="shared" si="917"/>
        <v>21030</v>
      </c>
      <c r="I1729" s="312">
        <f t="shared" si="917"/>
        <v>32220</v>
      </c>
      <c r="J1729" s="312">
        <f t="shared" si="917"/>
        <v>36000</v>
      </c>
      <c r="K1729" s="312">
        <f t="shared" si="917"/>
        <v>36000</v>
      </c>
      <c r="L1729" s="312">
        <f t="shared" si="917"/>
        <v>18000</v>
      </c>
    </row>
    <row r="1730" spans="1:12">
      <c r="A1730" s="275"/>
      <c r="B1730" s="275"/>
      <c r="C1730" s="275"/>
      <c r="D1730" s="292"/>
      <c r="E1730" s="292"/>
      <c r="F1730" s="297" t="s">
        <v>1037</v>
      </c>
      <c r="G1730" s="302">
        <v>32040</v>
      </c>
      <c r="H1730" s="376">
        <f>+'Հ3 Մաս 1'!G258</f>
        <v>21030</v>
      </c>
      <c r="I1730" s="376">
        <f>+'Հ3 Մաս 1'!H258</f>
        <v>32220</v>
      </c>
      <c r="J1730" s="376">
        <f>+'Հ3 Մաս 1'!P258</f>
        <v>36000</v>
      </c>
      <c r="K1730" s="376">
        <f>+'Հ3 Մաս 1'!Q258</f>
        <v>36000</v>
      </c>
      <c r="L1730" s="376">
        <f>+'Հ3 Մաս 1'!R258</f>
        <v>18000</v>
      </c>
    </row>
    <row r="1731" spans="1:12" ht="25.5">
      <c r="A1731" s="275" t="s">
        <v>1169</v>
      </c>
      <c r="B1731" s="275" t="s">
        <v>1140</v>
      </c>
      <c r="C1731" s="275" t="s">
        <v>1140</v>
      </c>
      <c r="D1731" s="292"/>
      <c r="E1731" s="292" t="s">
        <v>1265</v>
      </c>
      <c r="F1731" s="292" t="s">
        <v>1266</v>
      </c>
      <c r="G1731" s="302">
        <f t="shared" ref="G1731:I1731" si="918">+G1733</f>
        <v>5280</v>
      </c>
      <c r="H1731" s="312">
        <f t="shared" si="918"/>
        <v>19800</v>
      </c>
      <c r="I1731" s="312">
        <f t="shared" si="918"/>
        <v>19800</v>
      </c>
      <c r="J1731" s="312">
        <f t="shared" ref="J1731:L1731" si="919">+J1733</f>
        <v>60000</v>
      </c>
      <c r="K1731" s="312">
        <f t="shared" si="919"/>
        <v>26400</v>
      </c>
      <c r="L1731" s="312">
        <f t="shared" si="919"/>
        <v>26400</v>
      </c>
    </row>
    <row r="1732" spans="1:12">
      <c r="A1732" s="275"/>
      <c r="B1732" s="275"/>
      <c r="C1732" s="275"/>
      <c r="D1732" s="292"/>
      <c r="E1732" s="292"/>
      <c r="F1732" s="292" t="s">
        <v>73</v>
      </c>
      <c r="G1732" s="307"/>
      <c r="H1732" s="312"/>
      <c r="I1732" s="312"/>
      <c r="J1732" s="312"/>
      <c r="K1732" s="312"/>
      <c r="L1732" s="312"/>
    </row>
    <row r="1733" spans="1:12">
      <c r="A1733" s="275"/>
      <c r="B1733" s="275"/>
      <c r="C1733" s="275"/>
      <c r="D1733" s="292"/>
      <c r="E1733" s="292"/>
      <c r="F1733" s="323" t="s">
        <v>353</v>
      </c>
      <c r="G1733" s="309">
        <f t="shared" ref="G1733:I1733" si="920">+G1735</f>
        <v>5280</v>
      </c>
      <c r="H1733" s="312">
        <f t="shared" si="920"/>
        <v>19800</v>
      </c>
      <c r="I1733" s="312">
        <f t="shared" si="920"/>
        <v>19800</v>
      </c>
      <c r="J1733" s="312">
        <f t="shared" ref="J1733:L1733" si="921">+J1735</f>
        <v>60000</v>
      </c>
      <c r="K1733" s="312">
        <f t="shared" si="921"/>
        <v>26400</v>
      </c>
      <c r="L1733" s="312">
        <f t="shared" si="921"/>
        <v>26400</v>
      </c>
    </row>
    <row r="1734" spans="1:12" ht="25.5">
      <c r="A1734" s="275"/>
      <c r="B1734" s="275"/>
      <c r="C1734" s="275"/>
      <c r="D1734" s="292"/>
      <c r="E1734" s="292"/>
      <c r="F1734" s="292" t="s">
        <v>1032</v>
      </c>
      <c r="G1734" s="307"/>
      <c r="H1734" s="312"/>
      <c r="I1734" s="312"/>
      <c r="J1734" s="312"/>
      <c r="K1734" s="312"/>
      <c r="L1734" s="312"/>
    </row>
    <row r="1735" spans="1:12">
      <c r="A1735" s="275"/>
      <c r="B1735" s="275"/>
      <c r="C1735" s="275"/>
      <c r="D1735" s="292"/>
      <c r="E1735" s="292"/>
      <c r="F1735" s="292" t="s">
        <v>1033</v>
      </c>
      <c r="G1735" s="302">
        <f t="shared" ref="G1735:L1738" si="922">+G1736</f>
        <v>5280</v>
      </c>
      <c r="H1735" s="312">
        <f t="shared" si="922"/>
        <v>19800</v>
      </c>
      <c r="I1735" s="312">
        <f t="shared" si="922"/>
        <v>19800</v>
      </c>
      <c r="J1735" s="312">
        <f t="shared" si="922"/>
        <v>60000</v>
      </c>
      <c r="K1735" s="312">
        <f t="shared" si="922"/>
        <v>26400</v>
      </c>
      <c r="L1735" s="312">
        <f t="shared" si="922"/>
        <v>26400</v>
      </c>
    </row>
    <row r="1736" spans="1:12">
      <c r="A1736" s="275"/>
      <c r="B1736" s="275"/>
      <c r="C1736" s="275"/>
      <c r="D1736" s="292"/>
      <c r="E1736" s="292"/>
      <c r="F1736" s="292" t="s">
        <v>1034</v>
      </c>
      <c r="G1736" s="302">
        <f t="shared" si="922"/>
        <v>5280</v>
      </c>
      <c r="H1736" s="312">
        <f t="shared" si="922"/>
        <v>19800</v>
      </c>
      <c r="I1736" s="312">
        <f t="shared" si="922"/>
        <v>19800</v>
      </c>
      <c r="J1736" s="312">
        <f t="shared" si="922"/>
        <v>60000</v>
      </c>
      <c r="K1736" s="312">
        <f t="shared" si="922"/>
        <v>26400</v>
      </c>
      <c r="L1736" s="312">
        <f t="shared" si="922"/>
        <v>26400</v>
      </c>
    </row>
    <row r="1737" spans="1:12">
      <c r="A1737" s="275"/>
      <c r="B1737" s="275"/>
      <c r="C1737" s="275"/>
      <c r="D1737" s="292"/>
      <c r="E1737" s="292"/>
      <c r="F1737" s="292" t="s">
        <v>1035</v>
      </c>
      <c r="G1737" s="302">
        <f t="shared" si="922"/>
        <v>5280</v>
      </c>
      <c r="H1737" s="312">
        <f t="shared" si="922"/>
        <v>19800</v>
      </c>
      <c r="I1737" s="312">
        <f t="shared" si="922"/>
        <v>19800</v>
      </c>
      <c r="J1737" s="312">
        <f t="shared" si="922"/>
        <v>60000</v>
      </c>
      <c r="K1737" s="312">
        <f t="shared" si="922"/>
        <v>26400</v>
      </c>
      <c r="L1737" s="312">
        <f t="shared" si="922"/>
        <v>26400</v>
      </c>
    </row>
    <row r="1738" spans="1:12">
      <c r="A1738" s="275"/>
      <c r="B1738" s="275"/>
      <c r="C1738" s="275"/>
      <c r="D1738" s="292"/>
      <c r="E1738" s="292"/>
      <c r="F1738" s="292" t="s">
        <v>1036</v>
      </c>
      <c r="G1738" s="302">
        <f t="shared" si="922"/>
        <v>5280</v>
      </c>
      <c r="H1738" s="312">
        <f t="shared" si="922"/>
        <v>19800</v>
      </c>
      <c r="I1738" s="312">
        <f t="shared" si="922"/>
        <v>19800</v>
      </c>
      <c r="J1738" s="312">
        <f t="shared" si="922"/>
        <v>60000</v>
      </c>
      <c r="K1738" s="312">
        <f t="shared" si="922"/>
        <v>26400</v>
      </c>
      <c r="L1738" s="312">
        <f t="shared" si="922"/>
        <v>26400</v>
      </c>
    </row>
    <row r="1739" spans="1:12">
      <c r="A1739" s="275"/>
      <c r="B1739" s="275"/>
      <c r="C1739" s="275"/>
      <c r="D1739" s="292"/>
      <c r="E1739" s="292"/>
      <c r="F1739" s="297" t="s">
        <v>1037</v>
      </c>
      <c r="G1739" s="302">
        <v>5280</v>
      </c>
      <c r="H1739" s="376">
        <f>+'Հ3 Մաս 1'!G259</f>
        <v>19800</v>
      </c>
      <c r="I1739" s="376">
        <f>+'Հ3 Մաս 1'!H259</f>
        <v>19800</v>
      </c>
      <c r="J1739" s="376">
        <f>+'Հ3 Մաս 1'!P259</f>
        <v>60000</v>
      </c>
      <c r="K1739" s="376">
        <f>+'Հ3 Մաս 1'!Q259</f>
        <v>26400</v>
      </c>
      <c r="L1739" s="376">
        <f>+'Հ3 Մաս 1'!R259</f>
        <v>26400</v>
      </c>
    </row>
    <row r="1740" spans="1:12" ht="25.5">
      <c r="A1740" s="275" t="s">
        <v>1169</v>
      </c>
      <c r="B1740" s="275" t="s">
        <v>1170</v>
      </c>
      <c r="C1740" s="275" t="s">
        <v>1029</v>
      </c>
      <c r="D1740" s="292"/>
      <c r="E1740" s="292" t="s">
        <v>1062</v>
      </c>
      <c r="F1740" s="292" t="s">
        <v>1267</v>
      </c>
      <c r="G1740" s="302">
        <f t="shared" ref="G1740:I1740" si="923">+G1742</f>
        <v>5387.54</v>
      </c>
      <c r="H1740" s="312">
        <f t="shared" si="923"/>
        <v>21590.97</v>
      </c>
      <c r="I1740" s="312">
        <f t="shared" si="923"/>
        <v>21951.7</v>
      </c>
      <c r="J1740" s="312">
        <f t="shared" ref="J1740:L1740" si="924">+J1742</f>
        <v>87968.43</v>
      </c>
      <c r="K1740" s="312">
        <f t="shared" si="924"/>
        <v>164113.69</v>
      </c>
      <c r="L1740" s="312">
        <f t="shared" si="924"/>
        <v>156527.67000000001</v>
      </c>
    </row>
    <row r="1741" spans="1:12">
      <c r="A1741" s="275"/>
      <c r="B1741" s="275"/>
      <c r="C1741" s="275"/>
      <c r="D1741" s="292"/>
      <c r="E1741" s="292"/>
      <c r="F1741" s="292" t="s">
        <v>73</v>
      </c>
      <c r="G1741" s="307"/>
      <c r="H1741" s="312"/>
      <c r="I1741" s="312"/>
      <c r="J1741" s="312"/>
      <c r="K1741" s="312"/>
      <c r="L1741" s="312"/>
    </row>
    <row r="1742" spans="1:12">
      <c r="A1742" s="275"/>
      <c r="B1742" s="275"/>
      <c r="C1742" s="275"/>
      <c r="D1742" s="292"/>
      <c r="E1742" s="292"/>
      <c r="F1742" s="323" t="s">
        <v>353</v>
      </c>
      <c r="G1742" s="309">
        <f t="shared" ref="G1742:I1742" si="925">+G1744</f>
        <v>5387.54</v>
      </c>
      <c r="H1742" s="312">
        <f t="shared" si="925"/>
        <v>21590.97</v>
      </c>
      <c r="I1742" s="312">
        <f t="shared" si="925"/>
        <v>21951.7</v>
      </c>
      <c r="J1742" s="312">
        <f t="shared" ref="J1742:L1742" si="926">+J1744</f>
        <v>87968.43</v>
      </c>
      <c r="K1742" s="312">
        <f t="shared" si="926"/>
        <v>164113.69</v>
      </c>
      <c r="L1742" s="312">
        <f t="shared" si="926"/>
        <v>156527.67000000001</v>
      </c>
    </row>
    <row r="1743" spans="1:12" ht="25.5">
      <c r="A1743" s="275"/>
      <c r="B1743" s="275"/>
      <c r="C1743" s="275"/>
      <c r="D1743" s="292"/>
      <c r="E1743" s="292"/>
      <c r="F1743" s="292" t="s">
        <v>1032</v>
      </c>
      <c r="G1743" s="307"/>
      <c r="H1743" s="312"/>
      <c r="I1743" s="312"/>
      <c r="J1743" s="312"/>
      <c r="K1743" s="312"/>
      <c r="L1743" s="312"/>
    </row>
    <row r="1744" spans="1:12">
      <c r="A1744" s="275"/>
      <c r="B1744" s="275"/>
      <c r="C1744" s="275"/>
      <c r="D1744" s="292"/>
      <c r="E1744" s="292"/>
      <c r="F1744" s="292" t="s">
        <v>1033</v>
      </c>
      <c r="G1744" s="302">
        <f t="shared" ref="G1744:L1747" si="927">+G1745</f>
        <v>5387.54</v>
      </c>
      <c r="H1744" s="312">
        <f t="shared" si="927"/>
        <v>21590.97</v>
      </c>
      <c r="I1744" s="312">
        <f t="shared" si="927"/>
        <v>21951.7</v>
      </c>
      <c r="J1744" s="312">
        <f t="shared" si="927"/>
        <v>87968.43</v>
      </c>
      <c r="K1744" s="312">
        <f t="shared" si="927"/>
        <v>164113.69</v>
      </c>
      <c r="L1744" s="312">
        <f t="shared" si="927"/>
        <v>156527.67000000001</v>
      </c>
    </row>
    <row r="1745" spans="1:12">
      <c r="A1745" s="275"/>
      <c r="B1745" s="275"/>
      <c r="C1745" s="275"/>
      <c r="D1745" s="292"/>
      <c r="E1745" s="292"/>
      <c r="F1745" s="292" t="s">
        <v>1034</v>
      </c>
      <c r="G1745" s="302">
        <f t="shared" si="927"/>
        <v>5387.54</v>
      </c>
      <c r="H1745" s="312">
        <f t="shared" si="927"/>
        <v>21590.97</v>
      </c>
      <c r="I1745" s="312">
        <f t="shared" si="927"/>
        <v>21951.7</v>
      </c>
      <c r="J1745" s="312">
        <f t="shared" si="927"/>
        <v>87968.43</v>
      </c>
      <c r="K1745" s="312">
        <f t="shared" si="927"/>
        <v>164113.69</v>
      </c>
      <c r="L1745" s="312">
        <f t="shared" si="927"/>
        <v>156527.67000000001</v>
      </c>
    </row>
    <row r="1746" spans="1:12">
      <c r="A1746" s="275"/>
      <c r="B1746" s="275"/>
      <c r="C1746" s="275"/>
      <c r="D1746" s="292"/>
      <c r="E1746" s="292"/>
      <c r="F1746" s="292" t="s">
        <v>1040</v>
      </c>
      <c r="G1746" s="302">
        <f t="shared" si="927"/>
        <v>5387.54</v>
      </c>
      <c r="H1746" s="312">
        <f t="shared" si="927"/>
        <v>21590.97</v>
      </c>
      <c r="I1746" s="312">
        <f t="shared" si="927"/>
        <v>21951.7</v>
      </c>
      <c r="J1746" s="312">
        <f t="shared" si="927"/>
        <v>87968.43</v>
      </c>
      <c r="K1746" s="312">
        <f t="shared" si="927"/>
        <v>164113.69</v>
      </c>
      <c r="L1746" s="312">
        <f t="shared" si="927"/>
        <v>156527.67000000001</v>
      </c>
    </row>
    <row r="1747" spans="1:12">
      <c r="A1747" s="275"/>
      <c r="B1747" s="275"/>
      <c r="C1747" s="275"/>
      <c r="D1747" s="292"/>
      <c r="E1747" s="292"/>
      <c r="F1747" s="292" t="s">
        <v>1173</v>
      </c>
      <c r="G1747" s="302">
        <f t="shared" si="927"/>
        <v>5387.54</v>
      </c>
      <c r="H1747" s="312">
        <f t="shared" si="927"/>
        <v>21590.97</v>
      </c>
      <c r="I1747" s="312">
        <f t="shared" si="927"/>
        <v>21951.7</v>
      </c>
      <c r="J1747" s="312">
        <f t="shared" si="927"/>
        <v>87968.43</v>
      </c>
      <c r="K1747" s="312">
        <f t="shared" si="927"/>
        <v>164113.69</v>
      </c>
      <c r="L1747" s="312">
        <f t="shared" si="927"/>
        <v>156527.67000000001</v>
      </c>
    </row>
    <row r="1748" spans="1:12">
      <c r="A1748" s="275"/>
      <c r="B1748" s="275"/>
      <c r="C1748" s="275"/>
      <c r="D1748" s="292"/>
      <c r="E1748" s="292"/>
      <c r="F1748" s="297" t="s">
        <v>1212</v>
      </c>
      <c r="G1748" s="302">
        <v>5387.54</v>
      </c>
      <c r="H1748" s="376">
        <f>+'Հ3 Մաս 1'!G260</f>
        <v>21590.97</v>
      </c>
      <c r="I1748" s="376">
        <f>+'Հ3 Մաս 1'!H260</f>
        <v>21951.7</v>
      </c>
      <c r="J1748" s="376">
        <f>+'Հ3 Մաս 1'!P260</f>
        <v>87968.43</v>
      </c>
      <c r="K1748" s="376">
        <f>+'Հ3 Մաս 1'!Q260</f>
        <v>164113.69</v>
      </c>
      <c r="L1748" s="376">
        <f>+'Հ3 Մաս 1'!R260</f>
        <v>156527.67000000001</v>
      </c>
    </row>
    <row r="1749" spans="1:12" ht="25.5">
      <c r="A1749" s="275" t="s">
        <v>1169</v>
      </c>
      <c r="B1749" s="275" t="s">
        <v>1170</v>
      </c>
      <c r="C1749" s="275" t="s">
        <v>1029</v>
      </c>
      <c r="D1749" s="292"/>
      <c r="E1749" s="292" t="s">
        <v>1067</v>
      </c>
      <c r="F1749" s="292" t="s">
        <v>1268</v>
      </c>
      <c r="G1749" s="302">
        <f t="shared" ref="G1749:I1749" si="928">+G1751+G1758+G1765+G1772+G1779+G1786+G1793+G1800+G1807+G1814+G1821</f>
        <v>625331.1100000001</v>
      </c>
      <c r="H1749" s="312">
        <f t="shared" si="928"/>
        <v>821163.88000000012</v>
      </c>
      <c r="I1749" s="312">
        <f t="shared" si="928"/>
        <v>625403.89999999991</v>
      </c>
      <c r="J1749" s="312">
        <f t="shared" ref="J1749:L1749" si="929">+J1751+J1758+J1765+J1772+J1779+J1786+J1793+J1800+J1807+J1814+J1821</f>
        <v>821163.9</v>
      </c>
      <c r="K1749" s="312">
        <f t="shared" si="929"/>
        <v>935474.69</v>
      </c>
      <c r="L1749" s="312">
        <f t="shared" si="929"/>
        <v>949553.58</v>
      </c>
    </row>
    <row r="1750" spans="1:12">
      <c r="A1750" s="275"/>
      <c r="B1750" s="275"/>
      <c r="C1750" s="275"/>
      <c r="D1750" s="292"/>
      <c r="E1750" s="292"/>
      <c r="F1750" s="292" t="s">
        <v>73</v>
      </c>
      <c r="G1750" s="307"/>
      <c r="H1750" s="312"/>
      <c r="I1750" s="312"/>
      <c r="J1750" s="312"/>
      <c r="K1750" s="312"/>
      <c r="L1750" s="312"/>
    </row>
    <row r="1751" spans="1:12">
      <c r="A1751" s="275"/>
      <c r="B1751" s="275"/>
      <c r="C1751" s="275"/>
      <c r="D1751" s="292"/>
      <c r="E1751" s="292"/>
      <c r="F1751" s="323" t="s">
        <v>353</v>
      </c>
      <c r="G1751" s="309">
        <f t="shared" ref="G1751:I1751" si="930">+G1753</f>
        <v>50654.48</v>
      </c>
      <c r="H1751" s="312">
        <f t="shared" si="930"/>
        <v>45173.2</v>
      </c>
      <c r="I1751" s="312">
        <f t="shared" si="930"/>
        <v>47577.4</v>
      </c>
      <c r="J1751" s="312">
        <f t="shared" ref="J1751:L1751" si="931">+J1753</f>
        <v>821163.9</v>
      </c>
      <c r="K1751" s="312">
        <f t="shared" si="931"/>
        <v>935474.69</v>
      </c>
      <c r="L1751" s="312">
        <f t="shared" si="931"/>
        <v>949553.58</v>
      </c>
    </row>
    <row r="1752" spans="1:12" ht="25.5">
      <c r="A1752" s="275"/>
      <c r="B1752" s="275"/>
      <c r="C1752" s="275"/>
      <c r="D1752" s="292"/>
      <c r="E1752" s="292"/>
      <c r="F1752" s="292" t="s">
        <v>1032</v>
      </c>
      <c r="G1752" s="307"/>
      <c r="H1752" s="312"/>
      <c r="I1752" s="312"/>
      <c r="J1752" s="312"/>
      <c r="K1752" s="312"/>
      <c r="L1752" s="312"/>
    </row>
    <row r="1753" spans="1:12">
      <c r="A1753" s="275"/>
      <c r="B1753" s="275"/>
      <c r="C1753" s="275"/>
      <c r="D1753" s="292"/>
      <c r="E1753" s="292"/>
      <c r="F1753" s="292" t="s">
        <v>1033</v>
      </c>
      <c r="G1753" s="302">
        <f t="shared" ref="G1753:L1756" si="932">+G1754</f>
        <v>50654.48</v>
      </c>
      <c r="H1753" s="312">
        <f t="shared" si="932"/>
        <v>45173.2</v>
      </c>
      <c r="I1753" s="312">
        <f t="shared" si="932"/>
        <v>47577.4</v>
      </c>
      <c r="J1753" s="312">
        <f t="shared" si="932"/>
        <v>821163.9</v>
      </c>
      <c r="K1753" s="312">
        <f t="shared" si="932"/>
        <v>935474.69</v>
      </c>
      <c r="L1753" s="312">
        <f t="shared" si="932"/>
        <v>949553.58</v>
      </c>
    </row>
    <row r="1754" spans="1:12">
      <c r="A1754" s="275"/>
      <c r="B1754" s="275"/>
      <c r="C1754" s="275"/>
      <c r="D1754" s="292"/>
      <c r="E1754" s="292"/>
      <c r="F1754" s="292" t="s">
        <v>1034</v>
      </c>
      <c r="G1754" s="302">
        <f t="shared" si="932"/>
        <v>50654.48</v>
      </c>
      <c r="H1754" s="312">
        <f t="shared" si="932"/>
        <v>45173.2</v>
      </c>
      <c r="I1754" s="312">
        <f t="shared" si="932"/>
        <v>47577.4</v>
      </c>
      <c r="J1754" s="312">
        <f t="shared" si="932"/>
        <v>821163.9</v>
      </c>
      <c r="K1754" s="312">
        <f t="shared" si="932"/>
        <v>935474.69</v>
      </c>
      <c r="L1754" s="312">
        <f t="shared" si="932"/>
        <v>949553.58</v>
      </c>
    </row>
    <row r="1755" spans="1:12">
      <c r="A1755" s="275"/>
      <c r="B1755" s="275"/>
      <c r="C1755" s="275"/>
      <c r="D1755" s="292"/>
      <c r="E1755" s="292"/>
      <c r="F1755" s="307" t="s">
        <v>1064</v>
      </c>
      <c r="G1755" s="302">
        <f t="shared" si="932"/>
        <v>50654.48</v>
      </c>
      <c r="H1755" s="312">
        <f t="shared" si="932"/>
        <v>45173.2</v>
      </c>
      <c r="I1755" s="312">
        <f t="shared" si="932"/>
        <v>47577.4</v>
      </c>
      <c r="J1755" s="312">
        <f t="shared" si="932"/>
        <v>821163.9</v>
      </c>
      <c r="K1755" s="312">
        <f t="shared" si="932"/>
        <v>935474.69</v>
      </c>
      <c r="L1755" s="312">
        <f t="shared" si="932"/>
        <v>949553.58</v>
      </c>
    </row>
    <row r="1756" spans="1:12">
      <c r="A1756" s="275"/>
      <c r="B1756" s="275"/>
      <c r="C1756" s="275"/>
      <c r="D1756" s="292"/>
      <c r="E1756" s="292"/>
      <c r="F1756" s="307" t="s">
        <v>1065</v>
      </c>
      <c r="G1756" s="302">
        <f t="shared" si="932"/>
        <v>50654.48</v>
      </c>
      <c r="H1756" s="312">
        <f t="shared" si="932"/>
        <v>45173.2</v>
      </c>
      <c r="I1756" s="312">
        <f t="shared" si="932"/>
        <v>47577.4</v>
      </c>
      <c r="J1756" s="312">
        <f t="shared" si="932"/>
        <v>821163.9</v>
      </c>
      <c r="K1756" s="312">
        <f t="shared" si="932"/>
        <v>935474.69</v>
      </c>
      <c r="L1756" s="312">
        <f t="shared" si="932"/>
        <v>949553.58</v>
      </c>
    </row>
    <row r="1757" spans="1:12" ht="12" customHeight="1">
      <c r="A1757" s="275"/>
      <c r="B1757" s="275"/>
      <c r="C1757" s="275"/>
      <c r="D1757" s="292"/>
      <c r="E1757" s="292"/>
      <c r="F1757" s="297" t="s">
        <v>1100</v>
      </c>
      <c r="G1757" s="302">
        <v>50654.48</v>
      </c>
      <c r="H1757" s="376">
        <f>+'Հ3 Մաս 1'!G262</f>
        <v>45173.2</v>
      </c>
      <c r="I1757" s="376">
        <f>+'Հ3 Մաս 1'!H262</f>
        <v>47577.4</v>
      </c>
      <c r="J1757" s="376">
        <f>+'Հ3 Մաս 1'!P262</f>
        <v>821163.9</v>
      </c>
      <c r="K1757" s="376">
        <f>+'Հ3 Մաս 1'!Q262</f>
        <v>935474.69</v>
      </c>
      <c r="L1757" s="376">
        <f>+'Հ3 Մաս 1'!R262</f>
        <v>949553.58</v>
      </c>
    </row>
    <row r="1758" spans="1:12">
      <c r="A1758" s="275"/>
      <c r="B1758" s="275"/>
      <c r="C1758" s="275"/>
      <c r="D1758" s="292"/>
      <c r="E1758" s="292"/>
      <c r="F1758" s="328" t="s">
        <v>1239</v>
      </c>
      <c r="G1758" s="309">
        <f t="shared" ref="G1758:I1758" si="933">+G1760</f>
        <v>52659.1</v>
      </c>
      <c r="H1758" s="312">
        <f t="shared" si="933"/>
        <v>69465.100000000006</v>
      </c>
      <c r="I1758" s="312">
        <f t="shared" si="933"/>
        <v>59783.5</v>
      </c>
      <c r="J1758" s="312">
        <f t="shared" ref="J1758:L1758" si="934">+J1760</f>
        <v>0</v>
      </c>
      <c r="K1758" s="312">
        <f t="shared" si="934"/>
        <v>0</v>
      </c>
      <c r="L1758" s="312">
        <f t="shared" si="934"/>
        <v>0</v>
      </c>
    </row>
    <row r="1759" spans="1:12" ht="25.5">
      <c r="A1759" s="275"/>
      <c r="B1759" s="275"/>
      <c r="C1759" s="275"/>
      <c r="D1759" s="292"/>
      <c r="E1759" s="292"/>
      <c r="F1759" s="292" t="s">
        <v>1032</v>
      </c>
      <c r="G1759" s="307"/>
      <c r="H1759" s="312"/>
      <c r="I1759" s="312"/>
      <c r="J1759" s="312"/>
      <c r="K1759" s="312"/>
      <c r="L1759" s="312"/>
    </row>
    <row r="1760" spans="1:12">
      <c r="A1760" s="275"/>
      <c r="B1760" s="275"/>
      <c r="C1760" s="275"/>
      <c r="D1760" s="292"/>
      <c r="E1760" s="292"/>
      <c r="F1760" s="292" t="s">
        <v>1033</v>
      </c>
      <c r="G1760" s="302">
        <f t="shared" ref="G1760:L1763" si="935">+G1761</f>
        <v>52659.1</v>
      </c>
      <c r="H1760" s="312">
        <f t="shared" si="935"/>
        <v>69465.100000000006</v>
      </c>
      <c r="I1760" s="312">
        <f t="shared" si="935"/>
        <v>59783.5</v>
      </c>
      <c r="J1760" s="312">
        <f t="shared" si="935"/>
        <v>0</v>
      </c>
      <c r="K1760" s="312">
        <f t="shared" si="935"/>
        <v>0</v>
      </c>
      <c r="L1760" s="312">
        <f t="shared" si="935"/>
        <v>0</v>
      </c>
    </row>
    <row r="1761" spans="1:12">
      <c r="A1761" s="275"/>
      <c r="B1761" s="275"/>
      <c r="C1761" s="275"/>
      <c r="D1761" s="292"/>
      <c r="E1761" s="292"/>
      <c r="F1761" s="292" t="s">
        <v>1034</v>
      </c>
      <c r="G1761" s="302">
        <f t="shared" si="935"/>
        <v>52659.1</v>
      </c>
      <c r="H1761" s="312">
        <f t="shared" si="935"/>
        <v>69465.100000000006</v>
      </c>
      <c r="I1761" s="312">
        <f t="shared" si="935"/>
        <v>59783.5</v>
      </c>
      <c r="J1761" s="312">
        <f t="shared" si="935"/>
        <v>0</v>
      </c>
      <c r="K1761" s="312">
        <f t="shared" si="935"/>
        <v>0</v>
      </c>
      <c r="L1761" s="312">
        <f t="shared" si="935"/>
        <v>0</v>
      </c>
    </row>
    <row r="1762" spans="1:12">
      <c r="A1762" s="275"/>
      <c r="B1762" s="275"/>
      <c r="C1762" s="275"/>
      <c r="D1762" s="292"/>
      <c r="E1762" s="292"/>
      <c r="F1762" s="292" t="s">
        <v>1064</v>
      </c>
      <c r="G1762" s="302">
        <f t="shared" si="935"/>
        <v>52659.1</v>
      </c>
      <c r="H1762" s="312">
        <f t="shared" si="935"/>
        <v>69465.100000000006</v>
      </c>
      <c r="I1762" s="312">
        <f t="shared" si="935"/>
        <v>59783.5</v>
      </c>
      <c r="J1762" s="312">
        <f t="shared" si="935"/>
        <v>0</v>
      </c>
      <c r="K1762" s="312">
        <f t="shared" si="935"/>
        <v>0</v>
      </c>
      <c r="L1762" s="312">
        <f t="shared" si="935"/>
        <v>0</v>
      </c>
    </row>
    <row r="1763" spans="1:12">
      <c r="A1763" s="275"/>
      <c r="B1763" s="275"/>
      <c r="C1763" s="275"/>
      <c r="D1763" s="292"/>
      <c r="E1763" s="292"/>
      <c r="F1763" s="292" t="s">
        <v>1065</v>
      </c>
      <c r="G1763" s="302">
        <f t="shared" si="935"/>
        <v>52659.1</v>
      </c>
      <c r="H1763" s="312">
        <f t="shared" si="935"/>
        <v>69465.100000000006</v>
      </c>
      <c r="I1763" s="312">
        <f t="shared" si="935"/>
        <v>59783.5</v>
      </c>
      <c r="J1763" s="312">
        <f t="shared" si="935"/>
        <v>0</v>
      </c>
      <c r="K1763" s="312">
        <f t="shared" si="935"/>
        <v>0</v>
      </c>
      <c r="L1763" s="312">
        <f t="shared" si="935"/>
        <v>0</v>
      </c>
    </row>
    <row r="1764" spans="1:12">
      <c r="A1764" s="275"/>
      <c r="B1764" s="275"/>
      <c r="C1764" s="275"/>
      <c r="D1764" s="292"/>
      <c r="E1764" s="292"/>
      <c r="F1764" s="297" t="s">
        <v>1100</v>
      </c>
      <c r="G1764" s="302">
        <v>52659.1</v>
      </c>
      <c r="H1764" s="376">
        <f>+'Հ3 Մաս 1'!G263</f>
        <v>69465.100000000006</v>
      </c>
      <c r="I1764" s="376">
        <f>+'Հ3 Մաս 1'!H263</f>
        <v>59783.5</v>
      </c>
      <c r="J1764" s="376">
        <f>+'Հ3 Մաս 1'!P263</f>
        <v>0</v>
      </c>
      <c r="K1764" s="376">
        <f>+'Հ3 Մաս 1'!Q263</f>
        <v>0</v>
      </c>
      <c r="L1764" s="376">
        <f>+'Հ3 Մաս 1'!R263</f>
        <v>0</v>
      </c>
    </row>
    <row r="1765" spans="1:12">
      <c r="A1765" s="275"/>
      <c r="B1765" s="275"/>
      <c r="C1765" s="275"/>
      <c r="D1765" s="292"/>
      <c r="E1765" s="292"/>
      <c r="F1765" s="328" t="s">
        <v>413</v>
      </c>
      <c r="G1765" s="309">
        <f t="shared" ref="G1765:I1765" si="936">+G1767</f>
        <v>110680.7</v>
      </c>
      <c r="H1765" s="312">
        <f t="shared" si="936"/>
        <v>138154.79999999999</v>
      </c>
      <c r="I1765" s="312">
        <f t="shared" si="936"/>
        <v>99698.7</v>
      </c>
      <c r="J1765" s="312">
        <f t="shared" ref="J1765:L1765" si="937">+J1767</f>
        <v>0</v>
      </c>
      <c r="K1765" s="312">
        <f t="shared" si="937"/>
        <v>0</v>
      </c>
      <c r="L1765" s="312">
        <f t="shared" si="937"/>
        <v>0</v>
      </c>
    </row>
    <row r="1766" spans="1:12" ht="25.5">
      <c r="A1766" s="275"/>
      <c r="B1766" s="275"/>
      <c r="C1766" s="275"/>
      <c r="D1766" s="292"/>
      <c r="E1766" s="292"/>
      <c r="F1766" s="292" t="s">
        <v>1032</v>
      </c>
      <c r="G1766" s="307"/>
      <c r="H1766" s="312"/>
      <c r="I1766" s="312"/>
      <c r="J1766" s="312"/>
      <c r="K1766" s="312"/>
      <c r="L1766" s="312"/>
    </row>
    <row r="1767" spans="1:12">
      <c r="A1767" s="275"/>
      <c r="B1767" s="275"/>
      <c r="C1767" s="275"/>
      <c r="D1767" s="292"/>
      <c r="E1767" s="292"/>
      <c r="F1767" s="292" t="s">
        <v>1033</v>
      </c>
      <c r="G1767" s="302">
        <f t="shared" ref="G1767:L1770" si="938">+G1768</f>
        <v>110680.7</v>
      </c>
      <c r="H1767" s="312">
        <f t="shared" si="938"/>
        <v>138154.79999999999</v>
      </c>
      <c r="I1767" s="312">
        <f t="shared" si="938"/>
        <v>99698.7</v>
      </c>
      <c r="J1767" s="312">
        <f t="shared" si="938"/>
        <v>0</v>
      </c>
      <c r="K1767" s="312">
        <f t="shared" si="938"/>
        <v>0</v>
      </c>
      <c r="L1767" s="312">
        <f t="shared" si="938"/>
        <v>0</v>
      </c>
    </row>
    <row r="1768" spans="1:12">
      <c r="A1768" s="275"/>
      <c r="B1768" s="275"/>
      <c r="C1768" s="275"/>
      <c r="D1768" s="292"/>
      <c r="E1768" s="292"/>
      <c r="F1768" s="292" t="s">
        <v>1034</v>
      </c>
      <c r="G1768" s="302">
        <f t="shared" si="938"/>
        <v>110680.7</v>
      </c>
      <c r="H1768" s="312">
        <f t="shared" si="938"/>
        <v>138154.79999999999</v>
      </c>
      <c r="I1768" s="312">
        <f t="shared" si="938"/>
        <v>99698.7</v>
      </c>
      <c r="J1768" s="312">
        <f t="shared" si="938"/>
        <v>0</v>
      </c>
      <c r="K1768" s="312">
        <f t="shared" si="938"/>
        <v>0</v>
      </c>
      <c r="L1768" s="312">
        <f t="shared" si="938"/>
        <v>0</v>
      </c>
    </row>
    <row r="1769" spans="1:12">
      <c r="A1769" s="275"/>
      <c r="B1769" s="275"/>
      <c r="C1769" s="275"/>
      <c r="D1769" s="292"/>
      <c r="E1769" s="292"/>
      <c r="F1769" s="292" t="s">
        <v>1064</v>
      </c>
      <c r="G1769" s="302">
        <f t="shared" si="938"/>
        <v>110680.7</v>
      </c>
      <c r="H1769" s="312">
        <f t="shared" si="938"/>
        <v>138154.79999999999</v>
      </c>
      <c r="I1769" s="312">
        <f t="shared" si="938"/>
        <v>99698.7</v>
      </c>
      <c r="J1769" s="312">
        <f t="shared" si="938"/>
        <v>0</v>
      </c>
      <c r="K1769" s="312">
        <f t="shared" si="938"/>
        <v>0</v>
      </c>
      <c r="L1769" s="312">
        <f t="shared" si="938"/>
        <v>0</v>
      </c>
    </row>
    <row r="1770" spans="1:12">
      <c r="A1770" s="275"/>
      <c r="B1770" s="275"/>
      <c r="C1770" s="275"/>
      <c r="D1770" s="292"/>
      <c r="E1770" s="292"/>
      <c r="F1770" s="292" t="s">
        <v>1065</v>
      </c>
      <c r="G1770" s="302">
        <f t="shared" si="938"/>
        <v>110680.7</v>
      </c>
      <c r="H1770" s="312">
        <f t="shared" si="938"/>
        <v>138154.79999999999</v>
      </c>
      <c r="I1770" s="312">
        <f t="shared" si="938"/>
        <v>99698.7</v>
      </c>
      <c r="J1770" s="312">
        <f t="shared" si="938"/>
        <v>0</v>
      </c>
      <c r="K1770" s="312">
        <f t="shared" si="938"/>
        <v>0</v>
      </c>
      <c r="L1770" s="312">
        <f t="shared" si="938"/>
        <v>0</v>
      </c>
    </row>
    <row r="1771" spans="1:12">
      <c r="A1771" s="275"/>
      <c r="B1771" s="275"/>
      <c r="C1771" s="275"/>
      <c r="D1771" s="292"/>
      <c r="E1771" s="292"/>
      <c r="F1771" s="297" t="s">
        <v>1100</v>
      </c>
      <c r="G1771" s="302">
        <v>110680.7</v>
      </c>
      <c r="H1771" s="376">
        <f>+'Հ3 Մաս 1'!G264</f>
        <v>138154.79999999999</v>
      </c>
      <c r="I1771" s="376">
        <f>+'Հ3 Մաս 1'!H264</f>
        <v>99698.7</v>
      </c>
      <c r="J1771" s="376">
        <f>+'Հ3 Մաս 1'!P264</f>
        <v>0</v>
      </c>
      <c r="K1771" s="376">
        <f>+'Հ3 Մաս 1'!Q264</f>
        <v>0</v>
      </c>
      <c r="L1771" s="376">
        <f>+'Հ3 Մաս 1'!R264</f>
        <v>0</v>
      </c>
    </row>
    <row r="1772" spans="1:12">
      <c r="A1772" s="275"/>
      <c r="B1772" s="275"/>
      <c r="C1772" s="275"/>
      <c r="D1772" s="292"/>
      <c r="E1772" s="292"/>
      <c r="F1772" s="328" t="s">
        <v>1240</v>
      </c>
      <c r="G1772" s="309">
        <f t="shared" ref="G1772:I1772" si="939">+G1774</f>
        <v>52137.13</v>
      </c>
      <c r="H1772" s="312">
        <f t="shared" si="939"/>
        <v>116054.7</v>
      </c>
      <c r="I1772" s="312">
        <f t="shared" si="939"/>
        <v>59665</v>
      </c>
      <c r="J1772" s="312">
        <f t="shared" ref="J1772:L1772" si="940">+J1774</f>
        <v>0</v>
      </c>
      <c r="K1772" s="312">
        <f t="shared" si="940"/>
        <v>0</v>
      </c>
      <c r="L1772" s="312">
        <f t="shared" si="940"/>
        <v>0</v>
      </c>
    </row>
    <row r="1773" spans="1:12" ht="25.5">
      <c r="A1773" s="275"/>
      <c r="B1773" s="275"/>
      <c r="C1773" s="275"/>
      <c r="D1773" s="292"/>
      <c r="E1773" s="292"/>
      <c r="F1773" s="292" t="s">
        <v>1032</v>
      </c>
      <c r="G1773" s="307"/>
      <c r="H1773" s="312"/>
      <c r="I1773" s="312"/>
      <c r="J1773" s="312"/>
      <c r="K1773" s="312"/>
      <c r="L1773" s="312"/>
    </row>
    <row r="1774" spans="1:12">
      <c r="A1774" s="275"/>
      <c r="B1774" s="275"/>
      <c r="C1774" s="275"/>
      <c r="D1774" s="292"/>
      <c r="E1774" s="292"/>
      <c r="F1774" s="292" t="s">
        <v>1033</v>
      </c>
      <c r="G1774" s="302">
        <f t="shared" ref="G1774:L1777" si="941">+G1775</f>
        <v>52137.13</v>
      </c>
      <c r="H1774" s="312">
        <f t="shared" si="941"/>
        <v>116054.7</v>
      </c>
      <c r="I1774" s="312">
        <f t="shared" si="941"/>
        <v>59665</v>
      </c>
      <c r="J1774" s="312">
        <f t="shared" si="941"/>
        <v>0</v>
      </c>
      <c r="K1774" s="312">
        <f t="shared" si="941"/>
        <v>0</v>
      </c>
      <c r="L1774" s="312">
        <f t="shared" si="941"/>
        <v>0</v>
      </c>
    </row>
    <row r="1775" spans="1:12">
      <c r="A1775" s="275"/>
      <c r="B1775" s="275"/>
      <c r="C1775" s="275"/>
      <c r="D1775" s="292"/>
      <c r="E1775" s="292"/>
      <c r="F1775" s="292" t="s">
        <v>1034</v>
      </c>
      <c r="G1775" s="302">
        <f t="shared" si="941"/>
        <v>52137.13</v>
      </c>
      <c r="H1775" s="312">
        <f t="shared" si="941"/>
        <v>116054.7</v>
      </c>
      <c r="I1775" s="312">
        <f t="shared" si="941"/>
        <v>59665</v>
      </c>
      <c r="J1775" s="312">
        <f t="shared" si="941"/>
        <v>0</v>
      </c>
      <c r="K1775" s="312">
        <f t="shared" si="941"/>
        <v>0</v>
      </c>
      <c r="L1775" s="312">
        <f t="shared" si="941"/>
        <v>0</v>
      </c>
    </row>
    <row r="1776" spans="1:12">
      <c r="A1776" s="275"/>
      <c r="B1776" s="275"/>
      <c r="C1776" s="275"/>
      <c r="D1776" s="292"/>
      <c r="E1776" s="292"/>
      <c r="F1776" s="292" t="s">
        <v>1064</v>
      </c>
      <c r="G1776" s="302">
        <f t="shared" si="941"/>
        <v>52137.13</v>
      </c>
      <c r="H1776" s="312">
        <f t="shared" si="941"/>
        <v>116054.7</v>
      </c>
      <c r="I1776" s="312">
        <f t="shared" si="941"/>
        <v>59665</v>
      </c>
      <c r="J1776" s="312">
        <f t="shared" si="941"/>
        <v>0</v>
      </c>
      <c r="K1776" s="312">
        <f t="shared" si="941"/>
        <v>0</v>
      </c>
      <c r="L1776" s="312">
        <f t="shared" si="941"/>
        <v>0</v>
      </c>
    </row>
    <row r="1777" spans="1:12">
      <c r="A1777" s="275"/>
      <c r="B1777" s="275"/>
      <c r="C1777" s="275"/>
      <c r="D1777" s="292"/>
      <c r="E1777" s="292"/>
      <c r="F1777" s="292" t="s">
        <v>1065</v>
      </c>
      <c r="G1777" s="302">
        <f t="shared" si="941"/>
        <v>52137.13</v>
      </c>
      <c r="H1777" s="312">
        <f t="shared" si="941"/>
        <v>116054.7</v>
      </c>
      <c r="I1777" s="312">
        <f t="shared" si="941"/>
        <v>59665</v>
      </c>
      <c r="J1777" s="312">
        <f t="shared" si="941"/>
        <v>0</v>
      </c>
      <c r="K1777" s="312">
        <f t="shared" si="941"/>
        <v>0</v>
      </c>
      <c r="L1777" s="312">
        <f t="shared" si="941"/>
        <v>0</v>
      </c>
    </row>
    <row r="1778" spans="1:12">
      <c r="A1778" s="275"/>
      <c r="B1778" s="275"/>
      <c r="C1778" s="275"/>
      <c r="D1778" s="292"/>
      <c r="E1778" s="292"/>
      <c r="F1778" s="297" t="s">
        <v>1100</v>
      </c>
      <c r="G1778" s="302">
        <v>52137.13</v>
      </c>
      <c r="H1778" s="376">
        <f>+'Հ3 Մաս 1'!G265</f>
        <v>116054.7</v>
      </c>
      <c r="I1778" s="376">
        <f>+'Հ3 Մաս 1'!H265</f>
        <v>59665</v>
      </c>
      <c r="J1778" s="376">
        <f>+'Հ3 Մաս 1'!P265</f>
        <v>0</v>
      </c>
      <c r="K1778" s="376">
        <f>+'Հ3 Մաս 1'!Q265</f>
        <v>0</v>
      </c>
      <c r="L1778" s="376">
        <f>+'Հ3 Մաս 1'!R265</f>
        <v>0</v>
      </c>
    </row>
    <row r="1779" spans="1:12">
      <c r="A1779" s="275"/>
      <c r="B1779" s="275"/>
      <c r="C1779" s="275"/>
      <c r="D1779" s="292"/>
      <c r="E1779" s="292"/>
      <c r="F1779" s="328" t="s">
        <v>414</v>
      </c>
      <c r="G1779" s="309">
        <f t="shared" ref="G1779:I1779" si="942">+G1781</f>
        <v>45654.23</v>
      </c>
      <c r="H1779" s="312">
        <f t="shared" si="942"/>
        <v>43264.33</v>
      </c>
      <c r="I1779" s="312">
        <f t="shared" si="942"/>
        <v>39333.699999999997</v>
      </c>
      <c r="J1779" s="312">
        <f t="shared" ref="J1779:L1779" si="943">+J1781</f>
        <v>0</v>
      </c>
      <c r="K1779" s="312">
        <f t="shared" si="943"/>
        <v>0</v>
      </c>
      <c r="L1779" s="312">
        <f t="shared" si="943"/>
        <v>0</v>
      </c>
    </row>
    <row r="1780" spans="1:12" ht="25.5">
      <c r="A1780" s="275"/>
      <c r="B1780" s="275"/>
      <c r="C1780" s="275"/>
      <c r="D1780" s="292"/>
      <c r="E1780" s="292"/>
      <c r="F1780" s="292" t="s">
        <v>1032</v>
      </c>
      <c r="G1780" s="307"/>
      <c r="H1780" s="312"/>
      <c r="I1780" s="312"/>
      <c r="J1780" s="312"/>
      <c r="K1780" s="312"/>
      <c r="L1780" s="312"/>
    </row>
    <row r="1781" spans="1:12">
      <c r="A1781" s="275"/>
      <c r="B1781" s="275"/>
      <c r="C1781" s="275"/>
      <c r="D1781" s="292"/>
      <c r="E1781" s="292"/>
      <c r="F1781" s="292" t="s">
        <v>1033</v>
      </c>
      <c r="G1781" s="302">
        <f t="shared" ref="G1781:L1784" si="944">+G1782</f>
        <v>45654.23</v>
      </c>
      <c r="H1781" s="312">
        <f t="shared" si="944"/>
        <v>43264.33</v>
      </c>
      <c r="I1781" s="312">
        <f t="shared" si="944"/>
        <v>39333.699999999997</v>
      </c>
      <c r="J1781" s="312">
        <f t="shared" si="944"/>
        <v>0</v>
      </c>
      <c r="K1781" s="312">
        <f t="shared" si="944"/>
        <v>0</v>
      </c>
      <c r="L1781" s="312">
        <f t="shared" si="944"/>
        <v>0</v>
      </c>
    </row>
    <row r="1782" spans="1:12">
      <c r="A1782" s="275"/>
      <c r="B1782" s="275"/>
      <c r="C1782" s="275"/>
      <c r="D1782" s="292"/>
      <c r="E1782" s="292"/>
      <c r="F1782" s="292" t="s">
        <v>1034</v>
      </c>
      <c r="G1782" s="302">
        <f t="shared" si="944"/>
        <v>45654.23</v>
      </c>
      <c r="H1782" s="312">
        <f t="shared" si="944"/>
        <v>43264.33</v>
      </c>
      <c r="I1782" s="312">
        <f t="shared" si="944"/>
        <v>39333.699999999997</v>
      </c>
      <c r="J1782" s="312">
        <f t="shared" si="944"/>
        <v>0</v>
      </c>
      <c r="K1782" s="312">
        <f t="shared" si="944"/>
        <v>0</v>
      </c>
      <c r="L1782" s="312">
        <f t="shared" si="944"/>
        <v>0</v>
      </c>
    </row>
    <row r="1783" spans="1:12">
      <c r="A1783" s="275"/>
      <c r="B1783" s="275"/>
      <c r="C1783" s="275"/>
      <c r="D1783" s="292"/>
      <c r="E1783" s="292"/>
      <c r="F1783" s="292" t="s">
        <v>1064</v>
      </c>
      <c r="G1783" s="302">
        <f t="shared" si="944"/>
        <v>45654.23</v>
      </c>
      <c r="H1783" s="312">
        <f t="shared" si="944"/>
        <v>43264.33</v>
      </c>
      <c r="I1783" s="312">
        <f t="shared" si="944"/>
        <v>39333.699999999997</v>
      </c>
      <c r="J1783" s="312">
        <f t="shared" si="944"/>
        <v>0</v>
      </c>
      <c r="K1783" s="312">
        <f t="shared" si="944"/>
        <v>0</v>
      </c>
      <c r="L1783" s="312">
        <f t="shared" si="944"/>
        <v>0</v>
      </c>
    </row>
    <row r="1784" spans="1:12">
      <c r="A1784" s="275"/>
      <c r="B1784" s="275"/>
      <c r="C1784" s="275"/>
      <c r="D1784" s="292"/>
      <c r="E1784" s="292"/>
      <c r="F1784" s="292" t="s">
        <v>1065</v>
      </c>
      <c r="G1784" s="302">
        <f t="shared" si="944"/>
        <v>45654.23</v>
      </c>
      <c r="H1784" s="312">
        <f t="shared" si="944"/>
        <v>43264.33</v>
      </c>
      <c r="I1784" s="312">
        <f t="shared" si="944"/>
        <v>39333.699999999997</v>
      </c>
      <c r="J1784" s="312">
        <f t="shared" si="944"/>
        <v>0</v>
      </c>
      <c r="K1784" s="312">
        <f t="shared" si="944"/>
        <v>0</v>
      </c>
      <c r="L1784" s="312">
        <f t="shared" si="944"/>
        <v>0</v>
      </c>
    </row>
    <row r="1785" spans="1:12">
      <c r="A1785" s="275"/>
      <c r="B1785" s="275"/>
      <c r="C1785" s="275"/>
      <c r="D1785" s="292"/>
      <c r="E1785" s="292"/>
      <c r="F1785" s="297" t="s">
        <v>1100</v>
      </c>
      <c r="G1785" s="302">
        <v>45654.23</v>
      </c>
      <c r="H1785" s="376">
        <f>+'Հ3 Մաս 1'!G266</f>
        <v>43264.33</v>
      </c>
      <c r="I1785" s="376">
        <f>+'Հ3 Մաս 1'!H266</f>
        <v>39333.699999999997</v>
      </c>
      <c r="J1785" s="376">
        <f>+'Հ3 Մաս 1'!P266</f>
        <v>0</v>
      </c>
      <c r="K1785" s="376">
        <f>+'Հ3 Մաս 1'!Q266</f>
        <v>0</v>
      </c>
      <c r="L1785" s="376">
        <f>+'Հ3 Մաս 1'!R266</f>
        <v>0</v>
      </c>
    </row>
    <row r="1786" spans="1:12">
      <c r="A1786" s="275"/>
      <c r="B1786" s="275"/>
      <c r="C1786" s="275"/>
      <c r="D1786" s="292"/>
      <c r="E1786" s="292"/>
      <c r="F1786" s="328" t="s">
        <v>415</v>
      </c>
      <c r="G1786" s="309">
        <f t="shared" ref="G1786:I1786" si="945">+G1788</f>
        <v>64097.3</v>
      </c>
      <c r="H1786" s="312">
        <f t="shared" si="945"/>
        <v>71202.899999999994</v>
      </c>
      <c r="I1786" s="312">
        <f t="shared" si="945"/>
        <v>64650.9</v>
      </c>
      <c r="J1786" s="312">
        <f t="shared" ref="J1786:L1786" si="946">+J1788</f>
        <v>0</v>
      </c>
      <c r="K1786" s="312">
        <f t="shared" si="946"/>
        <v>0</v>
      </c>
      <c r="L1786" s="312">
        <f t="shared" si="946"/>
        <v>0</v>
      </c>
    </row>
    <row r="1787" spans="1:12" ht="25.5">
      <c r="A1787" s="275"/>
      <c r="B1787" s="275"/>
      <c r="C1787" s="275"/>
      <c r="D1787" s="292"/>
      <c r="E1787" s="292"/>
      <c r="F1787" s="292" t="s">
        <v>1032</v>
      </c>
      <c r="G1787" s="307"/>
      <c r="H1787" s="312"/>
      <c r="I1787" s="312"/>
      <c r="J1787" s="312"/>
      <c r="K1787" s="312"/>
      <c r="L1787" s="312"/>
    </row>
    <row r="1788" spans="1:12">
      <c r="A1788" s="275"/>
      <c r="B1788" s="275"/>
      <c r="C1788" s="275"/>
      <c r="D1788" s="292"/>
      <c r="E1788" s="292"/>
      <c r="F1788" s="292" t="s">
        <v>1033</v>
      </c>
      <c r="G1788" s="302">
        <f t="shared" ref="G1788:L1791" si="947">+G1789</f>
        <v>64097.3</v>
      </c>
      <c r="H1788" s="312">
        <f t="shared" si="947"/>
        <v>71202.899999999994</v>
      </c>
      <c r="I1788" s="312">
        <f t="shared" si="947"/>
        <v>64650.9</v>
      </c>
      <c r="J1788" s="312">
        <f t="shared" si="947"/>
        <v>0</v>
      </c>
      <c r="K1788" s="312">
        <f t="shared" si="947"/>
        <v>0</v>
      </c>
      <c r="L1788" s="312">
        <f t="shared" si="947"/>
        <v>0</v>
      </c>
    </row>
    <row r="1789" spans="1:12">
      <c r="A1789" s="275"/>
      <c r="B1789" s="275"/>
      <c r="C1789" s="275"/>
      <c r="D1789" s="292"/>
      <c r="E1789" s="292"/>
      <c r="F1789" s="292" t="s">
        <v>1034</v>
      </c>
      <c r="G1789" s="302">
        <f t="shared" si="947"/>
        <v>64097.3</v>
      </c>
      <c r="H1789" s="312">
        <f t="shared" si="947"/>
        <v>71202.899999999994</v>
      </c>
      <c r="I1789" s="312">
        <f t="shared" si="947"/>
        <v>64650.9</v>
      </c>
      <c r="J1789" s="312">
        <f t="shared" si="947"/>
        <v>0</v>
      </c>
      <c r="K1789" s="312">
        <f t="shared" si="947"/>
        <v>0</v>
      </c>
      <c r="L1789" s="312">
        <f t="shared" si="947"/>
        <v>0</v>
      </c>
    </row>
    <row r="1790" spans="1:12">
      <c r="A1790" s="275"/>
      <c r="B1790" s="275"/>
      <c r="C1790" s="275"/>
      <c r="D1790" s="292"/>
      <c r="E1790" s="292"/>
      <c r="F1790" s="292" t="s">
        <v>1064</v>
      </c>
      <c r="G1790" s="302">
        <f t="shared" si="947"/>
        <v>64097.3</v>
      </c>
      <c r="H1790" s="312">
        <f t="shared" si="947"/>
        <v>71202.899999999994</v>
      </c>
      <c r="I1790" s="312">
        <f t="shared" si="947"/>
        <v>64650.9</v>
      </c>
      <c r="J1790" s="312">
        <f t="shared" si="947"/>
        <v>0</v>
      </c>
      <c r="K1790" s="312">
        <f t="shared" si="947"/>
        <v>0</v>
      </c>
      <c r="L1790" s="312">
        <f t="shared" si="947"/>
        <v>0</v>
      </c>
    </row>
    <row r="1791" spans="1:12">
      <c r="A1791" s="275"/>
      <c r="B1791" s="275"/>
      <c r="C1791" s="275"/>
      <c r="D1791" s="292"/>
      <c r="E1791" s="292"/>
      <c r="F1791" s="292" t="s">
        <v>1065</v>
      </c>
      <c r="G1791" s="302">
        <f t="shared" si="947"/>
        <v>64097.3</v>
      </c>
      <c r="H1791" s="312">
        <f t="shared" si="947"/>
        <v>71202.899999999994</v>
      </c>
      <c r="I1791" s="312">
        <f t="shared" si="947"/>
        <v>64650.9</v>
      </c>
      <c r="J1791" s="312">
        <f t="shared" si="947"/>
        <v>0</v>
      </c>
      <c r="K1791" s="312">
        <f t="shared" si="947"/>
        <v>0</v>
      </c>
      <c r="L1791" s="312">
        <f t="shared" si="947"/>
        <v>0</v>
      </c>
    </row>
    <row r="1792" spans="1:12">
      <c r="A1792" s="275"/>
      <c r="B1792" s="275"/>
      <c r="C1792" s="275"/>
      <c r="D1792" s="292"/>
      <c r="E1792" s="292"/>
      <c r="F1792" s="297" t="s">
        <v>1100</v>
      </c>
      <c r="G1792" s="302">
        <v>64097.3</v>
      </c>
      <c r="H1792" s="376">
        <f>+'Հ3 Մաս 1'!G267</f>
        <v>71202.899999999994</v>
      </c>
      <c r="I1792" s="376">
        <f>+'Հ3 Մաս 1'!H267</f>
        <v>64650.9</v>
      </c>
      <c r="J1792" s="376">
        <f>+'Հ3 Մաս 1'!P267</f>
        <v>0</v>
      </c>
      <c r="K1792" s="376">
        <f>+'Հ3 Մաս 1'!Q267</f>
        <v>0</v>
      </c>
      <c r="L1792" s="376">
        <f>+'Հ3 Մաս 1'!R267</f>
        <v>0</v>
      </c>
    </row>
    <row r="1793" spans="1:12">
      <c r="A1793" s="275"/>
      <c r="B1793" s="275"/>
      <c r="C1793" s="275"/>
      <c r="D1793" s="292"/>
      <c r="E1793" s="292"/>
      <c r="F1793" s="328" t="s">
        <v>579</v>
      </c>
      <c r="G1793" s="309">
        <f t="shared" ref="G1793:I1793" si="948">+G1795</f>
        <v>68386.399999999994</v>
      </c>
      <c r="H1793" s="312">
        <f t="shared" si="948"/>
        <v>142587.79999999999</v>
      </c>
      <c r="I1793" s="312">
        <f t="shared" si="948"/>
        <v>68788.5</v>
      </c>
      <c r="J1793" s="312">
        <f t="shared" ref="J1793:L1793" si="949">+J1795</f>
        <v>0</v>
      </c>
      <c r="K1793" s="312">
        <f t="shared" si="949"/>
        <v>0</v>
      </c>
      <c r="L1793" s="312">
        <f t="shared" si="949"/>
        <v>0</v>
      </c>
    </row>
    <row r="1794" spans="1:12" ht="25.5">
      <c r="A1794" s="275"/>
      <c r="B1794" s="275"/>
      <c r="C1794" s="275"/>
      <c r="D1794" s="292"/>
      <c r="E1794" s="292"/>
      <c r="F1794" s="292" t="s">
        <v>1032</v>
      </c>
      <c r="G1794" s="307"/>
      <c r="H1794" s="312"/>
      <c r="I1794" s="312"/>
      <c r="J1794" s="312"/>
      <c r="K1794" s="312"/>
      <c r="L1794" s="312"/>
    </row>
    <row r="1795" spans="1:12">
      <c r="A1795" s="275"/>
      <c r="B1795" s="275"/>
      <c r="C1795" s="275"/>
      <c r="D1795" s="292"/>
      <c r="E1795" s="292"/>
      <c r="F1795" s="292" t="s">
        <v>1033</v>
      </c>
      <c r="G1795" s="302">
        <f t="shared" ref="G1795:L1798" si="950">+G1796</f>
        <v>68386.399999999994</v>
      </c>
      <c r="H1795" s="312">
        <f t="shared" si="950"/>
        <v>142587.79999999999</v>
      </c>
      <c r="I1795" s="312">
        <f t="shared" si="950"/>
        <v>68788.5</v>
      </c>
      <c r="J1795" s="312">
        <f t="shared" si="950"/>
        <v>0</v>
      </c>
      <c r="K1795" s="312">
        <f t="shared" si="950"/>
        <v>0</v>
      </c>
      <c r="L1795" s="312">
        <f t="shared" si="950"/>
        <v>0</v>
      </c>
    </row>
    <row r="1796" spans="1:12">
      <c r="A1796" s="275"/>
      <c r="B1796" s="275"/>
      <c r="C1796" s="275"/>
      <c r="D1796" s="292"/>
      <c r="E1796" s="292"/>
      <c r="F1796" s="292" t="s">
        <v>1034</v>
      </c>
      <c r="G1796" s="302">
        <f t="shared" si="950"/>
        <v>68386.399999999994</v>
      </c>
      <c r="H1796" s="312">
        <f t="shared" si="950"/>
        <v>142587.79999999999</v>
      </c>
      <c r="I1796" s="312">
        <f t="shared" si="950"/>
        <v>68788.5</v>
      </c>
      <c r="J1796" s="312">
        <f t="shared" si="950"/>
        <v>0</v>
      </c>
      <c r="K1796" s="312">
        <f t="shared" si="950"/>
        <v>0</v>
      </c>
      <c r="L1796" s="312">
        <f t="shared" si="950"/>
        <v>0</v>
      </c>
    </row>
    <row r="1797" spans="1:12">
      <c r="A1797" s="275"/>
      <c r="B1797" s="275"/>
      <c r="C1797" s="275"/>
      <c r="D1797" s="292"/>
      <c r="E1797" s="292"/>
      <c r="F1797" s="292" t="s">
        <v>1064</v>
      </c>
      <c r="G1797" s="302">
        <f t="shared" si="950"/>
        <v>68386.399999999994</v>
      </c>
      <c r="H1797" s="312">
        <f t="shared" si="950"/>
        <v>142587.79999999999</v>
      </c>
      <c r="I1797" s="312">
        <f t="shared" si="950"/>
        <v>68788.5</v>
      </c>
      <c r="J1797" s="312">
        <f t="shared" si="950"/>
        <v>0</v>
      </c>
      <c r="K1797" s="312">
        <f t="shared" si="950"/>
        <v>0</v>
      </c>
      <c r="L1797" s="312">
        <f t="shared" si="950"/>
        <v>0</v>
      </c>
    </row>
    <row r="1798" spans="1:12">
      <c r="A1798" s="275"/>
      <c r="B1798" s="275"/>
      <c r="C1798" s="275"/>
      <c r="D1798" s="292"/>
      <c r="E1798" s="292"/>
      <c r="F1798" s="292" t="s">
        <v>1065</v>
      </c>
      <c r="G1798" s="302">
        <f t="shared" si="950"/>
        <v>68386.399999999994</v>
      </c>
      <c r="H1798" s="312">
        <f t="shared" si="950"/>
        <v>142587.79999999999</v>
      </c>
      <c r="I1798" s="312">
        <f t="shared" si="950"/>
        <v>68788.5</v>
      </c>
      <c r="J1798" s="312">
        <f t="shared" si="950"/>
        <v>0</v>
      </c>
      <c r="K1798" s="312">
        <f t="shared" si="950"/>
        <v>0</v>
      </c>
      <c r="L1798" s="312">
        <f t="shared" si="950"/>
        <v>0</v>
      </c>
    </row>
    <row r="1799" spans="1:12">
      <c r="A1799" s="275"/>
      <c r="B1799" s="275"/>
      <c r="C1799" s="275"/>
      <c r="D1799" s="292"/>
      <c r="E1799" s="292"/>
      <c r="F1799" s="297" t="s">
        <v>1100</v>
      </c>
      <c r="G1799" s="302">
        <v>68386.399999999994</v>
      </c>
      <c r="H1799" s="376">
        <f>+'Հ3 Մաս 1'!G268</f>
        <v>142587.79999999999</v>
      </c>
      <c r="I1799" s="376">
        <f>+'Հ3 Մաս 1'!H268</f>
        <v>68788.5</v>
      </c>
      <c r="J1799" s="376">
        <f>+'Հ3 Մաս 1'!P268</f>
        <v>0</v>
      </c>
      <c r="K1799" s="376">
        <f>+'Հ3 Մաս 1'!Q268</f>
        <v>0</v>
      </c>
      <c r="L1799" s="376">
        <f>+'Հ3 Մաս 1'!R268</f>
        <v>0</v>
      </c>
    </row>
    <row r="1800" spans="1:12">
      <c r="A1800" s="275"/>
      <c r="B1800" s="275"/>
      <c r="C1800" s="275"/>
      <c r="D1800" s="292"/>
      <c r="E1800" s="292"/>
      <c r="F1800" s="328" t="s">
        <v>416</v>
      </c>
      <c r="G1800" s="309">
        <f t="shared" ref="G1800:I1800" si="951">+G1802</f>
        <v>58556.9</v>
      </c>
      <c r="H1800" s="312">
        <f t="shared" si="951"/>
        <v>63045.05</v>
      </c>
      <c r="I1800" s="312">
        <f t="shared" si="951"/>
        <v>60937.5</v>
      </c>
      <c r="J1800" s="312">
        <f t="shared" ref="J1800:L1800" si="952">+J1802</f>
        <v>0</v>
      </c>
      <c r="K1800" s="312">
        <f t="shared" si="952"/>
        <v>0</v>
      </c>
      <c r="L1800" s="312">
        <f t="shared" si="952"/>
        <v>0</v>
      </c>
    </row>
    <row r="1801" spans="1:12" ht="25.5">
      <c r="A1801" s="275"/>
      <c r="B1801" s="275"/>
      <c r="C1801" s="275"/>
      <c r="D1801" s="292"/>
      <c r="E1801" s="292"/>
      <c r="F1801" s="292" t="s">
        <v>1032</v>
      </c>
      <c r="G1801" s="307"/>
      <c r="H1801" s="312"/>
      <c r="I1801" s="312"/>
      <c r="J1801" s="312"/>
      <c r="K1801" s="312"/>
      <c r="L1801" s="312"/>
    </row>
    <row r="1802" spans="1:12">
      <c r="A1802" s="275"/>
      <c r="B1802" s="275"/>
      <c r="C1802" s="275"/>
      <c r="D1802" s="292"/>
      <c r="E1802" s="292"/>
      <c r="F1802" s="292" t="s">
        <v>1033</v>
      </c>
      <c r="G1802" s="302">
        <f t="shared" ref="G1802:L1805" si="953">+G1803</f>
        <v>58556.9</v>
      </c>
      <c r="H1802" s="312">
        <f t="shared" si="953"/>
        <v>63045.05</v>
      </c>
      <c r="I1802" s="312">
        <f t="shared" si="953"/>
        <v>60937.5</v>
      </c>
      <c r="J1802" s="312">
        <f t="shared" si="953"/>
        <v>0</v>
      </c>
      <c r="K1802" s="312">
        <f t="shared" si="953"/>
        <v>0</v>
      </c>
      <c r="L1802" s="312">
        <f t="shared" si="953"/>
        <v>0</v>
      </c>
    </row>
    <row r="1803" spans="1:12">
      <c r="A1803" s="275"/>
      <c r="B1803" s="275"/>
      <c r="C1803" s="275"/>
      <c r="D1803" s="292"/>
      <c r="E1803" s="292"/>
      <c r="F1803" s="292" t="s">
        <v>1034</v>
      </c>
      <c r="G1803" s="302">
        <f t="shared" si="953"/>
        <v>58556.9</v>
      </c>
      <c r="H1803" s="312">
        <f t="shared" si="953"/>
        <v>63045.05</v>
      </c>
      <c r="I1803" s="312">
        <f t="shared" si="953"/>
        <v>60937.5</v>
      </c>
      <c r="J1803" s="312">
        <f t="shared" si="953"/>
        <v>0</v>
      </c>
      <c r="K1803" s="312">
        <f t="shared" si="953"/>
        <v>0</v>
      </c>
      <c r="L1803" s="312">
        <f t="shared" si="953"/>
        <v>0</v>
      </c>
    </row>
    <row r="1804" spans="1:12">
      <c r="A1804" s="275"/>
      <c r="B1804" s="275"/>
      <c r="C1804" s="275"/>
      <c r="D1804" s="292"/>
      <c r="E1804" s="292"/>
      <c r="F1804" s="292" t="s">
        <v>1064</v>
      </c>
      <c r="G1804" s="302">
        <f t="shared" si="953"/>
        <v>58556.9</v>
      </c>
      <c r="H1804" s="312">
        <f t="shared" si="953"/>
        <v>63045.05</v>
      </c>
      <c r="I1804" s="312">
        <f t="shared" si="953"/>
        <v>60937.5</v>
      </c>
      <c r="J1804" s="312">
        <f t="shared" si="953"/>
        <v>0</v>
      </c>
      <c r="K1804" s="312">
        <f t="shared" si="953"/>
        <v>0</v>
      </c>
      <c r="L1804" s="312">
        <f t="shared" si="953"/>
        <v>0</v>
      </c>
    </row>
    <row r="1805" spans="1:12">
      <c r="A1805" s="275"/>
      <c r="B1805" s="275"/>
      <c r="C1805" s="275"/>
      <c r="D1805" s="292"/>
      <c r="E1805" s="292"/>
      <c r="F1805" s="292" t="s">
        <v>1065</v>
      </c>
      <c r="G1805" s="302">
        <f t="shared" si="953"/>
        <v>58556.9</v>
      </c>
      <c r="H1805" s="312">
        <f t="shared" si="953"/>
        <v>63045.05</v>
      </c>
      <c r="I1805" s="312">
        <f t="shared" si="953"/>
        <v>60937.5</v>
      </c>
      <c r="J1805" s="312">
        <f t="shared" si="953"/>
        <v>0</v>
      </c>
      <c r="K1805" s="312">
        <f t="shared" si="953"/>
        <v>0</v>
      </c>
      <c r="L1805" s="312">
        <f t="shared" si="953"/>
        <v>0</v>
      </c>
    </row>
    <row r="1806" spans="1:12">
      <c r="A1806" s="275"/>
      <c r="B1806" s="275"/>
      <c r="C1806" s="275"/>
      <c r="D1806" s="292"/>
      <c r="E1806" s="292"/>
      <c r="F1806" s="297" t="s">
        <v>1100</v>
      </c>
      <c r="G1806" s="302">
        <v>58556.9</v>
      </c>
      <c r="H1806" s="376">
        <f>+'Հ3 Մաս 1'!G269</f>
        <v>63045.05</v>
      </c>
      <c r="I1806" s="376">
        <f>+'Հ3 Մաս 1'!H269</f>
        <v>60937.5</v>
      </c>
      <c r="J1806" s="376">
        <f>+'Հ3 Մաս 1'!P269</f>
        <v>0</v>
      </c>
      <c r="K1806" s="376">
        <f>+'Հ3 Մաս 1'!Q269</f>
        <v>0</v>
      </c>
      <c r="L1806" s="376">
        <f>+'Հ3 Մաս 1'!R269</f>
        <v>0</v>
      </c>
    </row>
    <row r="1807" spans="1:12">
      <c r="A1807" s="275"/>
      <c r="B1807" s="275"/>
      <c r="C1807" s="275"/>
      <c r="D1807" s="292"/>
      <c r="E1807" s="292"/>
      <c r="F1807" s="328" t="s">
        <v>417</v>
      </c>
      <c r="G1807" s="309">
        <f t="shared" ref="G1807:I1807" si="954">+G1809</f>
        <v>58827.55</v>
      </c>
      <c r="H1807" s="312">
        <f t="shared" si="954"/>
        <v>66828</v>
      </c>
      <c r="I1807" s="312">
        <f t="shared" si="954"/>
        <v>61240.5</v>
      </c>
      <c r="J1807" s="312">
        <f t="shared" ref="J1807:L1807" si="955">+J1809</f>
        <v>0</v>
      </c>
      <c r="K1807" s="312">
        <f t="shared" si="955"/>
        <v>0</v>
      </c>
      <c r="L1807" s="312">
        <f t="shared" si="955"/>
        <v>0</v>
      </c>
    </row>
    <row r="1808" spans="1:12" ht="25.5">
      <c r="A1808" s="275"/>
      <c r="B1808" s="275"/>
      <c r="C1808" s="275"/>
      <c r="D1808" s="292"/>
      <c r="E1808" s="292"/>
      <c r="F1808" s="292" t="s">
        <v>1032</v>
      </c>
      <c r="G1808" s="307"/>
      <c r="H1808" s="312"/>
      <c r="I1808" s="312"/>
      <c r="J1808" s="312"/>
      <c r="K1808" s="312"/>
      <c r="L1808" s="312"/>
    </row>
    <row r="1809" spans="1:12">
      <c r="A1809" s="275"/>
      <c r="B1809" s="275"/>
      <c r="C1809" s="275"/>
      <c r="D1809" s="292"/>
      <c r="E1809" s="292"/>
      <c r="F1809" s="292" t="s">
        <v>1033</v>
      </c>
      <c r="G1809" s="302">
        <f t="shared" ref="G1809:L1812" si="956">+G1810</f>
        <v>58827.55</v>
      </c>
      <c r="H1809" s="312">
        <f t="shared" si="956"/>
        <v>66828</v>
      </c>
      <c r="I1809" s="312">
        <f t="shared" si="956"/>
        <v>61240.5</v>
      </c>
      <c r="J1809" s="312">
        <f t="shared" si="956"/>
        <v>0</v>
      </c>
      <c r="K1809" s="312">
        <f t="shared" si="956"/>
        <v>0</v>
      </c>
      <c r="L1809" s="312">
        <f t="shared" si="956"/>
        <v>0</v>
      </c>
    </row>
    <row r="1810" spans="1:12">
      <c r="A1810" s="275"/>
      <c r="B1810" s="275"/>
      <c r="C1810" s="275"/>
      <c r="D1810" s="292"/>
      <c r="E1810" s="292"/>
      <c r="F1810" s="292" t="s">
        <v>1034</v>
      </c>
      <c r="G1810" s="302">
        <f t="shared" si="956"/>
        <v>58827.55</v>
      </c>
      <c r="H1810" s="312">
        <f t="shared" si="956"/>
        <v>66828</v>
      </c>
      <c r="I1810" s="312">
        <f t="shared" si="956"/>
        <v>61240.5</v>
      </c>
      <c r="J1810" s="312">
        <f t="shared" si="956"/>
        <v>0</v>
      </c>
      <c r="K1810" s="312">
        <f t="shared" si="956"/>
        <v>0</v>
      </c>
      <c r="L1810" s="312">
        <f t="shared" si="956"/>
        <v>0</v>
      </c>
    </row>
    <row r="1811" spans="1:12">
      <c r="A1811" s="275"/>
      <c r="B1811" s="275"/>
      <c r="C1811" s="275"/>
      <c r="D1811" s="292"/>
      <c r="E1811" s="292"/>
      <c r="F1811" s="292" t="s">
        <v>1064</v>
      </c>
      <c r="G1811" s="302">
        <f t="shared" si="956"/>
        <v>58827.55</v>
      </c>
      <c r="H1811" s="312">
        <f t="shared" si="956"/>
        <v>66828</v>
      </c>
      <c r="I1811" s="312">
        <f t="shared" si="956"/>
        <v>61240.5</v>
      </c>
      <c r="J1811" s="312">
        <f t="shared" si="956"/>
        <v>0</v>
      </c>
      <c r="K1811" s="312">
        <f t="shared" si="956"/>
        <v>0</v>
      </c>
      <c r="L1811" s="312">
        <f t="shared" si="956"/>
        <v>0</v>
      </c>
    </row>
    <row r="1812" spans="1:12">
      <c r="A1812" s="275"/>
      <c r="B1812" s="275"/>
      <c r="C1812" s="275"/>
      <c r="D1812" s="292"/>
      <c r="E1812" s="292"/>
      <c r="F1812" s="292" t="s">
        <v>1065</v>
      </c>
      <c r="G1812" s="302">
        <f t="shared" si="956"/>
        <v>58827.55</v>
      </c>
      <c r="H1812" s="312">
        <f t="shared" si="956"/>
        <v>66828</v>
      </c>
      <c r="I1812" s="312">
        <f t="shared" si="956"/>
        <v>61240.5</v>
      </c>
      <c r="J1812" s="312">
        <f t="shared" si="956"/>
        <v>0</v>
      </c>
      <c r="K1812" s="312">
        <f t="shared" si="956"/>
        <v>0</v>
      </c>
      <c r="L1812" s="312">
        <f t="shared" si="956"/>
        <v>0</v>
      </c>
    </row>
    <row r="1813" spans="1:12">
      <c r="A1813" s="275"/>
      <c r="B1813" s="275"/>
      <c r="C1813" s="275"/>
      <c r="D1813" s="292"/>
      <c r="E1813" s="292"/>
      <c r="F1813" s="297" t="s">
        <v>1100</v>
      </c>
      <c r="G1813" s="302">
        <v>58827.55</v>
      </c>
      <c r="H1813" s="376">
        <f>+'Հ3 Մաս 1'!G270</f>
        <v>66828</v>
      </c>
      <c r="I1813" s="376">
        <f>+'Հ3 Մաս 1'!H270</f>
        <v>61240.5</v>
      </c>
      <c r="J1813" s="376">
        <f>+'Հ3 Մաս 1'!P270</f>
        <v>0</v>
      </c>
      <c r="K1813" s="376">
        <f>+'Հ3 Մաս 1'!Q270</f>
        <v>0</v>
      </c>
      <c r="L1813" s="376">
        <f>+'Հ3 Մաս 1'!R270</f>
        <v>0</v>
      </c>
    </row>
    <row r="1814" spans="1:12">
      <c r="A1814" s="275"/>
      <c r="B1814" s="275"/>
      <c r="C1814" s="275"/>
      <c r="D1814" s="292"/>
      <c r="E1814" s="292"/>
      <c r="F1814" s="328" t="s">
        <v>418</v>
      </c>
      <c r="G1814" s="309">
        <f t="shared" ref="G1814:I1814" si="957">+G1816</f>
        <v>27272.63</v>
      </c>
      <c r="H1814" s="312">
        <f t="shared" si="957"/>
        <v>26974.68</v>
      </c>
      <c r="I1814" s="312">
        <f t="shared" si="957"/>
        <v>28597</v>
      </c>
      <c r="J1814" s="312">
        <f t="shared" ref="J1814:L1814" si="958">+J1816</f>
        <v>0</v>
      </c>
      <c r="K1814" s="312">
        <f t="shared" si="958"/>
        <v>0</v>
      </c>
      <c r="L1814" s="312">
        <f t="shared" si="958"/>
        <v>0</v>
      </c>
    </row>
    <row r="1815" spans="1:12" ht="25.5">
      <c r="A1815" s="275"/>
      <c r="B1815" s="275"/>
      <c r="C1815" s="275"/>
      <c r="D1815" s="292"/>
      <c r="E1815" s="292"/>
      <c r="F1815" s="292" t="s">
        <v>1032</v>
      </c>
      <c r="G1815" s="307"/>
      <c r="H1815" s="312"/>
      <c r="I1815" s="312"/>
      <c r="J1815" s="312"/>
      <c r="K1815" s="312"/>
      <c r="L1815" s="312"/>
    </row>
    <row r="1816" spans="1:12">
      <c r="A1816" s="275"/>
      <c r="B1816" s="275"/>
      <c r="C1816" s="275"/>
      <c r="D1816" s="292"/>
      <c r="E1816" s="292"/>
      <c r="F1816" s="292" t="s">
        <v>1033</v>
      </c>
      <c r="G1816" s="302">
        <f t="shared" ref="G1816:L1819" si="959">+G1817</f>
        <v>27272.63</v>
      </c>
      <c r="H1816" s="312">
        <f t="shared" si="959"/>
        <v>26974.68</v>
      </c>
      <c r="I1816" s="312">
        <f t="shared" si="959"/>
        <v>28597</v>
      </c>
      <c r="J1816" s="312">
        <f t="shared" si="959"/>
        <v>0</v>
      </c>
      <c r="K1816" s="312">
        <f t="shared" si="959"/>
        <v>0</v>
      </c>
      <c r="L1816" s="312">
        <f t="shared" si="959"/>
        <v>0</v>
      </c>
    </row>
    <row r="1817" spans="1:12">
      <c r="A1817" s="275"/>
      <c r="B1817" s="275"/>
      <c r="C1817" s="275"/>
      <c r="D1817" s="292"/>
      <c r="E1817" s="292"/>
      <c r="F1817" s="292" t="s">
        <v>1034</v>
      </c>
      <c r="G1817" s="302">
        <f t="shared" si="959"/>
        <v>27272.63</v>
      </c>
      <c r="H1817" s="312">
        <f t="shared" si="959"/>
        <v>26974.68</v>
      </c>
      <c r="I1817" s="312">
        <f t="shared" si="959"/>
        <v>28597</v>
      </c>
      <c r="J1817" s="312">
        <f t="shared" si="959"/>
        <v>0</v>
      </c>
      <c r="K1817" s="312">
        <f t="shared" si="959"/>
        <v>0</v>
      </c>
      <c r="L1817" s="312">
        <f t="shared" si="959"/>
        <v>0</v>
      </c>
    </row>
    <row r="1818" spans="1:12">
      <c r="A1818" s="275"/>
      <c r="B1818" s="275"/>
      <c r="C1818" s="275"/>
      <c r="D1818" s="292"/>
      <c r="E1818" s="292"/>
      <c r="F1818" s="292" t="s">
        <v>1064</v>
      </c>
      <c r="G1818" s="302">
        <f t="shared" si="959"/>
        <v>27272.63</v>
      </c>
      <c r="H1818" s="312">
        <f t="shared" si="959"/>
        <v>26974.68</v>
      </c>
      <c r="I1818" s="312">
        <f t="shared" si="959"/>
        <v>28597</v>
      </c>
      <c r="J1818" s="312">
        <f t="shared" si="959"/>
        <v>0</v>
      </c>
      <c r="K1818" s="312">
        <f t="shared" si="959"/>
        <v>0</v>
      </c>
      <c r="L1818" s="312">
        <f t="shared" si="959"/>
        <v>0</v>
      </c>
    </row>
    <row r="1819" spans="1:12">
      <c r="A1819" s="275"/>
      <c r="B1819" s="275"/>
      <c r="C1819" s="275"/>
      <c r="D1819" s="292"/>
      <c r="E1819" s="292"/>
      <c r="F1819" s="292" t="s">
        <v>1065</v>
      </c>
      <c r="G1819" s="302">
        <f t="shared" si="959"/>
        <v>27272.63</v>
      </c>
      <c r="H1819" s="312">
        <f t="shared" si="959"/>
        <v>26974.68</v>
      </c>
      <c r="I1819" s="312">
        <f t="shared" si="959"/>
        <v>28597</v>
      </c>
      <c r="J1819" s="312">
        <f t="shared" si="959"/>
        <v>0</v>
      </c>
      <c r="K1819" s="312">
        <f t="shared" si="959"/>
        <v>0</v>
      </c>
      <c r="L1819" s="312">
        <f t="shared" si="959"/>
        <v>0</v>
      </c>
    </row>
    <row r="1820" spans="1:12">
      <c r="A1820" s="275"/>
      <c r="B1820" s="275"/>
      <c r="C1820" s="275"/>
      <c r="D1820" s="292"/>
      <c r="E1820" s="292"/>
      <c r="F1820" s="297" t="s">
        <v>1100</v>
      </c>
      <c r="G1820" s="302">
        <v>27272.63</v>
      </c>
      <c r="H1820" s="376">
        <f>+'Հ3 Մաս 1'!G271</f>
        <v>26974.68</v>
      </c>
      <c r="I1820" s="376">
        <f>+'Հ3 Մաս 1'!H271</f>
        <v>28597</v>
      </c>
      <c r="J1820" s="376">
        <f>+'Հ3 Մաս 1'!P271</f>
        <v>0</v>
      </c>
      <c r="K1820" s="376">
        <f>+'Հ3 Մաս 1'!Q271</f>
        <v>0</v>
      </c>
      <c r="L1820" s="376">
        <f>+'Հ3 Մաս 1'!R271</f>
        <v>0</v>
      </c>
    </row>
    <row r="1821" spans="1:12">
      <c r="A1821" s="275"/>
      <c r="B1821" s="275"/>
      <c r="C1821" s="275"/>
      <c r="D1821" s="292"/>
      <c r="E1821" s="292"/>
      <c r="F1821" s="328" t="s">
        <v>580</v>
      </c>
      <c r="G1821" s="309">
        <f t="shared" ref="G1821:I1821" si="960">+G1823</f>
        <v>36404.69</v>
      </c>
      <c r="H1821" s="312">
        <f t="shared" si="960"/>
        <v>38413.32</v>
      </c>
      <c r="I1821" s="312">
        <f t="shared" si="960"/>
        <v>35131.199999999997</v>
      </c>
      <c r="J1821" s="312">
        <f t="shared" ref="J1821:L1821" si="961">+J1823</f>
        <v>0</v>
      </c>
      <c r="K1821" s="312">
        <f t="shared" si="961"/>
        <v>0</v>
      </c>
      <c r="L1821" s="312">
        <f t="shared" si="961"/>
        <v>0</v>
      </c>
    </row>
    <row r="1822" spans="1:12" ht="25.5">
      <c r="A1822" s="275"/>
      <c r="B1822" s="275"/>
      <c r="C1822" s="275"/>
      <c r="D1822" s="292"/>
      <c r="E1822" s="292"/>
      <c r="F1822" s="292" t="s">
        <v>1032</v>
      </c>
      <c r="G1822" s="307"/>
      <c r="H1822" s="312"/>
      <c r="I1822" s="312"/>
      <c r="J1822" s="312"/>
      <c r="K1822" s="312"/>
      <c r="L1822" s="312"/>
    </row>
    <row r="1823" spans="1:12">
      <c r="A1823" s="275"/>
      <c r="B1823" s="275"/>
      <c r="C1823" s="275"/>
      <c r="D1823" s="292"/>
      <c r="E1823" s="292"/>
      <c r="F1823" s="292" t="s">
        <v>1033</v>
      </c>
      <c r="G1823" s="302">
        <f t="shared" ref="G1823:L1826" si="962">+G1824</f>
        <v>36404.69</v>
      </c>
      <c r="H1823" s="312">
        <f t="shared" si="962"/>
        <v>38413.32</v>
      </c>
      <c r="I1823" s="312">
        <f t="shared" si="962"/>
        <v>35131.199999999997</v>
      </c>
      <c r="J1823" s="312">
        <f t="shared" si="962"/>
        <v>0</v>
      </c>
      <c r="K1823" s="312">
        <f t="shared" si="962"/>
        <v>0</v>
      </c>
      <c r="L1823" s="312">
        <f t="shared" si="962"/>
        <v>0</v>
      </c>
    </row>
    <row r="1824" spans="1:12">
      <c r="A1824" s="275"/>
      <c r="B1824" s="275"/>
      <c r="C1824" s="275"/>
      <c r="D1824" s="292"/>
      <c r="E1824" s="292"/>
      <c r="F1824" s="292" t="s">
        <v>1034</v>
      </c>
      <c r="G1824" s="302">
        <f t="shared" si="962"/>
        <v>36404.69</v>
      </c>
      <c r="H1824" s="312">
        <f t="shared" si="962"/>
        <v>38413.32</v>
      </c>
      <c r="I1824" s="312">
        <f t="shared" si="962"/>
        <v>35131.199999999997</v>
      </c>
      <c r="J1824" s="312">
        <f t="shared" si="962"/>
        <v>0</v>
      </c>
      <c r="K1824" s="312">
        <f t="shared" si="962"/>
        <v>0</v>
      </c>
      <c r="L1824" s="312">
        <f t="shared" si="962"/>
        <v>0</v>
      </c>
    </row>
    <row r="1825" spans="1:12">
      <c r="A1825" s="275"/>
      <c r="B1825" s="275"/>
      <c r="C1825" s="275"/>
      <c r="D1825" s="292"/>
      <c r="E1825" s="292"/>
      <c r="F1825" s="292" t="s">
        <v>1064</v>
      </c>
      <c r="G1825" s="302">
        <f t="shared" si="962"/>
        <v>36404.69</v>
      </c>
      <c r="H1825" s="312">
        <f t="shared" si="962"/>
        <v>38413.32</v>
      </c>
      <c r="I1825" s="312">
        <f t="shared" si="962"/>
        <v>35131.199999999997</v>
      </c>
      <c r="J1825" s="312">
        <f t="shared" si="962"/>
        <v>0</v>
      </c>
      <c r="K1825" s="312">
        <f t="shared" si="962"/>
        <v>0</v>
      </c>
      <c r="L1825" s="312">
        <f t="shared" si="962"/>
        <v>0</v>
      </c>
    </row>
    <row r="1826" spans="1:12">
      <c r="A1826" s="275"/>
      <c r="B1826" s="275"/>
      <c r="C1826" s="275"/>
      <c r="D1826" s="292"/>
      <c r="E1826" s="292"/>
      <c r="F1826" s="292" t="s">
        <v>1065</v>
      </c>
      <c r="G1826" s="302">
        <f t="shared" si="962"/>
        <v>36404.69</v>
      </c>
      <c r="H1826" s="312">
        <f t="shared" si="962"/>
        <v>38413.32</v>
      </c>
      <c r="I1826" s="312">
        <f t="shared" si="962"/>
        <v>35131.199999999997</v>
      </c>
      <c r="J1826" s="312">
        <f t="shared" si="962"/>
        <v>0</v>
      </c>
      <c r="K1826" s="312">
        <f t="shared" si="962"/>
        <v>0</v>
      </c>
      <c r="L1826" s="312">
        <f t="shared" si="962"/>
        <v>0</v>
      </c>
    </row>
    <row r="1827" spans="1:12">
      <c r="A1827" s="275"/>
      <c r="B1827" s="275"/>
      <c r="C1827" s="275"/>
      <c r="D1827" s="292"/>
      <c r="E1827" s="292"/>
      <c r="F1827" s="297" t="s">
        <v>1100</v>
      </c>
      <c r="G1827" s="302">
        <v>36404.69</v>
      </c>
      <c r="H1827" s="376">
        <f>+'Հ3 Մաս 1'!G272</f>
        <v>38413.32</v>
      </c>
      <c r="I1827" s="376">
        <f>+'Հ3 Մաս 1'!H272</f>
        <v>35131.199999999997</v>
      </c>
      <c r="J1827" s="376">
        <f>+'Հ3 Մաս 1'!P272</f>
        <v>0</v>
      </c>
      <c r="K1827" s="376">
        <f>+'Հ3 Մաս 1'!Q272</f>
        <v>0</v>
      </c>
      <c r="L1827" s="376">
        <f>+'Հ3 Մաս 1'!R272</f>
        <v>0</v>
      </c>
    </row>
    <row r="1828" spans="1:12" ht="38.25">
      <c r="A1828" s="275" t="s">
        <v>1169</v>
      </c>
      <c r="B1828" s="275" t="s">
        <v>1170</v>
      </c>
      <c r="C1828" s="275" t="s">
        <v>1029</v>
      </c>
      <c r="D1828" s="292"/>
      <c r="E1828" s="292" t="s">
        <v>1069</v>
      </c>
      <c r="F1828" s="307" t="s">
        <v>1269</v>
      </c>
      <c r="G1828" s="302">
        <f t="shared" ref="G1828:I1828" si="963">+G1830</f>
        <v>120342.67</v>
      </c>
      <c r="H1828" s="312">
        <f t="shared" si="963"/>
        <v>72978.95</v>
      </c>
      <c r="I1828" s="312">
        <f t="shared" si="963"/>
        <v>87798.399999999994</v>
      </c>
      <c r="J1828" s="312">
        <f t="shared" ref="J1828:L1828" si="964">+J1830</f>
        <v>87798.399999999994</v>
      </c>
      <c r="K1828" s="312">
        <f t="shared" si="964"/>
        <v>139856.4</v>
      </c>
      <c r="L1828" s="312">
        <f t="shared" si="964"/>
        <v>130269</v>
      </c>
    </row>
    <row r="1829" spans="1:12">
      <c r="A1829" s="275"/>
      <c r="B1829" s="275"/>
      <c r="C1829" s="275"/>
      <c r="D1829" s="292"/>
      <c r="E1829" s="292"/>
      <c r="F1829" s="292" t="s">
        <v>73</v>
      </c>
      <c r="G1829" s="307"/>
      <c r="H1829" s="312"/>
      <c r="I1829" s="312"/>
      <c r="J1829" s="312"/>
      <c r="K1829" s="312"/>
      <c r="L1829" s="312"/>
    </row>
    <row r="1830" spans="1:12">
      <c r="A1830" s="275"/>
      <c r="B1830" s="275"/>
      <c r="C1830" s="275"/>
      <c r="D1830" s="292"/>
      <c r="E1830" s="292"/>
      <c r="F1830" s="323" t="s">
        <v>353</v>
      </c>
      <c r="G1830" s="309">
        <f t="shared" ref="G1830:I1830" si="965">+G1832</f>
        <v>120342.67</v>
      </c>
      <c r="H1830" s="312">
        <f t="shared" si="965"/>
        <v>72978.95</v>
      </c>
      <c r="I1830" s="312">
        <f t="shared" si="965"/>
        <v>87798.399999999994</v>
      </c>
      <c r="J1830" s="312">
        <f t="shared" ref="J1830:L1830" si="966">+J1832</f>
        <v>87798.399999999994</v>
      </c>
      <c r="K1830" s="312">
        <f t="shared" si="966"/>
        <v>139856.4</v>
      </c>
      <c r="L1830" s="312">
        <f t="shared" si="966"/>
        <v>130269</v>
      </c>
    </row>
    <row r="1831" spans="1:12" ht="25.5">
      <c r="A1831" s="275"/>
      <c r="B1831" s="275"/>
      <c r="C1831" s="275"/>
      <c r="D1831" s="292"/>
      <c r="E1831" s="292"/>
      <c r="F1831" s="292" t="s">
        <v>1032</v>
      </c>
      <c r="G1831" s="307"/>
      <c r="H1831" s="312"/>
      <c r="I1831" s="312"/>
      <c r="J1831" s="312"/>
      <c r="K1831" s="312"/>
      <c r="L1831" s="312"/>
    </row>
    <row r="1832" spans="1:12">
      <c r="A1832" s="275"/>
      <c r="B1832" s="275"/>
      <c r="C1832" s="275"/>
      <c r="D1832" s="292"/>
      <c r="E1832" s="292"/>
      <c r="F1832" s="292" t="s">
        <v>1033</v>
      </c>
      <c r="G1832" s="302">
        <f t="shared" ref="G1832:L1835" si="967">+G1833</f>
        <v>120342.67</v>
      </c>
      <c r="H1832" s="312">
        <f t="shared" si="967"/>
        <v>72978.95</v>
      </c>
      <c r="I1832" s="312">
        <f t="shared" si="967"/>
        <v>87798.399999999994</v>
      </c>
      <c r="J1832" s="312">
        <f t="shared" si="967"/>
        <v>87798.399999999994</v>
      </c>
      <c r="K1832" s="312">
        <f t="shared" si="967"/>
        <v>139856.4</v>
      </c>
      <c r="L1832" s="312">
        <f t="shared" si="967"/>
        <v>130269</v>
      </c>
    </row>
    <row r="1833" spans="1:12">
      <c r="A1833" s="275"/>
      <c r="B1833" s="275"/>
      <c r="C1833" s="275"/>
      <c r="D1833" s="292"/>
      <c r="E1833" s="292"/>
      <c r="F1833" s="292" t="s">
        <v>1034</v>
      </c>
      <c r="G1833" s="302">
        <f t="shared" si="967"/>
        <v>120342.67</v>
      </c>
      <c r="H1833" s="312">
        <f t="shared" si="967"/>
        <v>72978.95</v>
      </c>
      <c r="I1833" s="312">
        <f t="shared" si="967"/>
        <v>87798.399999999994</v>
      </c>
      <c r="J1833" s="312">
        <f t="shared" si="967"/>
        <v>87798.399999999994</v>
      </c>
      <c r="K1833" s="312">
        <f t="shared" si="967"/>
        <v>139856.4</v>
      </c>
      <c r="L1833" s="312">
        <f t="shared" si="967"/>
        <v>130269</v>
      </c>
    </row>
    <row r="1834" spans="1:12">
      <c r="A1834" s="275"/>
      <c r="B1834" s="275"/>
      <c r="C1834" s="275"/>
      <c r="D1834" s="292"/>
      <c r="E1834" s="292"/>
      <c r="F1834" s="292" t="s">
        <v>1064</v>
      </c>
      <c r="G1834" s="302">
        <f t="shared" si="967"/>
        <v>120342.67</v>
      </c>
      <c r="H1834" s="312">
        <f t="shared" si="967"/>
        <v>72978.95</v>
      </c>
      <c r="I1834" s="312">
        <f t="shared" si="967"/>
        <v>87798.399999999994</v>
      </c>
      <c r="J1834" s="312">
        <f t="shared" si="967"/>
        <v>87798.399999999994</v>
      </c>
      <c r="K1834" s="312">
        <f t="shared" si="967"/>
        <v>139856.4</v>
      </c>
      <c r="L1834" s="312">
        <f t="shared" si="967"/>
        <v>130269</v>
      </c>
    </row>
    <row r="1835" spans="1:12">
      <c r="A1835" s="275"/>
      <c r="B1835" s="275"/>
      <c r="C1835" s="275"/>
      <c r="D1835" s="292"/>
      <c r="E1835" s="292"/>
      <c r="F1835" s="292" t="s">
        <v>1065</v>
      </c>
      <c r="G1835" s="302">
        <f t="shared" si="967"/>
        <v>120342.67</v>
      </c>
      <c r="H1835" s="312">
        <f t="shared" si="967"/>
        <v>72978.95</v>
      </c>
      <c r="I1835" s="312">
        <f t="shared" si="967"/>
        <v>87798.399999999994</v>
      </c>
      <c r="J1835" s="312">
        <f t="shared" si="967"/>
        <v>87798.399999999994</v>
      </c>
      <c r="K1835" s="312">
        <f t="shared" si="967"/>
        <v>139856.4</v>
      </c>
      <c r="L1835" s="312">
        <f t="shared" si="967"/>
        <v>130269</v>
      </c>
    </row>
    <row r="1836" spans="1:12">
      <c r="A1836" s="275"/>
      <c r="B1836" s="275"/>
      <c r="C1836" s="275"/>
      <c r="D1836" s="292"/>
      <c r="E1836" s="292"/>
      <c r="F1836" s="297" t="s">
        <v>1100</v>
      </c>
      <c r="G1836" s="302">
        <v>120342.67</v>
      </c>
      <c r="H1836" s="376">
        <f>+'Հ3 Մաս 1'!G273</f>
        <v>72978.95</v>
      </c>
      <c r="I1836" s="376">
        <f>+'Հ3 Մաս 1'!H273</f>
        <v>87798.399999999994</v>
      </c>
      <c r="J1836" s="376">
        <f>+'Հ3 Մաս 1'!P273</f>
        <v>87798.399999999994</v>
      </c>
      <c r="K1836" s="376">
        <f>+'Հ3 Մաս 1'!Q273</f>
        <v>139856.4</v>
      </c>
      <c r="L1836" s="376">
        <f>+'Հ3 Մաս 1'!R273</f>
        <v>130269</v>
      </c>
    </row>
    <row r="1837" spans="1:12">
      <c r="A1837" s="275" t="s">
        <v>1169</v>
      </c>
      <c r="B1837" s="275" t="s">
        <v>1170</v>
      </c>
      <c r="C1837" s="275" t="s">
        <v>1029</v>
      </c>
      <c r="D1837" s="292"/>
      <c r="E1837" s="292" t="s">
        <v>1096</v>
      </c>
      <c r="F1837" s="337" t="s">
        <v>1270</v>
      </c>
      <c r="G1837" s="302">
        <f>+G1839+G1846+G1853+G1860+G1867+G1874+G1881+G1888+G1895+G1902+G1909+G1916+G1923</f>
        <v>276137.43</v>
      </c>
      <c r="H1837" s="312">
        <f t="shared" ref="H1837:I1837" si="968">+H1839+H1846+H1853+H1860+H1867+H1874+H1881+H1888+H1895+H1902+H1909+H1916+H1923</f>
        <v>430844.07000000007</v>
      </c>
      <c r="I1837" s="312">
        <f t="shared" si="968"/>
        <v>368073.5</v>
      </c>
      <c r="J1837" s="312">
        <f>+J1839+J1846+J1853+J1860+J1867+J1874+J1881+J1888+J1895+J1902+J1909+J1916+J1923</f>
        <v>620415.46</v>
      </c>
      <c r="K1837" s="312">
        <f t="shared" ref="K1837:L1837" si="969">+K1839+K1846+K1853+K1860+K1867+K1874+K1881+K1888+K1895+K1902+K1909+K1916+K1923</f>
        <v>948483.5</v>
      </c>
      <c r="L1837" s="312">
        <f t="shared" si="969"/>
        <v>1171635.5</v>
      </c>
    </row>
    <row r="1838" spans="1:12">
      <c r="A1838" s="275"/>
      <c r="B1838" s="275"/>
      <c r="C1838" s="275"/>
      <c r="D1838" s="292"/>
      <c r="E1838" s="292"/>
      <c r="F1838" s="292" t="s">
        <v>73</v>
      </c>
      <c r="G1838" s="307"/>
      <c r="H1838" s="312"/>
      <c r="I1838" s="312"/>
      <c r="J1838" s="312"/>
      <c r="K1838" s="312"/>
      <c r="L1838" s="312"/>
    </row>
    <row r="1839" spans="1:12">
      <c r="A1839" s="275"/>
      <c r="B1839" s="275"/>
      <c r="C1839" s="275"/>
      <c r="D1839" s="292"/>
      <c r="E1839" s="292"/>
      <c r="F1839" s="328" t="s">
        <v>576</v>
      </c>
      <c r="G1839" s="309">
        <f t="shared" ref="G1839:I1839" si="970">+G1841</f>
        <v>30417.8</v>
      </c>
      <c r="H1839" s="312">
        <f t="shared" si="970"/>
        <v>37662.199999999997</v>
      </c>
      <c r="I1839" s="312">
        <f t="shared" si="970"/>
        <v>64125</v>
      </c>
      <c r="J1839" s="312">
        <f t="shared" ref="J1839:L1839" si="971">+J1841</f>
        <v>64125</v>
      </c>
      <c r="K1839" s="312">
        <f t="shared" si="971"/>
        <v>64125</v>
      </c>
      <c r="L1839" s="312">
        <f t="shared" si="971"/>
        <v>64125</v>
      </c>
    </row>
    <row r="1840" spans="1:12" ht="25.5">
      <c r="A1840" s="275"/>
      <c r="B1840" s="275"/>
      <c r="C1840" s="275"/>
      <c r="D1840" s="292"/>
      <c r="E1840" s="292"/>
      <c r="F1840" s="292" t="s">
        <v>1032</v>
      </c>
      <c r="G1840" s="307"/>
      <c r="H1840" s="312"/>
      <c r="I1840" s="312"/>
      <c r="J1840" s="312"/>
      <c r="K1840" s="312"/>
      <c r="L1840" s="312"/>
    </row>
    <row r="1841" spans="1:12">
      <c r="A1841" s="275"/>
      <c r="B1841" s="275"/>
      <c r="C1841" s="275"/>
      <c r="D1841" s="292"/>
      <c r="E1841" s="292"/>
      <c r="F1841" s="292" t="s">
        <v>1033</v>
      </c>
      <c r="G1841" s="302">
        <f t="shared" ref="G1841:L1844" si="972">+G1842</f>
        <v>30417.8</v>
      </c>
      <c r="H1841" s="312">
        <f t="shared" si="972"/>
        <v>37662.199999999997</v>
      </c>
      <c r="I1841" s="312">
        <f t="shared" si="972"/>
        <v>64125</v>
      </c>
      <c r="J1841" s="312">
        <f t="shared" si="972"/>
        <v>64125</v>
      </c>
      <c r="K1841" s="312">
        <f t="shared" si="972"/>
        <v>64125</v>
      </c>
      <c r="L1841" s="312">
        <f t="shared" si="972"/>
        <v>64125</v>
      </c>
    </row>
    <row r="1842" spans="1:12">
      <c r="A1842" s="275"/>
      <c r="B1842" s="275"/>
      <c r="C1842" s="275"/>
      <c r="D1842" s="292"/>
      <c r="E1842" s="292"/>
      <c r="F1842" s="292" t="s">
        <v>1034</v>
      </c>
      <c r="G1842" s="302">
        <f t="shared" si="972"/>
        <v>30417.8</v>
      </c>
      <c r="H1842" s="312">
        <f t="shared" si="972"/>
        <v>37662.199999999997</v>
      </c>
      <c r="I1842" s="312">
        <f t="shared" si="972"/>
        <v>64125</v>
      </c>
      <c r="J1842" s="312">
        <f t="shared" si="972"/>
        <v>64125</v>
      </c>
      <c r="K1842" s="312">
        <f t="shared" si="972"/>
        <v>64125</v>
      </c>
      <c r="L1842" s="312">
        <f t="shared" si="972"/>
        <v>64125</v>
      </c>
    </row>
    <row r="1843" spans="1:12">
      <c r="A1843" s="275"/>
      <c r="B1843" s="275"/>
      <c r="C1843" s="275"/>
      <c r="D1843" s="292"/>
      <c r="E1843" s="292"/>
      <c r="F1843" s="292" t="s">
        <v>1064</v>
      </c>
      <c r="G1843" s="302">
        <f t="shared" si="972"/>
        <v>30417.8</v>
      </c>
      <c r="H1843" s="312">
        <f t="shared" si="972"/>
        <v>37662.199999999997</v>
      </c>
      <c r="I1843" s="312">
        <f t="shared" si="972"/>
        <v>64125</v>
      </c>
      <c r="J1843" s="312">
        <f t="shared" si="972"/>
        <v>64125</v>
      </c>
      <c r="K1843" s="312">
        <f t="shared" si="972"/>
        <v>64125</v>
      </c>
      <c r="L1843" s="312">
        <f t="shared" si="972"/>
        <v>64125</v>
      </c>
    </row>
    <row r="1844" spans="1:12">
      <c r="A1844" s="275"/>
      <c r="B1844" s="275"/>
      <c r="C1844" s="275"/>
      <c r="D1844" s="292"/>
      <c r="E1844" s="292"/>
      <c r="F1844" s="292" t="s">
        <v>1065</v>
      </c>
      <c r="G1844" s="302">
        <f t="shared" si="972"/>
        <v>30417.8</v>
      </c>
      <c r="H1844" s="312">
        <f t="shared" si="972"/>
        <v>37662.199999999997</v>
      </c>
      <c r="I1844" s="312">
        <f t="shared" si="972"/>
        <v>64125</v>
      </c>
      <c r="J1844" s="312">
        <f t="shared" si="972"/>
        <v>64125</v>
      </c>
      <c r="K1844" s="312">
        <f t="shared" si="972"/>
        <v>64125</v>
      </c>
      <c r="L1844" s="312">
        <f t="shared" si="972"/>
        <v>64125</v>
      </c>
    </row>
    <row r="1845" spans="1:12">
      <c r="A1845" s="275"/>
      <c r="B1845" s="275"/>
      <c r="C1845" s="275"/>
      <c r="D1845" s="292"/>
      <c r="E1845" s="292"/>
      <c r="F1845" s="297" t="s">
        <v>1100</v>
      </c>
      <c r="G1845" s="302">
        <v>30417.8</v>
      </c>
      <c r="H1845" s="376">
        <f>+'Հ3 Մաս 1'!G275</f>
        <v>37662.199999999997</v>
      </c>
      <c r="I1845" s="376">
        <f>+'Հ3 Մաս 1'!H275</f>
        <v>64125</v>
      </c>
      <c r="J1845" s="376">
        <f>+'Հ3 Մաս 1'!P275</f>
        <v>64125</v>
      </c>
      <c r="K1845" s="376">
        <f>+'Հ3 Մաս 1'!Q275</f>
        <v>64125</v>
      </c>
      <c r="L1845" s="376">
        <f>+'Հ3 Մաս 1'!R275</f>
        <v>64125</v>
      </c>
    </row>
    <row r="1846" spans="1:12">
      <c r="A1846" s="275"/>
      <c r="B1846" s="275"/>
      <c r="C1846" s="275"/>
      <c r="D1846" s="292"/>
      <c r="E1846" s="292"/>
      <c r="F1846" s="323" t="s">
        <v>353</v>
      </c>
      <c r="G1846" s="309">
        <f t="shared" ref="G1846:I1846" si="973">+G1848</f>
        <v>88782.13</v>
      </c>
      <c r="H1846" s="312">
        <f t="shared" si="973"/>
        <v>120738.8</v>
      </c>
      <c r="I1846" s="312">
        <f t="shared" si="973"/>
        <v>124305.5</v>
      </c>
      <c r="J1846" s="312">
        <f t="shared" ref="J1846:L1846" si="974">+J1848</f>
        <v>551922.46</v>
      </c>
      <c r="K1846" s="312">
        <f t="shared" si="974"/>
        <v>879978.5</v>
      </c>
      <c r="L1846" s="312">
        <f t="shared" si="974"/>
        <v>1103130.5</v>
      </c>
    </row>
    <row r="1847" spans="1:12" ht="25.5">
      <c r="A1847" s="275"/>
      <c r="B1847" s="275"/>
      <c r="C1847" s="275"/>
      <c r="D1847" s="292"/>
      <c r="E1847" s="292"/>
      <c r="F1847" s="292" t="s">
        <v>1032</v>
      </c>
      <c r="G1847" s="307"/>
      <c r="H1847" s="312"/>
      <c r="I1847" s="312"/>
      <c r="J1847" s="312"/>
      <c r="K1847" s="312"/>
      <c r="L1847" s="312"/>
    </row>
    <row r="1848" spans="1:12">
      <c r="A1848" s="275"/>
      <c r="B1848" s="275"/>
      <c r="C1848" s="275"/>
      <c r="D1848" s="292"/>
      <c r="E1848" s="292"/>
      <c r="F1848" s="292" t="s">
        <v>1033</v>
      </c>
      <c r="G1848" s="302">
        <f t="shared" ref="G1848:L1851" si="975">+G1849</f>
        <v>88782.13</v>
      </c>
      <c r="H1848" s="312">
        <f t="shared" si="975"/>
        <v>120738.8</v>
      </c>
      <c r="I1848" s="312">
        <f t="shared" si="975"/>
        <v>124305.5</v>
      </c>
      <c r="J1848" s="312">
        <f t="shared" si="975"/>
        <v>551922.46</v>
      </c>
      <c r="K1848" s="312">
        <f t="shared" si="975"/>
        <v>879978.5</v>
      </c>
      <c r="L1848" s="312">
        <f t="shared" si="975"/>
        <v>1103130.5</v>
      </c>
    </row>
    <row r="1849" spans="1:12">
      <c r="A1849" s="275"/>
      <c r="B1849" s="275"/>
      <c r="C1849" s="275"/>
      <c r="D1849" s="292"/>
      <c r="E1849" s="292"/>
      <c r="F1849" s="292" t="s">
        <v>1034</v>
      </c>
      <c r="G1849" s="302">
        <f t="shared" si="975"/>
        <v>88782.13</v>
      </c>
      <c r="H1849" s="312">
        <f t="shared" si="975"/>
        <v>120738.8</v>
      </c>
      <c r="I1849" s="312">
        <f t="shared" si="975"/>
        <v>124305.5</v>
      </c>
      <c r="J1849" s="312">
        <f t="shared" si="975"/>
        <v>551922.46</v>
      </c>
      <c r="K1849" s="312">
        <f t="shared" si="975"/>
        <v>879978.5</v>
      </c>
      <c r="L1849" s="312">
        <f t="shared" si="975"/>
        <v>1103130.5</v>
      </c>
    </row>
    <row r="1850" spans="1:12">
      <c r="A1850" s="275"/>
      <c r="B1850" s="275"/>
      <c r="C1850" s="275"/>
      <c r="D1850" s="292"/>
      <c r="E1850" s="292"/>
      <c r="F1850" s="292" t="s">
        <v>1064</v>
      </c>
      <c r="G1850" s="302">
        <f t="shared" si="975"/>
        <v>88782.13</v>
      </c>
      <c r="H1850" s="312">
        <f t="shared" si="975"/>
        <v>120738.8</v>
      </c>
      <c r="I1850" s="312">
        <f t="shared" si="975"/>
        <v>124305.5</v>
      </c>
      <c r="J1850" s="312">
        <f t="shared" si="975"/>
        <v>551922.46</v>
      </c>
      <c r="K1850" s="312">
        <f t="shared" si="975"/>
        <v>879978.5</v>
      </c>
      <c r="L1850" s="312">
        <f t="shared" si="975"/>
        <v>1103130.5</v>
      </c>
    </row>
    <row r="1851" spans="1:12">
      <c r="A1851" s="275"/>
      <c r="B1851" s="275"/>
      <c r="C1851" s="275"/>
      <c r="D1851" s="292"/>
      <c r="E1851" s="292"/>
      <c r="F1851" s="292" t="s">
        <v>1065</v>
      </c>
      <c r="G1851" s="302">
        <f t="shared" si="975"/>
        <v>88782.13</v>
      </c>
      <c r="H1851" s="312">
        <f t="shared" si="975"/>
        <v>120738.8</v>
      </c>
      <c r="I1851" s="312">
        <f t="shared" si="975"/>
        <v>124305.5</v>
      </c>
      <c r="J1851" s="312">
        <f t="shared" si="975"/>
        <v>551922.46</v>
      </c>
      <c r="K1851" s="312">
        <f t="shared" si="975"/>
        <v>879978.5</v>
      </c>
      <c r="L1851" s="312">
        <f t="shared" si="975"/>
        <v>1103130.5</v>
      </c>
    </row>
    <row r="1852" spans="1:12">
      <c r="A1852" s="275"/>
      <c r="B1852" s="275"/>
      <c r="C1852" s="275"/>
      <c r="D1852" s="292"/>
      <c r="E1852" s="292"/>
      <c r="F1852" s="297" t="s">
        <v>1100</v>
      </c>
      <c r="G1852" s="302">
        <v>88782.13</v>
      </c>
      <c r="H1852" s="376">
        <f>+'Հ3 Մաս 1'!G276</f>
        <v>120738.8</v>
      </c>
      <c r="I1852" s="376">
        <f>+'Հ3 Մաս 1'!H276</f>
        <v>124305.5</v>
      </c>
      <c r="J1852" s="376">
        <f>+'Հ3 Մաս 1'!P276</f>
        <v>551922.46</v>
      </c>
      <c r="K1852" s="376">
        <f>+'Հ3 Մաս 1'!Q276</f>
        <v>879978.5</v>
      </c>
      <c r="L1852" s="376">
        <f>+'Հ3 Մաս 1'!R276</f>
        <v>1103130.5</v>
      </c>
    </row>
    <row r="1853" spans="1:12">
      <c r="A1853" s="275"/>
      <c r="B1853" s="275"/>
      <c r="C1853" s="275"/>
      <c r="D1853" s="292"/>
      <c r="E1853" s="292"/>
      <c r="F1853" s="328" t="s">
        <v>583</v>
      </c>
      <c r="G1853" s="309">
        <f t="shared" ref="G1853:I1853" si="976">+G1855</f>
        <v>0</v>
      </c>
      <c r="H1853" s="312">
        <f t="shared" si="976"/>
        <v>2112</v>
      </c>
      <c r="I1853" s="312">
        <f t="shared" si="976"/>
        <v>4368</v>
      </c>
      <c r="J1853" s="312">
        <f t="shared" ref="J1853:L1853" si="977">+J1855</f>
        <v>4368</v>
      </c>
      <c r="K1853" s="312">
        <f t="shared" si="977"/>
        <v>4380</v>
      </c>
      <c r="L1853" s="312">
        <f t="shared" si="977"/>
        <v>4380</v>
      </c>
    </row>
    <row r="1854" spans="1:12" ht="25.5">
      <c r="A1854" s="275"/>
      <c r="B1854" s="275"/>
      <c r="C1854" s="275"/>
      <c r="D1854" s="292"/>
      <c r="E1854" s="292"/>
      <c r="F1854" s="292" t="s">
        <v>1032</v>
      </c>
      <c r="G1854" s="307"/>
      <c r="H1854" s="312"/>
      <c r="I1854" s="312"/>
      <c r="J1854" s="312"/>
      <c r="K1854" s="312"/>
      <c r="L1854" s="312"/>
    </row>
    <row r="1855" spans="1:12">
      <c r="A1855" s="275"/>
      <c r="B1855" s="275"/>
      <c r="C1855" s="275"/>
      <c r="D1855" s="292"/>
      <c r="E1855" s="292"/>
      <c r="F1855" s="292" t="s">
        <v>1033</v>
      </c>
      <c r="G1855" s="302">
        <f t="shared" ref="G1855:L1858" si="978">+G1856</f>
        <v>0</v>
      </c>
      <c r="H1855" s="312">
        <f t="shared" si="978"/>
        <v>2112</v>
      </c>
      <c r="I1855" s="312">
        <f t="shared" si="978"/>
        <v>4368</v>
      </c>
      <c r="J1855" s="312">
        <f t="shared" si="978"/>
        <v>4368</v>
      </c>
      <c r="K1855" s="312">
        <f t="shared" si="978"/>
        <v>4380</v>
      </c>
      <c r="L1855" s="312">
        <f t="shared" si="978"/>
        <v>4380</v>
      </c>
    </row>
    <row r="1856" spans="1:12">
      <c r="A1856" s="275"/>
      <c r="B1856" s="275"/>
      <c r="C1856" s="275"/>
      <c r="D1856" s="292"/>
      <c r="E1856" s="292"/>
      <c r="F1856" s="292" t="s">
        <v>1034</v>
      </c>
      <c r="G1856" s="302">
        <f t="shared" si="978"/>
        <v>0</v>
      </c>
      <c r="H1856" s="312">
        <f t="shared" si="978"/>
        <v>2112</v>
      </c>
      <c r="I1856" s="312">
        <f t="shared" si="978"/>
        <v>4368</v>
      </c>
      <c r="J1856" s="312">
        <f t="shared" si="978"/>
        <v>4368</v>
      </c>
      <c r="K1856" s="312">
        <f t="shared" si="978"/>
        <v>4380</v>
      </c>
      <c r="L1856" s="312">
        <f t="shared" si="978"/>
        <v>4380</v>
      </c>
    </row>
    <row r="1857" spans="1:12">
      <c r="A1857" s="275"/>
      <c r="B1857" s="275"/>
      <c r="C1857" s="275"/>
      <c r="D1857" s="292"/>
      <c r="E1857" s="292"/>
      <c r="F1857" s="292" t="s">
        <v>1064</v>
      </c>
      <c r="G1857" s="302">
        <f t="shared" si="978"/>
        <v>0</v>
      </c>
      <c r="H1857" s="312">
        <f t="shared" si="978"/>
        <v>2112</v>
      </c>
      <c r="I1857" s="312">
        <f t="shared" si="978"/>
        <v>4368</v>
      </c>
      <c r="J1857" s="312">
        <f t="shared" si="978"/>
        <v>4368</v>
      </c>
      <c r="K1857" s="312">
        <f t="shared" si="978"/>
        <v>4380</v>
      </c>
      <c r="L1857" s="312">
        <f t="shared" si="978"/>
        <v>4380</v>
      </c>
    </row>
    <row r="1858" spans="1:12">
      <c r="A1858" s="275"/>
      <c r="B1858" s="275"/>
      <c r="C1858" s="275"/>
      <c r="D1858" s="292"/>
      <c r="E1858" s="292"/>
      <c r="F1858" s="292" t="s">
        <v>1065</v>
      </c>
      <c r="G1858" s="302">
        <f t="shared" si="978"/>
        <v>0</v>
      </c>
      <c r="H1858" s="312">
        <f t="shared" si="978"/>
        <v>2112</v>
      </c>
      <c r="I1858" s="312">
        <f t="shared" si="978"/>
        <v>4368</v>
      </c>
      <c r="J1858" s="312">
        <f t="shared" si="978"/>
        <v>4368</v>
      </c>
      <c r="K1858" s="312">
        <f t="shared" si="978"/>
        <v>4380</v>
      </c>
      <c r="L1858" s="312">
        <f t="shared" si="978"/>
        <v>4380</v>
      </c>
    </row>
    <row r="1859" spans="1:12">
      <c r="A1859" s="275"/>
      <c r="B1859" s="275"/>
      <c r="C1859" s="275"/>
      <c r="D1859" s="292"/>
      <c r="E1859" s="292"/>
      <c r="F1859" s="297" t="s">
        <v>1100</v>
      </c>
      <c r="G1859" s="302">
        <v>0</v>
      </c>
      <c r="H1859" s="376">
        <f>+'Հ3 Մաս 1'!G277</f>
        <v>2112</v>
      </c>
      <c r="I1859" s="376">
        <f>+'Հ3 Մաս 1'!H277</f>
        <v>4368</v>
      </c>
      <c r="J1859" s="376">
        <f>+'Հ3 Մաս 1'!P277</f>
        <v>4368</v>
      </c>
      <c r="K1859" s="376">
        <f>+'Հ3 Մաս 1'!Q277</f>
        <v>4380</v>
      </c>
      <c r="L1859" s="376">
        <f>+'Հ3 Մաս 1'!R277</f>
        <v>4380</v>
      </c>
    </row>
    <row r="1860" spans="1:12">
      <c r="A1860" s="275"/>
      <c r="B1860" s="275"/>
      <c r="C1860" s="275"/>
      <c r="D1860" s="292"/>
      <c r="E1860" s="292"/>
      <c r="F1860" s="328" t="s">
        <v>1239</v>
      </c>
      <c r="G1860" s="309">
        <f t="shared" ref="G1860:I1860" si="979">+G1862</f>
        <v>4329.8999999999996</v>
      </c>
      <c r="H1860" s="312">
        <f t="shared" si="979"/>
        <v>6251.1</v>
      </c>
      <c r="I1860" s="312">
        <f t="shared" si="979"/>
        <v>4050</v>
      </c>
      <c r="J1860" s="312">
        <f t="shared" ref="J1860:L1860" si="980">+J1862</f>
        <v>0</v>
      </c>
      <c r="K1860" s="312">
        <f t="shared" si="980"/>
        <v>0</v>
      </c>
      <c r="L1860" s="312">
        <f t="shared" si="980"/>
        <v>0</v>
      </c>
    </row>
    <row r="1861" spans="1:12" ht="25.5">
      <c r="A1861" s="275"/>
      <c r="B1861" s="275"/>
      <c r="C1861" s="275"/>
      <c r="D1861" s="292"/>
      <c r="E1861" s="292"/>
      <c r="F1861" s="292" t="s">
        <v>1032</v>
      </c>
      <c r="G1861" s="307"/>
      <c r="H1861" s="312"/>
      <c r="I1861" s="312"/>
      <c r="J1861" s="312"/>
      <c r="K1861" s="312"/>
      <c r="L1861" s="312"/>
    </row>
    <row r="1862" spans="1:12">
      <c r="A1862" s="275"/>
      <c r="B1862" s="275"/>
      <c r="C1862" s="275"/>
      <c r="D1862" s="292"/>
      <c r="E1862" s="292"/>
      <c r="F1862" s="292" t="s">
        <v>1033</v>
      </c>
      <c r="G1862" s="302">
        <f t="shared" ref="G1862:L1865" si="981">+G1863</f>
        <v>4329.8999999999996</v>
      </c>
      <c r="H1862" s="312">
        <f t="shared" si="981"/>
        <v>6251.1</v>
      </c>
      <c r="I1862" s="312">
        <f t="shared" si="981"/>
        <v>4050</v>
      </c>
      <c r="J1862" s="312">
        <f t="shared" si="981"/>
        <v>0</v>
      </c>
      <c r="K1862" s="312">
        <f t="shared" si="981"/>
        <v>0</v>
      </c>
      <c r="L1862" s="312">
        <f t="shared" si="981"/>
        <v>0</v>
      </c>
    </row>
    <row r="1863" spans="1:12">
      <c r="A1863" s="275"/>
      <c r="B1863" s="275"/>
      <c r="C1863" s="275"/>
      <c r="D1863" s="292"/>
      <c r="E1863" s="292"/>
      <c r="F1863" s="292" t="s">
        <v>1034</v>
      </c>
      <c r="G1863" s="302">
        <f t="shared" si="981"/>
        <v>4329.8999999999996</v>
      </c>
      <c r="H1863" s="312">
        <f t="shared" si="981"/>
        <v>6251.1</v>
      </c>
      <c r="I1863" s="312">
        <f t="shared" si="981"/>
        <v>4050</v>
      </c>
      <c r="J1863" s="312">
        <f t="shared" si="981"/>
        <v>0</v>
      </c>
      <c r="K1863" s="312">
        <f t="shared" si="981"/>
        <v>0</v>
      </c>
      <c r="L1863" s="312">
        <f t="shared" si="981"/>
        <v>0</v>
      </c>
    </row>
    <row r="1864" spans="1:12">
      <c r="A1864" s="275"/>
      <c r="B1864" s="275"/>
      <c r="C1864" s="275"/>
      <c r="D1864" s="292"/>
      <c r="E1864" s="292"/>
      <c r="F1864" s="292" t="s">
        <v>1064</v>
      </c>
      <c r="G1864" s="302">
        <f t="shared" si="981"/>
        <v>4329.8999999999996</v>
      </c>
      <c r="H1864" s="312">
        <f t="shared" si="981"/>
        <v>6251.1</v>
      </c>
      <c r="I1864" s="312">
        <f t="shared" si="981"/>
        <v>4050</v>
      </c>
      <c r="J1864" s="312">
        <f t="shared" si="981"/>
        <v>0</v>
      </c>
      <c r="K1864" s="312">
        <f t="shared" si="981"/>
        <v>0</v>
      </c>
      <c r="L1864" s="312">
        <f t="shared" si="981"/>
        <v>0</v>
      </c>
    </row>
    <row r="1865" spans="1:12">
      <c r="A1865" s="275"/>
      <c r="B1865" s="275"/>
      <c r="C1865" s="275"/>
      <c r="D1865" s="292"/>
      <c r="E1865" s="292"/>
      <c r="F1865" s="292" t="s">
        <v>1065</v>
      </c>
      <c r="G1865" s="302">
        <f t="shared" si="981"/>
        <v>4329.8999999999996</v>
      </c>
      <c r="H1865" s="312">
        <f t="shared" si="981"/>
        <v>6251.1</v>
      </c>
      <c r="I1865" s="312">
        <f t="shared" si="981"/>
        <v>4050</v>
      </c>
      <c r="J1865" s="312">
        <f t="shared" si="981"/>
        <v>0</v>
      </c>
      <c r="K1865" s="312">
        <f t="shared" si="981"/>
        <v>0</v>
      </c>
      <c r="L1865" s="312">
        <f t="shared" si="981"/>
        <v>0</v>
      </c>
    </row>
    <row r="1866" spans="1:12">
      <c r="A1866" s="275"/>
      <c r="B1866" s="275"/>
      <c r="C1866" s="275"/>
      <c r="D1866" s="292"/>
      <c r="E1866" s="292"/>
      <c r="F1866" s="297" t="s">
        <v>1100</v>
      </c>
      <c r="G1866" s="302">
        <v>4329.8999999999996</v>
      </c>
      <c r="H1866" s="376">
        <f>+'Հ3 Մաս 1'!G278</f>
        <v>6251.1</v>
      </c>
      <c r="I1866" s="376">
        <f>+'Հ3 Մաս 1'!H278</f>
        <v>4050</v>
      </c>
      <c r="J1866" s="376">
        <f>+'Հ3 Մաս 1'!P278</f>
        <v>0</v>
      </c>
      <c r="K1866" s="376">
        <f>+'Հ3 Մաս 1'!Q278</f>
        <v>0</v>
      </c>
      <c r="L1866" s="376">
        <f>+'Հ3 Մաս 1'!R278</f>
        <v>0</v>
      </c>
    </row>
    <row r="1867" spans="1:12">
      <c r="A1867" s="275"/>
      <c r="B1867" s="275"/>
      <c r="C1867" s="275"/>
      <c r="D1867" s="292"/>
      <c r="E1867" s="292"/>
      <c r="F1867" s="328" t="s">
        <v>413</v>
      </c>
      <c r="G1867" s="309">
        <f t="shared" ref="G1867:I1867" si="982">+G1869</f>
        <v>11829</v>
      </c>
      <c r="H1867" s="312">
        <f t="shared" si="982"/>
        <v>23155.1</v>
      </c>
      <c r="I1867" s="312">
        <f t="shared" si="982"/>
        <v>8775</v>
      </c>
      <c r="J1867" s="312">
        <f t="shared" ref="J1867:L1867" si="983">+J1869</f>
        <v>0</v>
      </c>
      <c r="K1867" s="312">
        <f t="shared" si="983"/>
        <v>0</v>
      </c>
      <c r="L1867" s="312">
        <f t="shared" si="983"/>
        <v>0</v>
      </c>
    </row>
    <row r="1868" spans="1:12" ht="25.5">
      <c r="A1868" s="275"/>
      <c r="B1868" s="275"/>
      <c r="C1868" s="275"/>
      <c r="D1868" s="292"/>
      <c r="E1868" s="292"/>
      <c r="F1868" s="292" t="s">
        <v>1032</v>
      </c>
      <c r="G1868" s="307"/>
      <c r="H1868" s="312"/>
      <c r="I1868" s="312"/>
      <c r="J1868" s="312"/>
      <c r="K1868" s="312"/>
      <c r="L1868" s="312"/>
    </row>
    <row r="1869" spans="1:12">
      <c r="A1869" s="275"/>
      <c r="B1869" s="275"/>
      <c r="C1869" s="275"/>
      <c r="D1869" s="292"/>
      <c r="E1869" s="292"/>
      <c r="F1869" s="292" t="s">
        <v>1033</v>
      </c>
      <c r="G1869" s="302">
        <f t="shared" ref="G1869:L1872" si="984">+G1870</f>
        <v>11829</v>
      </c>
      <c r="H1869" s="312">
        <f t="shared" si="984"/>
        <v>23155.1</v>
      </c>
      <c r="I1869" s="312">
        <f t="shared" si="984"/>
        <v>8775</v>
      </c>
      <c r="J1869" s="312">
        <f t="shared" si="984"/>
        <v>0</v>
      </c>
      <c r="K1869" s="312">
        <f t="shared" si="984"/>
        <v>0</v>
      </c>
      <c r="L1869" s="312">
        <f t="shared" si="984"/>
        <v>0</v>
      </c>
    </row>
    <row r="1870" spans="1:12">
      <c r="A1870" s="275"/>
      <c r="B1870" s="275"/>
      <c r="C1870" s="275"/>
      <c r="D1870" s="292"/>
      <c r="E1870" s="292"/>
      <c r="F1870" s="292" t="s">
        <v>1034</v>
      </c>
      <c r="G1870" s="302">
        <f t="shared" si="984"/>
        <v>11829</v>
      </c>
      <c r="H1870" s="312">
        <f t="shared" si="984"/>
        <v>23155.1</v>
      </c>
      <c r="I1870" s="312">
        <f t="shared" si="984"/>
        <v>8775</v>
      </c>
      <c r="J1870" s="312">
        <f t="shared" si="984"/>
        <v>0</v>
      </c>
      <c r="K1870" s="312">
        <f t="shared" si="984"/>
        <v>0</v>
      </c>
      <c r="L1870" s="312">
        <f t="shared" si="984"/>
        <v>0</v>
      </c>
    </row>
    <row r="1871" spans="1:12">
      <c r="A1871" s="275"/>
      <c r="B1871" s="275"/>
      <c r="C1871" s="275"/>
      <c r="D1871" s="292"/>
      <c r="E1871" s="292"/>
      <c r="F1871" s="292" t="s">
        <v>1064</v>
      </c>
      <c r="G1871" s="302">
        <f t="shared" si="984"/>
        <v>11829</v>
      </c>
      <c r="H1871" s="312">
        <f t="shared" si="984"/>
        <v>23155.1</v>
      </c>
      <c r="I1871" s="312">
        <f t="shared" si="984"/>
        <v>8775</v>
      </c>
      <c r="J1871" s="312">
        <f t="shared" si="984"/>
        <v>0</v>
      </c>
      <c r="K1871" s="312">
        <f t="shared" si="984"/>
        <v>0</v>
      </c>
      <c r="L1871" s="312">
        <f t="shared" si="984"/>
        <v>0</v>
      </c>
    </row>
    <row r="1872" spans="1:12">
      <c r="A1872" s="275"/>
      <c r="B1872" s="275"/>
      <c r="C1872" s="275"/>
      <c r="D1872" s="292"/>
      <c r="E1872" s="292"/>
      <c r="F1872" s="292" t="s">
        <v>1065</v>
      </c>
      <c r="G1872" s="302">
        <f t="shared" si="984"/>
        <v>11829</v>
      </c>
      <c r="H1872" s="312">
        <f t="shared" si="984"/>
        <v>23155.1</v>
      </c>
      <c r="I1872" s="312">
        <f t="shared" si="984"/>
        <v>8775</v>
      </c>
      <c r="J1872" s="312">
        <f t="shared" si="984"/>
        <v>0</v>
      </c>
      <c r="K1872" s="312">
        <f t="shared" si="984"/>
        <v>0</v>
      </c>
      <c r="L1872" s="312">
        <f t="shared" si="984"/>
        <v>0</v>
      </c>
    </row>
    <row r="1873" spans="1:12">
      <c r="A1873" s="275"/>
      <c r="B1873" s="275"/>
      <c r="C1873" s="275"/>
      <c r="D1873" s="292"/>
      <c r="E1873" s="292"/>
      <c r="F1873" s="297" t="s">
        <v>1100</v>
      </c>
      <c r="G1873" s="302">
        <v>11829</v>
      </c>
      <c r="H1873" s="376">
        <f>+'Հ3 Մաս 1'!G279</f>
        <v>23155.1</v>
      </c>
      <c r="I1873" s="376">
        <f>+'Հ3 Մաս 1'!H279</f>
        <v>8775</v>
      </c>
      <c r="J1873" s="376">
        <f>+'Հ3 Մաս 1'!P279</f>
        <v>0</v>
      </c>
      <c r="K1873" s="376">
        <f>+'Հ3 Մաս 1'!Q279</f>
        <v>0</v>
      </c>
      <c r="L1873" s="376">
        <f>+'Հ3 Մաս 1'!R279</f>
        <v>0</v>
      </c>
    </row>
    <row r="1874" spans="1:12">
      <c r="A1874" s="275"/>
      <c r="B1874" s="275"/>
      <c r="C1874" s="275"/>
      <c r="D1874" s="292"/>
      <c r="E1874" s="292"/>
      <c r="F1874" s="328" t="s">
        <v>1240</v>
      </c>
      <c r="G1874" s="309">
        <f t="shared" ref="G1874:I1874" si="985">+G1876</f>
        <v>8049.1</v>
      </c>
      <c r="H1874" s="312">
        <f t="shared" si="985"/>
        <v>14128.2</v>
      </c>
      <c r="I1874" s="312">
        <f t="shared" si="985"/>
        <v>18225</v>
      </c>
      <c r="J1874" s="312">
        <f t="shared" ref="J1874:L1874" si="986">+J1876</f>
        <v>0</v>
      </c>
      <c r="K1874" s="312">
        <f t="shared" si="986"/>
        <v>0</v>
      </c>
      <c r="L1874" s="312">
        <f t="shared" si="986"/>
        <v>0</v>
      </c>
    </row>
    <row r="1875" spans="1:12" ht="25.5">
      <c r="A1875" s="275"/>
      <c r="B1875" s="275"/>
      <c r="C1875" s="275"/>
      <c r="D1875" s="292"/>
      <c r="E1875" s="292"/>
      <c r="F1875" s="292" t="s">
        <v>1032</v>
      </c>
      <c r="G1875" s="307"/>
      <c r="H1875" s="312"/>
      <c r="I1875" s="312"/>
      <c r="J1875" s="312"/>
      <c r="K1875" s="312"/>
      <c r="L1875" s="312"/>
    </row>
    <row r="1876" spans="1:12">
      <c r="A1876" s="275"/>
      <c r="B1876" s="275"/>
      <c r="C1876" s="275"/>
      <c r="D1876" s="292"/>
      <c r="E1876" s="292"/>
      <c r="F1876" s="292" t="s">
        <v>1033</v>
      </c>
      <c r="G1876" s="302">
        <f t="shared" ref="G1876:L1879" si="987">+G1877</f>
        <v>8049.1</v>
      </c>
      <c r="H1876" s="312">
        <f t="shared" si="987"/>
        <v>14128.2</v>
      </c>
      <c r="I1876" s="312">
        <f t="shared" si="987"/>
        <v>18225</v>
      </c>
      <c r="J1876" s="312">
        <f t="shared" si="987"/>
        <v>0</v>
      </c>
      <c r="K1876" s="312">
        <f t="shared" si="987"/>
        <v>0</v>
      </c>
      <c r="L1876" s="312">
        <f t="shared" si="987"/>
        <v>0</v>
      </c>
    </row>
    <row r="1877" spans="1:12">
      <c r="A1877" s="275"/>
      <c r="B1877" s="275"/>
      <c r="C1877" s="275"/>
      <c r="D1877" s="292"/>
      <c r="E1877" s="292"/>
      <c r="F1877" s="292" t="s">
        <v>1034</v>
      </c>
      <c r="G1877" s="302">
        <f t="shared" si="987"/>
        <v>8049.1</v>
      </c>
      <c r="H1877" s="312">
        <f t="shared" si="987"/>
        <v>14128.2</v>
      </c>
      <c r="I1877" s="312">
        <f t="shared" si="987"/>
        <v>18225</v>
      </c>
      <c r="J1877" s="312">
        <f t="shared" si="987"/>
        <v>0</v>
      </c>
      <c r="K1877" s="312">
        <f t="shared" si="987"/>
        <v>0</v>
      </c>
      <c r="L1877" s="312">
        <f t="shared" si="987"/>
        <v>0</v>
      </c>
    </row>
    <row r="1878" spans="1:12">
      <c r="A1878" s="275"/>
      <c r="B1878" s="275"/>
      <c r="C1878" s="275"/>
      <c r="D1878" s="292"/>
      <c r="E1878" s="292"/>
      <c r="F1878" s="292" t="s">
        <v>1064</v>
      </c>
      <c r="G1878" s="302">
        <f t="shared" si="987"/>
        <v>8049.1</v>
      </c>
      <c r="H1878" s="312">
        <f t="shared" si="987"/>
        <v>14128.2</v>
      </c>
      <c r="I1878" s="312">
        <f t="shared" si="987"/>
        <v>18225</v>
      </c>
      <c r="J1878" s="312">
        <f t="shared" si="987"/>
        <v>0</v>
      </c>
      <c r="K1878" s="312">
        <f t="shared" si="987"/>
        <v>0</v>
      </c>
      <c r="L1878" s="312">
        <f t="shared" si="987"/>
        <v>0</v>
      </c>
    </row>
    <row r="1879" spans="1:12">
      <c r="A1879" s="275"/>
      <c r="B1879" s="275"/>
      <c r="C1879" s="275"/>
      <c r="D1879" s="292"/>
      <c r="E1879" s="292"/>
      <c r="F1879" s="292" t="s">
        <v>1065</v>
      </c>
      <c r="G1879" s="302">
        <f t="shared" si="987"/>
        <v>8049.1</v>
      </c>
      <c r="H1879" s="312">
        <f t="shared" si="987"/>
        <v>14128.2</v>
      </c>
      <c r="I1879" s="312">
        <f t="shared" si="987"/>
        <v>18225</v>
      </c>
      <c r="J1879" s="312">
        <f t="shared" si="987"/>
        <v>0</v>
      </c>
      <c r="K1879" s="312">
        <f t="shared" si="987"/>
        <v>0</v>
      </c>
      <c r="L1879" s="312">
        <f t="shared" si="987"/>
        <v>0</v>
      </c>
    </row>
    <row r="1880" spans="1:12">
      <c r="A1880" s="275"/>
      <c r="B1880" s="275"/>
      <c r="C1880" s="275"/>
      <c r="D1880" s="292"/>
      <c r="E1880" s="292"/>
      <c r="F1880" s="297" t="s">
        <v>1100</v>
      </c>
      <c r="G1880" s="302">
        <v>8049.1</v>
      </c>
      <c r="H1880" s="376">
        <f>+'Հ3 Մաս 1'!G280</f>
        <v>14128.2</v>
      </c>
      <c r="I1880" s="376">
        <f>+'Հ3 Մաս 1'!H280</f>
        <v>18225</v>
      </c>
      <c r="J1880" s="376">
        <f>+'Հ3 Մաս 1'!P280</f>
        <v>0</v>
      </c>
      <c r="K1880" s="376">
        <f>+'Հ3 Մաս 1'!Q280</f>
        <v>0</v>
      </c>
      <c r="L1880" s="376">
        <f>+'Հ3 Մաս 1'!R280</f>
        <v>0</v>
      </c>
    </row>
    <row r="1881" spans="1:12">
      <c r="A1881" s="275"/>
      <c r="B1881" s="275"/>
      <c r="C1881" s="275"/>
      <c r="D1881" s="292"/>
      <c r="E1881" s="292"/>
      <c r="F1881" s="328" t="s">
        <v>414</v>
      </c>
      <c r="G1881" s="309">
        <f t="shared" ref="G1881:I1881" si="988">+G1883</f>
        <v>14863.52</v>
      </c>
      <c r="H1881" s="312">
        <f t="shared" si="988"/>
        <v>25571.5</v>
      </c>
      <c r="I1881" s="312">
        <f t="shared" si="988"/>
        <v>20250</v>
      </c>
      <c r="J1881" s="312">
        <f t="shared" ref="J1881:L1881" si="989">+J1883</f>
        <v>0</v>
      </c>
      <c r="K1881" s="312">
        <f t="shared" si="989"/>
        <v>0</v>
      </c>
      <c r="L1881" s="312">
        <f t="shared" si="989"/>
        <v>0</v>
      </c>
    </row>
    <row r="1882" spans="1:12" ht="25.5">
      <c r="A1882" s="275"/>
      <c r="B1882" s="275"/>
      <c r="C1882" s="275"/>
      <c r="D1882" s="292"/>
      <c r="E1882" s="292"/>
      <c r="F1882" s="292" t="s">
        <v>1032</v>
      </c>
      <c r="G1882" s="307"/>
      <c r="H1882" s="312"/>
      <c r="I1882" s="312"/>
      <c r="J1882" s="312"/>
      <c r="K1882" s="312"/>
      <c r="L1882" s="312"/>
    </row>
    <row r="1883" spans="1:12">
      <c r="A1883" s="275"/>
      <c r="B1883" s="275"/>
      <c r="C1883" s="275"/>
      <c r="D1883" s="292"/>
      <c r="E1883" s="292"/>
      <c r="F1883" s="292" t="s">
        <v>1033</v>
      </c>
      <c r="G1883" s="302">
        <f t="shared" ref="G1883:L1886" si="990">+G1884</f>
        <v>14863.52</v>
      </c>
      <c r="H1883" s="312">
        <f t="shared" si="990"/>
        <v>25571.5</v>
      </c>
      <c r="I1883" s="312">
        <f t="shared" si="990"/>
        <v>20250</v>
      </c>
      <c r="J1883" s="312">
        <f t="shared" si="990"/>
        <v>0</v>
      </c>
      <c r="K1883" s="312">
        <f t="shared" si="990"/>
        <v>0</v>
      </c>
      <c r="L1883" s="312">
        <f t="shared" si="990"/>
        <v>0</v>
      </c>
    </row>
    <row r="1884" spans="1:12">
      <c r="A1884" s="275"/>
      <c r="B1884" s="275"/>
      <c r="C1884" s="275"/>
      <c r="D1884" s="292"/>
      <c r="E1884" s="292"/>
      <c r="F1884" s="292" t="s">
        <v>1034</v>
      </c>
      <c r="G1884" s="302">
        <f t="shared" si="990"/>
        <v>14863.52</v>
      </c>
      <c r="H1884" s="312">
        <f t="shared" si="990"/>
        <v>25571.5</v>
      </c>
      <c r="I1884" s="312">
        <f t="shared" si="990"/>
        <v>20250</v>
      </c>
      <c r="J1884" s="312">
        <f t="shared" si="990"/>
        <v>0</v>
      </c>
      <c r="K1884" s="312">
        <f t="shared" si="990"/>
        <v>0</v>
      </c>
      <c r="L1884" s="312">
        <f t="shared" si="990"/>
        <v>0</v>
      </c>
    </row>
    <row r="1885" spans="1:12">
      <c r="A1885" s="275"/>
      <c r="B1885" s="275"/>
      <c r="C1885" s="275"/>
      <c r="D1885" s="292"/>
      <c r="E1885" s="292"/>
      <c r="F1885" s="292" t="s">
        <v>1064</v>
      </c>
      <c r="G1885" s="302">
        <f t="shared" si="990"/>
        <v>14863.52</v>
      </c>
      <c r="H1885" s="312">
        <f t="shared" si="990"/>
        <v>25571.5</v>
      </c>
      <c r="I1885" s="312">
        <f t="shared" si="990"/>
        <v>20250</v>
      </c>
      <c r="J1885" s="312">
        <f t="shared" si="990"/>
        <v>0</v>
      </c>
      <c r="K1885" s="312">
        <f t="shared" si="990"/>
        <v>0</v>
      </c>
      <c r="L1885" s="312">
        <f t="shared" si="990"/>
        <v>0</v>
      </c>
    </row>
    <row r="1886" spans="1:12">
      <c r="A1886" s="275"/>
      <c r="B1886" s="275"/>
      <c r="C1886" s="275"/>
      <c r="D1886" s="292"/>
      <c r="E1886" s="292"/>
      <c r="F1886" s="292" t="s">
        <v>1065</v>
      </c>
      <c r="G1886" s="302">
        <f t="shared" si="990"/>
        <v>14863.52</v>
      </c>
      <c r="H1886" s="312">
        <f t="shared" si="990"/>
        <v>25571.5</v>
      </c>
      <c r="I1886" s="312">
        <f t="shared" si="990"/>
        <v>20250</v>
      </c>
      <c r="J1886" s="312">
        <f t="shared" si="990"/>
        <v>0</v>
      </c>
      <c r="K1886" s="312">
        <f t="shared" si="990"/>
        <v>0</v>
      </c>
      <c r="L1886" s="312">
        <f t="shared" si="990"/>
        <v>0</v>
      </c>
    </row>
    <row r="1887" spans="1:12">
      <c r="A1887" s="275"/>
      <c r="B1887" s="275"/>
      <c r="C1887" s="275"/>
      <c r="D1887" s="292"/>
      <c r="E1887" s="292"/>
      <c r="F1887" s="297" t="s">
        <v>1100</v>
      </c>
      <c r="G1887" s="302">
        <v>14863.52</v>
      </c>
      <c r="H1887" s="376">
        <f>+'Հ3 Մաս 1'!G281</f>
        <v>25571.5</v>
      </c>
      <c r="I1887" s="376">
        <f>+'Հ3 Մաս 1'!H281</f>
        <v>20250</v>
      </c>
      <c r="J1887" s="376">
        <f>+'Հ3 Մաս 1'!P281</f>
        <v>0</v>
      </c>
      <c r="K1887" s="376">
        <f>+'Հ3 Մաս 1'!Q281</f>
        <v>0</v>
      </c>
      <c r="L1887" s="376">
        <f>+'Հ3 Մաս 1'!R281</f>
        <v>0</v>
      </c>
    </row>
    <row r="1888" spans="1:12">
      <c r="A1888" s="275"/>
      <c r="B1888" s="275"/>
      <c r="C1888" s="275"/>
      <c r="D1888" s="292"/>
      <c r="E1888" s="292"/>
      <c r="F1888" s="328" t="s">
        <v>415</v>
      </c>
      <c r="G1888" s="309">
        <f t="shared" ref="G1888:I1888" si="991">+G1890</f>
        <v>28489.4</v>
      </c>
      <c r="H1888" s="312">
        <f t="shared" si="991"/>
        <v>44733.4</v>
      </c>
      <c r="I1888" s="312">
        <f t="shared" si="991"/>
        <v>22050</v>
      </c>
      <c r="J1888" s="312">
        <f t="shared" ref="J1888:L1888" si="992">+J1890</f>
        <v>0</v>
      </c>
      <c r="K1888" s="312">
        <f t="shared" si="992"/>
        <v>0</v>
      </c>
      <c r="L1888" s="312">
        <f t="shared" si="992"/>
        <v>0</v>
      </c>
    </row>
    <row r="1889" spans="1:12" ht="25.5">
      <c r="A1889" s="275"/>
      <c r="B1889" s="275"/>
      <c r="C1889" s="275"/>
      <c r="D1889" s="292"/>
      <c r="E1889" s="292"/>
      <c r="F1889" s="292" t="s">
        <v>1032</v>
      </c>
      <c r="G1889" s="307"/>
      <c r="H1889" s="312"/>
      <c r="I1889" s="312"/>
      <c r="J1889" s="312"/>
      <c r="K1889" s="312"/>
      <c r="L1889" s="312"/>
    </row>
    <row r="1890" spans="1:12">
      <c r="A1890" s="275"/>
      <c r="B1890" s="275"/>
      <c r="C1890" s="275"/>
      <c r="D1890" s="292"/>
      <c r="E1890" s="292"/>
      <c r="F1890" s="292" t="s">
        <v>1033</v>
      </c>
      <c r="G1890" s="302">
        <f t="shared" ref="G1890:L1893" si="993">+G1891</f>
        <v>28489.4</v>
      </c>
      <c r="H1890" s="312">
        <f t="shared" si="993"/>
        <v>44733.4</v>
      </c>
      <c r="I1890" s="312">
        <f t="shared" si="993"/>
        <v>22050</v>
      </c>
      <c r="J1890" s="312">
        <f t="shared" si="993"/>
        <v>0</v>
      </c>
      <c r="K1890" s="312">
        <f t="shared" si="993"/>
        <v>0</v>
      </c>
      <c r="L1890" s="312">
        <f t="shared" si="993"/>
        <v>0</v>
      </c>
    </row>
    <row r="1891" spans="1:12">
      <c r="A1891" s="275"/>
      <c r="B1891" s="275"/>
      <c r="C1891" s="275"/>
      <c r="D1891" s="292"/>
      <c r="E1891" s="292"/>
      <c r="F1891" s="292" t="s">
        <v>1034</v>
      </c>
      <c r="G1891" s="302">
        <f t="shared" si="993"/>
        <v>28489.4</v>
      </c>
      <c r="H1891" s="312">
        <f t="shared" si="993"/>
        <v>44733.4</v>
      </c>
      <c r="I1891" s="312">
        <f t="shared" si="993"/>
        <v>22050</v>
      </c>
      <c r="J1891" s="312">
        <f t="shared" si="993"/>
        <v>0</v>
      </c>
      <c r="K1891" s="312">
        <f t="shared" si="993"/>
        <v>0</v>
      </c>
      <c r="L1891" s="312">
        <f t="shared" si="993"/>
        <v>0</v>
      </c>
    </row>
    <row r="1892" spans="1:12">
      <c r="A1892" s="275"/>
      <c r="B1892" s="275"/>
      <c r="C1892" s="275"/>
      <c r="D1892" s="292"/>
      <c r="E1892" s="292"/>
      <c r="F1892" s="292" t="s">
        <v>1064</v>
      </c>
      <c r="G1892" s="302">
        <f t="shared" si="993"/>
        <v>28489.4</v>
      </c>
      <c r="H1892" s="312">
        <f t="shared" si="993"/>
        <v>44733.4</v>
      </c>
      <c r="I1892" s="312">
        <f t="shared" si="993"/>
        <v>22050</v>
      </c>
      <c r="J1892" s="312">
        <f t="shared" si="993"/>
        <v>0</v>
      </c>
      <c r="K1892" s="312">
        <f t="shared" si="993"/>
        <v>0</v>
      </c>
      <c r="L1892" s="312">
        <f t="shared" si="993"/>
        <v>0</v>
      </c>
    </row>
    <row r="1893" spans="1:12">
      <c r="A1893" s="275"/>
      <c r="B1893" s="275"/>
      <c r="C1893" s="275"/>
      <c r="D1893" s="292"/>
      <c r="E1893" s="292"/>
      <c r="F1893" s="292" t="s">
        <v>1065</v>
      </c>
      <c r="G1893" s="302">
        <f t="shared" si="993"/>
        <v>28489.4</v>
      </c>
      <c r="H1893" s="312">
        <f t="shared" si="993"/>
        <v>44733.4</v>
      </c>
      <c r="I1893" s="312">
        <f t="shared" si="993"/>
        <v>22050</v>
      </c>
      <c r="J1893" s="312">
        <f t="shared" si="993"/>
        <v>0</v>
      </c>
      <c r="K1893" s="312">
        <f t="shared" si="993"/>
        <v>0</v>
      </c>
      <c r="L1893" s="312">
        <f t="shared" si="993"/>
        <v>0</v>
      </c>
    </row>
    <row r="1894" spans="1:12">
      <c r="A1894" s="275"/>
      <c r="B1894" s="275"/>
      <c r="C1894" s="275"/>
      <c r="D1894" s="292"/>
      <c r="E1894" s="292"/>
      <c r="F1894" s="297" t="s">
        <v>1100</v>
      </c>
      <c r="G1894" s="302">
        <v>28489.4</v>
      </c>
      <c r="H1894" s="376">
        <f>+'Հ3 Մաս 1'!G282</f>
        <v>44733.4</v>
      </c>
      <c r="I1894" s="376">
        <f>+'Հ3 Մաս 1'!H282</f>
        <v>22050</v>
      </c>
      <c r="J1894" s="376">
        <f>+'Հ3 Մաս 1'!P282</f>
        <v>0</v>
      </c>
      <c r="K1894" s="376">
        <f>+'Հ3 Մաս 1'!Q282</f>
        <v>0</v>
      </c>
      <c r="L1894" s="376">
        <f>+'Հ3 Մաս 1'!R282</f>
        <v>0</v>
      </c>
    </row>
    <row r="1895" spans="1:12">
      <c r="A1895" s="275"/>
      <c r="B1895" s="275"/>
      <c r="C1895" s="275"/>
      <c r="D1895" s="292"/>
      <c r="E1895" s="292"/>
      <c r="F1895" s="328" t="s">
        <v>579</v>
      </c>
      <c r="G1895" s="309">
        <f t="shared" ref="G1895:I1895" si="994">+G1897</f>
        <v>48070.32</v>
      </c>
      <c r="H1895" s="319">
        <f t="shared" si="994"/>
        <v>77430.7</v>
      </c>
      <c r="I1895" s="314">
        <f t="shared" si="994"/>
        <v>44100</v>
      </c>
      <c r="J1895" s="314">
        <f t="shared" ref="J1895:L1895" si="995">+J1897</f>
        <v>0</v>
      </c>
      <c r="K1895" s="314">
        <f t="shared" si="995"/>
        <v>0</v>
      </c>
      <c r="L1895" s="314">
        <f t="shared" si="995"/>
        <v>0</v>
      </c>
    </row>
    <row r="1896" spans="1:12" ht="25.5">
      <c r="A1896" s="275"/>
      <c r="B1896" s="275"/>
      <c r="C1896" s="275"/>
      <c r="D1896" s="292"/>
      <c r="E1896" s="292"/>
      <c r="F1896" s="292" t="s">
        <v>1032</v>
      </c>
      <c r="G1896" s="307"/>
      <c r="H1896" s="312"/>
      <c r="I1896" s="312"/>
      <c r="J1896" s="312"/>
      <c r="K1896" s="312"/>
      <c r="L1896" s="312"/>
    </row>
    <row r="1897" spans="1:12">
      <c r="A1897" s="275"/>
      <c r="B1897" s="275"/>
      <c r="C1897" s="275"/>
      <c r="D1897" s="292"/>
      <c r="E1897" s="292"/>
      <c r="F1897" s="292" t="s">
        <v>1033</v>
      </c>
      <c r="G1897" s="302">
        <f t="shared" ref="G1897:L1900" si="996">+G1898</f>
        <v>48070.32</v>
      </c>
      <c r="H1897" s="312">
        <f t="shared" si="996"/>
        <v>77430.7</v>
      </c>
      <c r="I1897" s="312">
        <f t="shared" si="996"/>
        <v>44100</v>
      </c>
      <c r="J1897" s="312">
        <f t="shared" si="996"/>
        <v>0</v>
      </c>
      <c r="K1897" s="312">
        <f t="shared" si="996"/>
        <v>0</v>
      </c>
      <c r="L1897" s="312">
        <f t="shared" si="996"/>
        <v>0</v>
      </c>
    </row>
    <row r="1898" spans="1:12">
      <c r="A1898" s="275"/>
      <c r="B1898" s="275"/>
      <c r="C1898" s="275"/>
      <c r="D1898" s="292"/>
      <c r="E1898" s="292"/>
      <c r="F1898" s="292" t="s">
        <v>1034</v>
      </c>
      <c r="G1898" s="302">
        <f t="shared" si="996"/>
        <v>48070.32</v>
      </c>
      <c r="H1898" s="312">
        <f t="shared" si="996"/>
        <v>77430.7</v>
      </c>
      <c r="I1898" s="312">
        <f t="shared" si="996"/>
        <v>44100</v>
      </c>
      <c r="J1898" s="312">
        <f t="shared" si="996"/>
        <v>0</v>
      </c>
      <c r="K1898" s="312">
        <f t="shared" si="996"/>
        <v>0</v>
      </c>
      <c r="L1898" s="312">
        <f t="shared" si="996"/>
        <v>0</v>
      </c>
    </row>
    <row r="1899" spans="1:12">
      <c r="A1899" s="275"/>
      <c r="B1899" s="275"/>
      <c r="C1899" s="275"/>
      <c r="D1899" s="292"/>
      <c r="E1899" s="292"/>
      <c r="F1899" s="292" t="s">
        <v>1064</v>
      </c>
      <c r="G1899" s="302">
        <f t="shared" si="996"/>
        <v>48070.32</v>
      </c>
      <c r="H1899" s="312">
        <f t="shared" si="996"/>
        <v>77430.7</v>
      </c>
      <c r="I1899" s="312">
        <f t="shared" si="996"/>
        <v>44100</v>
      </c>
      <c r="J1899" s="312">
        <f t="shared" si="996"/>
        <v>0</v>
      </c>
      <c r="K1899" s="312">
        <f t="shared" si="996"/>
        <v>0</v>
      </c>
      <c r="L1899" s="312">
        <f t="shared" si="996"/>
        <v>0</v>
      </c>
    </row>
    <row r="1900" spans="1:12">
      <c r="A1900" s="275"/>
      <c r="B1900" s="275"/>
      <c r="C1900" s="275"/>
      <c r="D1900" s="292"/>
      <c r="E1900" s="292"/>
      <c r="F1900" s="292" t="s">
        <v>1065</v>
      </c>
      <c r="G1900" s="302">
        <f t="shared" si="996"/>
        <v>48070.32</v>
      </c>
      <c r="H1900" s="312">
        <f t="shared" si="996"/>
        <v>77430.7</v>
      </c>
      <c r="I1900" s="312">
        <f t="shared" si="996"/>
        <v>44100</v>
      </c>
      <c r="J1900" s="312">
        <f t="shared" si="996"/>
        <v>0</v>
      </c>
      <c r="K1900" s="312">
        <f t="shared" si="996"/>
        <v>0</v>
      </c>
      <c r="L1900" s="312">
        <f t="shared" si="996"/>
        <v>0</v>
      </c>
    </row>
    <row r="1901" spans="1:12">
      <c r="A1901" s="275"/>
      <c r="B1901" s="275"/>
      <c r="C1901" s="275"/>
      <c r="D1901" s="292"/>
      <c r="E1901" s="292"/>
      <c r="F1901" s="297" t="s">
        <v>1100</v>
      </c>
      <c r="G1901" s="302">
        <v>48070.32</v>
      </c>
      <c r="H1901" s="376">
        <f>+'Հ3 Մաս 1'!G283</f>
        <v>77430.7</v>
      </c>
      <c r="I1901" s="376">
        <f>+'Հ3 Մաս 1'!H283</f>
        <v>44100</v>
      </c>
      <c r="J1901" s="376">
        <f>+'Հ3 Մաս 1'!P283</f>
        <v>0</v>
      </c>
      <c r="K1901" s="376">
        <f>+'Հ3 Մաս 1'!Q283</f>
        <v>0</v>
      </c>
      <c r="L1901" s="376">
        <f>+'Հ3 Մաս 1'!R283</f>
        <v>0</v>
      </c>
    </row>
    <row r="1902" spans="1:12">
      <c r="A1902" s="275"/>
      <c r="B1902" s="275"/>
      <c r="C1902" s="275"/>
      <c r="D1902" s="292"/>
      <c r="E1902" s="292"/>
      <c r="F1902" s="328" t="s">
        <v>416</v>
      </c>
      <c r="G1902" s="309">
        <f t="shared" ref="G1902:I1902" si="997">+G1904</f>
        <v>19468.3</v>
      </c>
      <c r="H1902" s="312">
        <f t="shared" si="997"/>
        <v>40715</v>
      </c>
      <c r="I1902" s="312">
        <f t="shared" si="997"/>
        <v>31950</v>
      </c>
      <c r="J1902" s="312">
        <f t="shared" ref="J1902:L1902" si="998">+J1904</f>
        <v>0</v>
      </c>
      <c r="K1902" s="312">
        <f t="shared" si="998"/>
        <v>0</v>
      </c>
      <c r="L1902" s="312">
        <f t="shared" si="998"/>
        <v>0</v>
      </c>
    </row>
    <row r="1903" spans="1:12" ht="25.5">
      <c r="A1903" s="275"/>
      <c r="B1903" s="275"/>
      <c r="C1903" s="275"/>
      <c r="D1903" s="292"/>
      <c r="E1903" s="292"/>
      <c r="F1903" s="292" t="s">
        <v>1032</v>
      </c>
      <c r="G1903" s="307"/>
      <c r="H1903" s="312"/>
      <c r="I1903" s="312"/>
      <c r="J1903" s="312"/>
      <c r="K1903" s="312"/>
      <c r="L1903" s="312"/>
    </row>
    <row r="1904" spans="1:12">
      <c r="A1904" s="275"/>
      <c r="B1904" s="275"/>
      <c r="C1904" s="275"/>
      <c r="D1904" s="292"/>
      <c r="E1904" s="292"/>
      <c r="F1904" s="292" t="s">
        <v>1033</v>
      </c>
      <c r="G1904" s="302">
        <f t="shared" ref="G1904:L1907" si="999">+G1905</f>
        <v>19468.3</v>
      </c>
      <c r="H1904" s="312">
        <f t="shared" si="999"/>
        <v>40715</v>
      </c>
      <c r="I1904" s="312">
        <f t="shared" si="999"/>
        <v>31950</v>
      </c>
      <c r="J1904" s="312">
        <f t="shared" si="999"/>
        <v>0</v>
      </c>
      <c r="K1904" s="312">
        <f t="shared" si="999"/>
        <v>0</v>
      </c>
      <c r="L1904" s="312">
        <f t="shared" si="999"/>
        <v>0</v>
      </c>
    </row>
    <row r="1905" spans="1:12">
      <c r="A1905" s="275"/>
      <c r="B1905" s="275"/>
      <c r="C1905" s="275"/>
      <c r="D1905" s="292"/>
      <c r="E1905" s="292"/>
      <c r="F1905" s="292" t="s">
        <v>1034</v>
      </c>
      <c r="G1905" s="302">
        <f t="shared" si="999"/>
        <v>19468.3</v>
      </c>
      <c r="H1905" s="312">
        <f t="shared" si="999"/>
        <v>40715</v>
      </c>
      <c r="I1905" s="312">
        <f t="shared" si="999"/>
        <v>31950</v>
      </c>
      <c r="J1905" s="312">
        <f t="shared" si="999"/>
        <v>0</v>
      </c>
      <c r="K1905" s="312">
        <f t="shared" si="999"/>
        <v>0</v>
      </c>
      <c r="L1905" s="312">
        <f t="shared" si="999"/>
        <v>0</v>
      </c>
    </row>
    <row r="1906" spans="1:12">
      <c r="A1906" s="275"/>
      <c r="B1906" s="275"/>
      <c r="C1906" s="275"/>
      <c r="D1906" s="292"/>
      <c r="E1906" s="292"/>
      <c r="F1906" s="292" t="s">
        <v>1064</v>
      </c>
      <c r="G1906" s="302">
        <f t="shared" si="999"/>
        <v>19468.3</v>
      </c>
      <c r="H1906" s="312">
        <f t="shared" si="999"/>
        <v>40715</v>
      </c>
      <c r="I1906" s="312">
        <f t="shared" si="999"/>
        <v>31950</v>
      </c>
      <c r="J1906" s="312">
        <f t="shared" si="999"/>
        <v>0</v>
      </c>
      <c r="K1906" s="312">
        <f t="shared" si="999"/>
        <v>0</v>
      </c>
      <c r="L1906" s="312">
        <f t="shared" si="999"/>
        <v>0</v>
      </c>
    </row>
    <row r="1907" spans="1:12">
      <c r="A1907" s="275"/>
      <c r="B1907" s="275"/>
      <c r="C1907" s="275"/>
      <c r="D1907" s="292"/>
      <c r="E1907" s="292"/>
      <c r="F1907" s="292" t="s">
        <v>1065</v>
      </c>
      <c r="G1907" s="302">
        <f t="shared" si="999"/>
        <v>19468.3</v>
      </c>
      <c r="H1907" s="312">
        <f t="shared" si="999"/>
        <v>40715</v>
      </c>
      <c r="I1907" s="312">
        <f t="shared" si="999"/>
        <v>31950</v>
      </c>
      <c r="J1907" s="312">
        <f t="shared" si="999"/>
        <v>0</v>
      </c>
      <c r="K1907" s="312">
        <f t="shared" si="999"/>
        <v>0</v>
      </c>
      <c r="L1907" s="312">
        <f t="shared" si="999"/>
        <v>0</v>
      </c>
    </row>
    <row r="1908" spans="1:12">
      <c r="A1908" s="275"/>
      <c r="B1908" s="275"/>
      <c r="C1908" s="275"/>
      <c r="D1908" s="292"/>
      <c r="E1908" s="292"/>
      <c r="F1908" s="297" t="s">
        <v>1100</v>
      </c>
      <c r="G1908" s="302">
        <v>19468.3</v>
      </c>
      <c r="H1908" s="376">
        <f>+'Հ3 Մաս 1'!G284</f>
        <v>40715</v>
      </c>
      <c r="I1908" s="376">
        <f>+'Հ3 Մաս 1'!H284</f>
        <v>31950</v>
      </c>
      <c r="J1908" s="376">
        <f>+'Հ3 Մաս 1'!P284</f>
        <v>0</v>
      </c>
      <c r="K1908" s="376">
        <f>+'Հ3 Մաս 1'!Q284</f>
        <v>0</v>
      </c>
      <c r="L1908" s="376">
        <f>+'Հ3 Մաս 1'!R284</f>
        <v>0</v>
      </c>
    </row>
    <row r="1909" spans="1:12">
      <c r="A1909" s="275"/>
      <c r="B1909" s="275"/>
      <c r="C1909" s="275"/>
      <c r="D1909" s="292"/>
      <c r="E1909" s="292"/>
      <c r="F1909" s="328" t="s">
        <v>417</v>
      </c>
      <c r="G1909" s="309">
        <f t="shared" ref="G1909:I1909" si="1000">+G1911</f>
        <v>4523.26</v>
      </c>
      <c r="H1909" s="312">
        <f t="shared" si="1000"/>
        <v>9403.5</v>
      </c>
      <c r="I1909" s="312">
        <f t="shared" si="1000"/>
        <v>8775</v>
      </c>
      <c r="J1909" s="312">
        <f t="shared" ref="J1909:L1909" si="1001">+J1911</f>
        <v>0</v>
      </c>
      <c r="K1909" s="312">
        <f t="shared" si="1001"/>
        <v>0</v>
      </c>
      <c r="L1909" s="312">
        <f t="shared" si="1001"/>
        <v>0</v>
      </c>
    </row>
    <row r="1910" spans="1:12" ht="25.5">
      <c r="A1910" s="275"/>
      <c r="B1910" s="275"/>
      <c r="C1910" s="275"/>
      <c r="D1910" s="292"/>
      <c r="E1910" s="292"/>
      <c r="F1910" s="292" t="s">
        <v>1032</v>
      </c>
      <c r="G1910" s="307"/>
      <c r="H1910" s="312"/>
      <c r="I1910" s="312"/>
      <c r="J1910" s="312"/>
      <c r="K1910" s="312"/>
      <c r="L1910" s="312"/>
    </row>
    <row r="1911" spans="1:12">
      <c r="A1911" s="275"/>
      <c r="B1911" s="275"/>
      <c r="C1911" s="275"/>
      <c r="D1911" s="292"/>
      <c r="E1911" s="292"/>
      <c r="F1911" s="292" t="s">
        <v>1033</v>
      </c>
      <c r="G1911" s="302">
        <f t="shared" ref="G1911:L1914" si="1002">+G1912</f>
        <v>4523.26</v>
      </c>
      <c r="H1911" s="312">
        <f t="shared" si="1002"/>
        <v>9403.5</v>
      </c>
      <c r="I1911" s="312">
        <f t="shared" si="1002"/>
        <v>8775</v>
      </c>
      <c r="J1911" s="312">
        <f t="shared" si="1002"/>
        <v>0</v>
      </c>
      <c r="K1911" s="312">
        <f t="shared" si="1002"/>
        <v>0</v>
      </c>
      <c r="L1911" s="312">
        <f t="shared" si="1002"/>
        <v>0</v>
      </c>
    </row>
    <row r="1912" spans="1:12">
      <c r="A1912" s="275"/>
      <c r="B1912" s="275"/>
      <c r="C1912" s="275"/>
      <c r="D1912" s="292"/>
      <c r="E1912" s="292"/>
      <c r="F1912" s="292" t="s">
        <v>1034</v>
      </c>
      <c r="G1912" s="302">
        <f t="shared" si="1002"/>
        <v>4523.26</v>
      </c>
      <c r="H1912" s="312">
        <f t="shared" si="1002"/>
        <v>9403.5</v>
      </c>
      <c r="I1912" s="312">
        <f t="shared" si="1002"/>
        <v>8775</v>
      </c>
      <c r="J1912" s="312">
        <f t="shared" si="1002"/>
        <v>0</v>
      </c>
      <c r="K1912" s="312">
        <f t="shared" si="1002"/>
        <v>0</v>
      </c>
      <c r="L1912" s="312">
        <f t="shared" si="1002"/>
        <v>0</v>
      </c>
    </row>
    <row r="1913" spans="1:12">
      <c r="A1913" s="275"/>
      <c r="B1913" s="275"/>
      <c r="C1913" s="275"/>
      <c r="D1913" s="292"/>
      <c r="E1913" s="292"/>
      <c r="F1913" s="292" t="s">
        <v>1064</v>
      </c>
      <c r="G1913" s="302">
        <f t="shared" si="1002"/>
        <v>4523.26</v>
      </c>
      <c r="H1913" s="312">
        <f t="shared" si="1002"/>
        <v>9403.5</v>
      </c>
      <c r="I1913" s="312">
        <f t="shared" si="1002"/>
        <v>8775</v>
      </c>
      <c r="J1913" s="312">
        <f t="shared" si="1002"/>
        <v>0</v>
      </c>
      <c r="K1913" s="312">
        <f t="shared" si="1002"/>
        <v>0</v>
      </c>
      <c r="L1913" s="312">
        <f t="shared" si="1002"/>
        <v>0</v>
      </c>
    </row>
    <row r="1914" spans="1:12">
      <c r="A1914" s="275"/>
      <c r="B1914" s="275"/>
      <c r="C1914" s="275"/>
      <c r="D1914" s="292"/>
      <c r="E1914" s="292"/>
      <c r="F1914" s="292" t="s">
        <v>1065</v>
      </c>
      <c r="G1914" s="302">
        <f t="shared" si="1002"/>
        <v>4523.26</v>
      </c>
      <c r="H1914" s="312">
        <f t="shared" si="1002"/>
        <v>9403.5</v>
      </c>
      <c r="I1914" s="312">
        <f t="shared" si="1002"/>
        <v>8775</v>
      </c>
      <c r="J1914" s="312">
        <f t="shared" si="1002"/>
        <v>0</v>
      </c>
      <c r="K1914" s="312">
        <f t="shared" si="1002"/>
        <v>0</v>
      </c>
      <c r="L1914" s="312">
        <f t="shared" si="1002"/>
        <v>0</v>
      </c>
    </row>
    <row r="1915" spans="1:12">
      <c r="A1915" s="275"/>
      <c r="B1915" s="275"/>
      <c r="C1915" s="275"/>
      <c r="D1915" s="292"/>
      <c r="E1915" s="292"/>
      <c r="F1915" s="297" t="s">
        <v>1100</v>
      </c>
      <c r="G1915" s="302">
        <v>4523.26</v>
      </c>
      <c r="H1915" s="376">
        <f>+'Հ3 Մաս 1'!G285</f>
        <v>9403.5</v>
      </c>
      <c r="I1915" s="376">
        <f>+'Հ3 Մաս 1'!H285</f>
        <v>8775</v>
      </c>
      <c r="J1915" s="376">
        <f>+'Հ3 Մաս 1'!P285</f>
        <v>0</v>
      </c>
      <c r="K1915" s="376">
        <f>+'Հ3 Մաս 1'!Q285</f>
        <v>0</v>
      </c>
      <c r="L1915" s="376">
        <f>+'Հ3 Մաս 1'!R285</f>
        <v>0</v>
      </c>
    </row>
    <row r="1916" spans="1:12">
      <c r="A1916" s="275"/>
      <c r="B1916" s="275"/>
      <c r="C1916" s="275"/>
      <c r="D1916" s="292"/>
      <c r="E1916" s="292"/>
      <c r="F1916" s="328" t="s">
        <v>418</v>
      </c>
      <c r="G1916" s="309">
        <f t="shared" ref="G1916:I1916" si="1003">+G1918</f>
        <v>5780.5</v>
      </c>
      <c r="H1916" s="312">
        <f t="shared" si="1003"/>
        <v>7693.2</v>
      </c>
      <c r="I1916" s="312">
        <f t="shared" si="1003"/>
        <v>4500</v>
      </c>
      <c r="J1916" s="312">
        <f t="shared" ref="J1916:L1916" si="1004">+J1918</f>
        <v>0</v>
      </c>
      <c r="K1916" s="312">
        <f t="shared" si="1004"/>
        <v>0</v>
      </c>
      <c r="L1916" s="312">
        <f t="shared" si="1004"/>
        <v>0</v>
      </c>
    </row>
    <row r="1917" spans="1:12" ht="25.5">
      <c r="A1917" s="275"/>
      <c r="B1917" s="275"/>
      <c r="C1917" s="275"/>
      <c r="D1917" s="292"/>
      <c r="E1917" s="292"/>
      <c r="F1917" s="292" t="s">
        <v>1032</v>
      </c>
      <c r="G1917" s="307"/>
      <c r="H1917" s="312"/>
      <c r="I1917" s="312"/>
      <c r="J1917" s="312"/>
      <c r="K1917" s="312"/>
      <c r="L1917" s="312"/>
    </row>
    <row r="1918" spans="1:12">
      <c r="A1918" s="275"/>
      <c r="B1918" s="275"/>
      <c r="C1918" s="275"/>
      <c r="D1918" s="292"/>
      <c r="E1918" s="292"/>
      <c r="F1918" s="292" t="s">
        <v>1033</v>
      </c>
      <c r="G1918" s="302">
        <f t="shared" ref="G1918:L1921" si="1005">+G1919</f>
        <v>5780.5</v>
      </c>
      <c r="H1918" s="312">
        <f t="shared" si="1005"/>
        <v>7693.2</v>
      </c>
      <c r="I1918" s="312">
        <f t="shared" si="1005"/>
        <v>4500</v>
      </c>
      <c r="J1918" s="312">
        <f t="shared" si="1005"/>
        <v>0</v>
      </c>
      <c r="K1918" s="312">
        <f t="shared" si="1005"/>
        <v>0</v>
      </c>
      <c r="L1918" s="312">
        <f t="shared" si="1005"/>
        <v>0</v>
      </c>
    </row>
    <row r="1919" spans="1:12">
      <c r="A1919" s="275"/>
      <c r="B1919" s="275"/>
      <c r="C1919" s="275"/>
      <c r="D1919" s="292"/>
      <c r="E1919" s="292"/>
      <c r="F1919" s="292" t="s">
        <v>1034</v>
      </c>
      <c r="G1919" s="302">
        <f t="shared" si="1005"/>
        <v>5780.5</v>
      </c>
      <c r="H1919" s="312">
        <f t="shared" si="1005"/>
        <v>7693.2</v>
      </c>
      <c r="I1919" s="312">
        <f t="shared" si="1005"/>
        <v>4500</v>
      </c>
      <c r="J1919" s="312">
        <f t="shared" si="1005"/>
        <v>0</v>
      </c>
      <c r="K1919" s="312">
        <f t="shared" si="1005"/>
        <v>0</v>
      </c>
      <c r="L1919" s="312">
        <f t="shared" si="1005"/>
        <v>0</v>
      </c>
    </row>
    <row r="1920" spans="1:12">
      <c r="A1920" s="275"/>
      <c r="B1920" s="275"/>
      <c r="C1920" s="275"/>
      <c r="D1920" s="292"/>
      <c r="E1920" s="292"/>
      <c r="F1920" s="292" t="s">
        <v>1064</v>
      </c>
      <c r="G1920" s="302">
        <f t="shared" si="1005"/>
        <v>5780.5</v>
      </c>
      <c r="H1920" s="312">
        <f t="shared" si="1005"/>
        <v>7693.2</v>
      </c>
      <c r="I1920" s="312">
        <f t="shared" si="1005"/>
        <v>4500</v>
      </c>
      <c r="J1920" s="312">
        <f t="shared" si="1005"/>
        <v>0</v>
      </c>
      <c r="K1920" s="312">
        <f t="shared" si="1005"/>
        <v>0</v>
      </c>
      <c r="L1920" s="312">
        <f t="shared" si="1005"/>
        <v>0</v>
      </c>
    </row>
    <row r="1921" spans="1:12">
      <c r="A1921" s="275"/>
      <c r="B1921" s="275"/>
      <c r="C1921" s="275"/>
      <c r="D1921" s="292"/>
      <c r="E1921" s="292"/>
      <c r="F1921" s="292" t="s">
        <v>1065</v>
      </c>
      <c r="G1921" s="302">
        <f t="shared" si="1005"/>
        <v>5780.5</v>
      </c>
      <c r="H1921" s="312">
        <f t="shared" si="1005"/>
        <v>7693.2</v>
      </c>
      <c r="I1921" s="312">
        <f t="shared" si="1005"/>
        <v>4500</v>
      </c>
      <c r="J1921" s="312">
        <f t="shared" si="1005"/>
        <v>0</v>
      </c>
      <c r="K1921" s="312">
        <f t="shared" si="1005"/>
        <v>0</v>
      </c>
      <c r="L1921" s="312">
        <f t="shared" si="1005"/>
        <v>0</v>
      </c>
    </row>
    <row r="1922" spans="1:12">
      <c r="A1922" s="275"/>
      <c r="B1922" s="275"/>
      <c r="C1922" s="275"/>
      <c r="D1922" s="292"/>
      <c r="E1922" s="292"/>
      <c r="F1922" s="297" t="s">
        <v>1100</v>
      </c>
      <c r="G1922" s="302">
        <v>5780.5</v>
      </c>
      <c r="H1922" s="376">
        <f>+'Հ3 Մաս 1'!G286</f>
        <v>7693.2</v>
      </c>
      <c r="I1922" s="376">
        <f>+'Հ3 Մաս 1'!H286</f>
        <v>4500</v>
      </c>
      <c r="J1922" s="376">
        <f>+'Հ3 Մաս 1'!P286</f>
        <v>0</v>
      </c>
      <c r="K1922" s="376">
        <f>+'Հ3 Մաս 1'!Q286</f>
        <v>0</v>
      </c>
      <c r="L1922" s="376">
        <f>+'Հ3 Մաս 1'!R286</f>
        <v>0</v>
      </c>
    </row>
    <row r="1923" spans="1:12">
      <c r="A1923" s="275"/>
      <c r="B1923" s="275"/>
      <c r="C1923" s="275"/>
      <c r="D1923" s="292"/>
      <c r="E1923" s="292"/>
      <c r="F1923" s="328" t="s">
        <v>580</v>
      </c>
      <c r="G1923" s="309">
        <f t="shared" ref="G1923:I1923" si="1006">+G1925</f>
        <v>11534.2</v>
      </c>
      <c r="H1923" s="312">
        <f t="shared" si="1006"/>
        <v>21249.37</v>
      </c>
      <c r="I1923" s="312">
        <f t="shared" si="1006"/>
        <v>12600</v>
      </c>
      <c r="J1923" s="312">
        <f t="shared" ref="J1923:L1923" si="1007">+J1925</f>
        <v>0</v>
      </c>
      <c r="K1923" s="312">
        <f t="shared" si="1007"/>
        <v>0</v>
      </c>
      <c r="L1923" s="312">
        <f t="shared" si="1007"/>
        <v>0</v>
      </c>
    </row>
    <row r="1924" spans="1:12" ht="25.5">
      <c r="A1924" s="275"/>
      <c r="B1924" s="275"/>
      <c r="C1924" s="275"/>
      <c r="D1924" s="292"/>
      <c r="E1924" s="292"/>
      <c r="F1924" s="292" t="s">
        <v>1032</v>
      </c>
      <c r="G1924" s="307"/>
      <c r="H1924" s="312"/>
      <c r="I1924" s="312"/>
      <c r="J1924" s="312"/>
      <c r="K1924" s="312"/>
      <c r="L1924" s="312"/>
    </row>
    <row r="1925" spans="1:12">
      <c r="A1925" s="275"/>
      <c r="B1925" s="275"/>
      <c r="C1925" s="275"/>
      <c r="D1925" s="292"/>
      <c r="E1925" s="292"/>
      <c r="F1925" s="292" t="s">
        <v>1033</v>
      </c>
      <c r="G1925" s="302">
        <f t="shared" ref="G1925:L1928" si="1008">+G1926</f>
        <v>11534.2</v>
      </c>
      <c r="H1925" s="312">
        <f t="shared" si="1008"/>
        <v>21249.37</v>
      </c>
      <c r="I1925" s="312">
        <f t="shared" si="1008"/>
        <v>12600</v>
      </c>
      <c r="J1925" s="312">
        <f t="shared" si="1008"/>
        <v>0</v>
      </c>
      <c r="K1925" s="312">
        <f t="shared" si="1008"/>
        <v>0</v>
      </c>
      <c r="L1925" s="312">
        <f t="shared" si="1008"/>
        <v>0</v>
      </c>
    </row>
    <row r="1926" spans="1:12">
      <c r="A1926" s="275"/>
      <c r="B1926" s="275"/>
      <c r="C1926" s="275"/>
      <c r="D1926" s="292"/>
      <c r="E1926" s="292"/>
      <c r="F1926" s="292" t="s">
        <v>1034</v>
      </c>
      <c r="G1926" s="302">
        <f t="shared" si="1008"/>
        <v>11534.2</v>
      </c>
      <c r="H1926" s="312">
        <f t="shared" si="1008"/>
        <v>21249.37</v>
      </c>
      <c r="I1926" s="312">
        <f t="shared" si="1008"/>
        <v>12600</v>
      </c>
      <c r="J1926" s="312">
        <f t="shared" si="1008"/>
        <v>0</v>
      </c>
      <c r="K1926" s="312">
        <f t="shared" si="1008"/>
        <v>0</v>
      </c>
      <c r="L1926" s="312">
        <f t="shared" si="1008"/>
        <v>0</v>
      </c>
    </row>
    <row r="1927" spans="1:12">
      <c r="A1927" s="275"/>
      <c r="B1927" s="275"/>
      <c r="C1927" s="275"/>
      <c r="D1927" s="292"/>
      <c r="E1927" s="292"/>
      <c r="F1927" s="292" t="s">
        <v>1064</v>
      </c>
      <c r="G1927" s="302">
        <f t="shared" si="1008"/>
        <v>11534.2</v>
      </c>
      <c r="H1927" s="312">
        <f t="shared" si="1008"/>
        <v>21249.37</v>
      </c>
      <c r="I1927" s="312">
        <f t="shared" si="1008"/>
        <v>12600</v>
      </c>
      <c r="J1927" s="312">
        <f t="shared" si="1008"/>
        <v>0</v>
      </c>
      <c r="K1927" s="312">
        <f t="shared" si="1008"/>
        <v>0</v>
      </c>
      <c r="L1927" s="312">
        <f t="shared" si="1008"/>
        <v>0</v>
      </c>
    </row>
    <row r="1928" spans="1:12">
      <c r="A1928" s="275"/>
      <c r="B1928" s="275"/>
      <c r="C1928" s="275"/>
      <c r="D1928" s="292"/>
      <c r="E1928" s="292"/>
      <c r="F1928" s="292" t="s">
        <v>1065</v>
      </c>
      <c r="G1928" s="302">
        <f t="shared" si="1008"/>
        <v>11534.2</v>
      </c>
      <c r="H1928" s="312">
        <f t="shared" si="1008"/>
        <v>21249.37</v>
      </c>
      <c r="I1928" s="312">
        <f t="shared" si="1008"/>
        <v>12600</v>
      </c>
      <c r="J1928" s="312">
        <f t="shared" si="1008"/>
        <v>0</v>
      </c>
      <c r="K1928" s="312">
        <f t="shared" si="1008"/>
        <v>0</v>
      </c>
      <c r="L1928" s="312">
        <f t="shared" si="1008"/>
        <v>0</v>
      </c>
    </row>
    <row r="1929" spans="1:12">
      <c r="A1929" s="275"/>
      <c r="B1929" s="275"/>
      <c r="C1929" s="275"/>
      <c r="D1929" s="292"/>
      <c r="E1929" s="292"/>
      <c r="F1929" s="297" t="s">
        <v>1100</v>
      </c>
      <c r="G1929" s="302">
        <v>11534.2</v>
      </c>
      <c r="H1929" s="376">
        <f>+'Հ3 Մաս 1'!G287</f>
        <v>21249.37</v>
      </c>
      <c r="I1929" s="376">
        <f>+'Հ3 Մաս 1'!H287</f>
        <v>12600</v>
      </c>
      <c r="J1929" s="376">
        <f>+'Հ3 Մաս 1'!P287</f>
        <v>0</v>
      </c>
      <c r="K1929" s="376">
        <f>+'Հ3 Մաս 1'!Q287</f>
        <v>0</v>
      </c>
      <c r="L1929" s="376">
        <f>+'Հ3 Մաս 1'!R287</f>
        <v>0</v>
      </c>
    </row>
    <row r="1930" spans="1:12" ht="25.5">
      <c r="A1930" s="275" t="s">
        <v>1169</v>
      </c>
      <c r="B1930" s="275" t="s">
        <v>1170</v>
      </c>
      <c r="C1930" s="275" t="s">
        <v>1029</v>
      </c>
      <c r="D1930" s="292"/>
      <c r="E1930" s="292" t="s">
        <v>1101</v>
      </c>
      <c r="F1930" s="292" t="s">
        <v>1271</v>
      </c>
      <c r="G1930" s="302">
        <f t="shared" ref="G1930:I1930" si="1009">+G1932+G1939</f>
        <v>64149</v>
      </c>
      <c r="H1930" s="312">
        <f>+H1932+H1939</f>
        <v>114945</v>
      </c>
      <c r="I1930" s="312">
        <f t="shared" si="1009"/>
        <v>134550</v>
      </c>
      <c r="J1930" s="312">
        <f t="shared" ref="J1930:L1930" si="1010">+J1932+J1939</f>
        <v>134550</v>
      </c>
      <c r="K1930" s="312">
        <f t="shared" si="1010"/>
        <v>162990</v>
      </c>
      <c r="L1930" s="312">
        <f t="shared" si="1010"/>
        <v>168690</v>
      </c>
    </row>
    <row r="1931" spans="1:12">
      <c r="A1931" s="275"/>
      <c r="B1931" s="275"/>
      <c r="C1931" s="275"/>
      <c r="D1931" s="292"/>
      <c r="E1931" s="292"/>
      <c r="F1931" s="292" t="s">
        <v>73</v>
      </c>
      <c r="G1931" s="307"/>
      <c r="H1931" s="312"/>
      <c r="I1931" s="312"/>
      <c r="J1931" s="312"/>
      <c r="K1931" s="312"/>
      <c r="L1931" s="312"/>
    </row>
    <row r="1932" spans="1:12">
      <c r="A1932" s="275"/>
      <c r="B1932" s="275"/>
      <c r="C1932" s="275"/>
      <c r="D1932" s="292"/>
      <c r="E1932" s="292"/>
      <c r="F1932" s="323" t="s">
        <v>353</v>
      </c>
      <c r="G1932" s="309">
        <f t="shared" ref="G1932:I1932" si="1011">+G1934</f>
        <v>50769</v>
      </c>
      <c r="H1932" s="312">
        <f t="shared" si="1011"/>
        <v>74055</v>
      </c>
      <c r="I1932" s="312">
        <f t="shared" si="1011"/>
        <v>88290</v>
      </c>
      <c r="J1932" s="312">
        <f t="shared" ref="J1932:L1932" si="1012">+J1934</f>
        <v>93660</v>
      </c>
      <c r="K1932" s="312">
        <f t="shared" si="1012"/>
        <v>114750</v>
      </c>
      <c r="L1932" s="312">
        <f t="shared" si="1012"/>
        <v>119550</v>
      </c>
    </row>
    <row r="1933" spans="1:12" ht="25.5">
      <c r="A1933" s="275"/>
      <c r="B1933" s="275"/>
      <c r="C1933" s="275"/>
      <c r="D1933" s="292"/>
      <c r="E1933" s="292"/>
      <c r="F1933" s="292" t="s">
        <v>1032</v>
      </c>
      <c r="G1933" s="307"/>
      <c r="H1933" s="312"/>
      <c r="I1933" s="312"/>
      <c r="J1933" s="312"/>
      <c r="K1933" s="312"/>
      <c r="L1933" s="312"/>
    </row>
    <row r="1934" spans="1:12">
      <c r="A1934" s="275"/>
      <c r="B1934" s="275"/>
      <c r="C1934" s="275"/>
      <c r="D1934" s="292"/>
      <c r="E1934" s="292"/>
      <c r="F1934" s="292" t="s">
        <v>1033</v>
      </c>
      <c r="G1934" s="302">
        <f t="shared" ref="G1934:L1937" si="1013">+G1935</f>
        <v>50769</v>
      </c>
      <c r="H1934" s="312">
        <f t="shared" si="1013"/>
        <v>74055</v>
      </c>
      <c r="I1934" s="312">
        <f t="shared" si="1013"/>
        <v>88290</v>
      </c>
      <c r="J1934" s="312">
        <f t="shared" si="1013"/>
        <v>93660</v>
      </c>
      <c r="K1934" s="312">
        <f t="shared" si="1013"/>
        <v>114750</v>
      </c>
      <c r="L1934" s="312">
        <f t="shared" si="1013"/>
        <v>119550</v>
      </c>
    </row>
    <row r="1935" spans="1:12">
      <c r="A1935" s="275"/>
      <c r="B1935" s="275"/>
      <c r="C1935" s="275"/>
      <c r="D1935" s="292"/>
      <c r="E1935" s="292"/>
      <c r="F1935" s="292" t="s">
        <v>1034</v>
      </c>
      <c r="G1935" s="302">
        <f t="shared" si="1013"/>
        <v>50769</v>
      </c>
      <c r="H1935" s="312">
        <f t="shared" si="1013"/>
        <v>74055</v>
      </c>
      <c r="I1935" s="312">
        <f t="shared" si="1013"/>
        <v>88290</v>
      </c>
      <c r="J1935" s="312">
        <f t="shared" si="1013"/>
        <v>93660</v>
      </c>
      <c r="K1935" s="312">
        <f t="shared" si="1013"/>
        <v>114750</v>
      </c>
      <c r="L1935" s="312">
        <f t="shared" si="1013"/>
        <v>119550</v>
      </c>
    </row>
    <row r="1936" spans="1:12">
      <c r="A1936" s="275"/>
      <c r="B1936" s="275"/>
      <c r="C1936" s="275"/>
      <c r="D1936" s="292"/>
      <c r="E1936" s="292"/>
      <c r="F1936" s="292" t="s">
        <v>1064</v>
      </c>
      <c r="G1936" s="302">
        <f t="shared" si="1013"/>
        <v>50769</v>
      </c>
      <c r="H1936" s="312">
        <f t="shared" si="1013"/>
        <v>74055</v>
      </c>
      <c r="I1936" s="312">
        <f t="shared" si="1013"/>
        <v>88290</v>
      </c>
      <c r="J1936" s="312">
        <f t="shared" si="1013"/>
        <v>93660</v>
      </c>
      <c r="K1936" s="312">
        <f t="shared" si="1013"/>
        <v>114750</v>
      </c>
      <c r="L1936" s="312">
        <f t="shared" si="1013"/>
        <v>119550</v>
      </c>
    </row>
    <row r="1937" spans="1:12">
      <c r="A1937" s="275"/>
      <c r="B1937" s="275"/>
      <c r="C1937" s="275"/>
      <c r="D1937" s="292"/>
      <c r="E1937" s="292"/>
      <c r="F1937" s="292" t="s">
        <v>1065</v>
      </c>
      <c r="G1937" s="302">
        <f t="shared" si="1013"/>
        <v>50769</v>
      </c>
      <c r="H1937" s="312">
        <f t="shared" si="1013"/>
        <v>74055</v>
      </c>
      <c r="I1937" s="312">
        <f t="shared" si="1013"/>
        <v>88290</v>
      </c>
      <c r="J1937" s="312">
        <f t="shared" si="1013"/>
        <v>93660</v>
      </c>
      <c r="K1937" s="312">
        <f t="shared" si="1013"/>
        <v>114750</v>
      </c>
      <c r="L1937" s="312">
        <f t="shared" si="1013"/>
        <v>119550</v>
      </c>
    </row>
    <row r="1938" spans="1:12">
      <c r="A1938" s="275"/>
      <c r="B1938" s="275"/>
      <c r="C1938" s="275"/>
      <c r="D1938" s="292"/>
      <c r="E1938" s="292"/>
      <c r="F1938" s="297" t="s">
        <v>1066</v>
      </c>
      <c r="G1938" s="302">
        <v>50769</v>
      </c>
      <c r="H1938" s="303">
        <f>+'Հ3 Մաս 1'!G289</f>
        <v>74055</v>
      </c>
      <c r="I1938" s="303">
        <f>+'Հ3 Մաս 1'!H289</f>
        <v>88290</v>
      </c>
      <c r="J1938" s="303">
        <f>+'Հ3 Մաս 1'!P289</f>
        <v>93660</v>
      </c>
      <c r="K1938" s="303">
        <f>+'Հ3 Մաս 1'!Q289</f>
        <v>114750</v>
      </c>
      <c r="L1938" s="303">
        <f>+'Հ3 Մաս 1'!R289</f>
        <v>119550</v>
      </c>
    </row>
    <row r="1939" spans="1:12">
      <c r="A1939" s="275"/>
      <c r="B1939" s="275"/>
      <c r="C1939" s="275"/>
      <c r="D1939" s="292"/>
      <c r="E1939" s="292"/>
      <c r="F1939" s="328" t="s">
        <v>1272</v>
      </c>
      <c r="G1939" s="309">
        <f t="shared" ref="G1939:I1939" si="1014">+G1941</f>
        <v>13380</v>
      </c>
      <c r="H1939" s="312">
        <f t="shared" si="1014"/>
        <v>40890</v>
      </c>
      <c r="I1939" s="312">
        <f t="shared" si="1014"/>
        <v>46260</v>
      </c>
      <c r="J1939" s="312">
        <f t="shared" ref="J1939:L1939" si="1015">+J1941</f>
        <v>40890</v>
      </c>
      <c r="K1939" s="312">
        <f t="shared" si="1015"/>
        <v>48240</v>
      </c>
      <c r="L1939" s="312">
        <f t="shared" si="1015"/>
        <v>49140</v>
      </c>
    </row>
    <row r="1940" spans="1:12" ht="25.5">
      <c r="A1940" s="275"/>
      <c r="B1940" s="275"/>
      <c r="C1940" s="275"/>
      <c r="D1940" s="292"/>
      <c r="E1940" s="292"/>
      <c r="F1940" s="292" t="s">
        <v>1032</v>
      </c>
      <c r="G1940" s="307"/>
      <c r="H1940" s="312"/>
      <c r="I1940" s="312"/>
      <c r="J1940" s="312"/>
      <c r="K1940" s="312"/>
      <c r="L1940" s="312"/>
    </row>
    <row r="1941" spans="1:12">
      <c r="A1941" s="275"/>
      <c r="B1941" s="275"/>
      <c r="C1941" s="275"/>
      <c r="D1941" s="292"/>
      <c r="E1941" s="292"/>
      <c r="F1941" s="292" t="s">
        <v>1033</v>
      </c>
      <c r="G1941" s="302">
        <f t="shared" ref="G1941:L1944" si="1016">+G1942</f>
        <v>13380</v>
      </c>
      <c r="H1941" s="312">
        <f t="shared" si="1016"/>
        <v>40890</v>
      </c>
      <c r="I1941" s="312">
        <f t="shared" si="1016"/>
        <v>46260</v>
      </c>
      <c r="J1941" s="312">
        <f t="shared" si="1016"/>
        <v>40890</v>
      </c>
      <c r="K1941" s="312">
        <f t="shared" si="1016"/>
        <v>48240</v>
      </c>
      <c r="L1941" s="312">
        <f t="shared" si="1016"/>
        <v>49140</v>
      </c>
    </row>
    <row r="1942" spans="1:12">
      <c r="A1942" s="275"/>
      <c r="B1942" s="275"/>
      <c r="C1942" s="275"/>
      <c r="D1942" s="292"/>
      <c r="E1942" s="292"/>
      <c r="F1942" s="292" t="s">
        <v>1034</v>
      </c>
      <c r="G1942" s="302">
        <f t="shared" si="1016"/>
        <v>13380</v>
      </c>
      <c r="H1942" s="312">
        <f t="shared" si="1016"/>
        <v>40890</v>
      </c>
      <c r="I1942" s="312">
        <f t="shared" si="1016"/>
        <v>46260</v>
      </c>
      <c r="J1942" s="312">
        <f t="shared" si="1016"/>
        <v>40890</v>
      </c>
      <c r="K1942" s="312">
        <f t="shared" si="1016"/>
        <v>48240</v>
      </c>
      <c r="L1942" s="312">
        <f t="shared" si="1016"/>
        <v>49140</v>
      </c>
    </row>
    <row r="1943" spans="1:12">
      <c r="A1943" s="275"/>
      <c r="B1943" s="275"/>
      <c r="C1943" s="275"/>
      <c r="D1943" s="292"/>
      <c r="E1943" s="292"/>
      <c r="F1943" s="292" t="s">
        <v>1064</v>
      </c>
      <c r="G1943" s="302">
        <f t="shared" si="1016"/>
        <v>13380</v>
      </c>
      <c r="H1943" s="312">
        <f t="shared" si="1016"/>
        <v>40890</v>
      </c>
      <c r="I1943" s="303">
        <f t="shared" si="1016"/>
        <v>46260</v>
      </c>
      <c r="J1943" s="312">
        <f t="shared" si="1016"/>
        <v>40890</v>
      </c>
      <c r="K1943" s="312">
        <f t="shared" si="1016"/>
        <v>48240</v>
      </c>
      <c r="L1943" s="312">
        <f t="shared" si="1016"/>
        <v>49140</v>
      </c>
    </row>
    <row r="1944" spans="1:12">
      <c r="A1944" s="275"/>
      <c r="B1944" s="275"/>
      <c r="C1944" s="275"/>
      <c r="D1944" s="292"/>
      <c r="E1944" s="292"/>
      <c r="F1944" s="292" t="s">
        <v>1065</v>
      </c>
      <c r="G1944" s="302">
        <f t="shared" si="1016"/>
        <v>13380</v>
      </c>
      <c r="H1944" s="312">
        <f t="shared" si="1016"/>
        <v>40890</v>
      </c>
      <c r="I1944" s="303">
        <f t="shared" si="1016"/>
        <v>46260</v>
      </c>
      <c r="J1944" s="312">
        <f t="shared" si="1016"/>
        <v>40890</v>
      </c>
      <c r="K1944" s="312">
        <f t="shared" si="1016"/>
        <v>48240</v>
      </c>
      <c r="L1944" s="312">
        <f t="shared" si="1016"/>
        <v>49140</v>
      </c>
    </row>
    <row r="1945" spans="1:12">
      <c r="A1945" s="275"/>
      <c r="B1945" s="275"/>
      <c r="C1945" s="275"/>
      <c r="D1945" s="292"/>
      <c r="E1945" s="292"/>
      <c r="F1945" s="297" t="s">
        <v>1066</v>
      </c>
      <c r="G1945" s="302">
        <v>13380</v>
      </c>
      <c r="H1945" s="303">
        <f>+'Հ3 Մաս 1'!G290</f>
        <v>40890</v>
      </c>
      <c r="I1945" s="303">
        <f>+'Հ3 Մաս 1'!H290</f>
        <v>46260</v>
      </c>
      <c r="J1945" s="303">
        <f>+'Հ3 Մաս 1'!P290</f>
        <v>40890</v>
      </c>
      <c r="K1945" s="303">
        <f>+'Հ3 Մաս 1'!Q290</f>
        <v>48240</v>
      </c>
      <c r="L1945" s="303">
        <f>+'Հ3 Մաս 1'!R290</f>
        <v>49140</v>
      </c>
    </row>
    <row r="1946" spans="1:12" ht="25.5">
      <c r="A1946" s="275" t="s">
        <v>1169</v>
      </c>
      <c r="B1946" s="275" t="s">
        <v>1140</v>
      </c>
      <c r="C1946" s="275" t="s">
        <v>1029</v>
      </c>
      <c r="D1946" s="292"/>
      <c r="E1946" s="292" t="s">
        <v>1105</v>
      </c>
      <c r="F1946" s="292" t="s">
        <v>1273</v>
      </c>
      <c r="G1946" s="302">
        <f t="shared" ref="G1946:I1946" si="1017">+G1948</f>
        <v>11000</v>
      </c>
      <c r="H1946" s="312">
        <f t="shared" si="1017"/>
        <v>11000</v>
      </c>
      <c r="I1946" s="312">
        <f t="shared" si="1017"/>
        <v>11000</v>
      </c>
      <c r="J1946" s="312">
        <f t="shared" ref="J1946:L1946" si="1018">+J1948</f>
        <v>11000</v>
      </c>
      <c r="K1946" s="312">
        <f t="shared" si="1018"/>
        <v>11000</v>
      </c>
      <c r="L1946" s="312">
        <f t="shared" si="1018"/>
        <v>11000</v>
      </c>
    </row>
    <row r="1947" spans="1:12">
      <c r="A1947" s="275"/>
      <c r="B1947" s="275"/>
      <c r="C1947" s="275"/>
      <c r="D1947" s="292"/>
      <c r="E1947" s="292"/>
      <c r="F1947" s="292" t="s">
        <v>73</v>
      </c>
      <c r="G1947" s="307"/>
      <c r="H1947" s="321"/>
      <c r="I1947" s="312"/>
      <c r="J1947" s="312"/>
      <c r="K1947" s="312"/>
      <c r="L1947" s="312"/>
    </row>
    <row r="1948" spans="1:12">
      <c r="A1948" s="275"/>
      <c r="B1948" s="275"/>
      <c r="C1948" s="275"/>
      <c r="D1948" s="292"/>
      <c r="E1948" s="292"/>
      <c r="F1948" s="323" t="s">
        <v>353</v>
      </c>
      <c r="G1948" s="309">
        <f t="shared" ref="G1948:I1948" si="1019">+G1950</f>
        <v>11000</v>
      </c>
      <c r="H1948" s="319">
        <f t="shared" si="1019"/>
        <v>11000</v>
      </c>
      <c r="I1948" s="312">
        <f t="shared" si="1019"/>
        <v>11000</v>
      </c>
      <c r="J1948" s="312">
        <f t="shared" ref="J1948:L1948" si="1020">+J1950</f>
        <v>11000</v>
      </c>
      <c r="K1948" s="312">
        <f t="shared" si="1020"/>
        <v>11000</v>
      </c>
      <c r="L1948" s="312">
        <f t="shared" si="1020"/>
        <v>11000</v>
      </c>
    </row>
    <row r="1949" spans="1:12" ht="25.5">
      <c r="A1949" s="275"/>
      <c r="B1949" s="275"/>
      <c r="C1949" s="275"/>
      <c r="D1949" s="292"/>
      <c r="E1949" s="292"/>
      <c r="F1949" s="292" t="s">
        <v>1032</v>
      </c>
      <c r="G1949" s="307"/>
      <c r="H1949" s="321"/>
      <c r="I1949" s="312"/>
      <c r="J1949" s="312"/>
      <c r="K1949" s="312"/>
      <c r="L1949" s="312"/>
    </row>
    <row r="1950" spans="1:12">
      <c r="A1950" s="275"/>
      <c r="B1950" s="275"/>
      <c r="C1950" s="275"/>
      <c r="D1950" s="292"/>
      <c r="E1950" s="292"/>
      <c r="F1950" s="292" t="s">
        <v>1033</v>
      </c>
      <c r="G1950" s="302">
        <f t="shared" ref="G1950:L1953" si="1021">+G1951</f>
        <v>11000</v>
      </c>
      <c r="H1950" s="312">
        <f t="shared" si="1021"/>
        <v>11000</v>
      </c>
      <c r="I1950" s="312">
        <f t="shared" si="1021"/>
        <v>11000</v>
      </c>
      <c r="J1950" s="312">
        <f t="shared" si="1021"/>
        <v>11000</v>
      </c>
      <c r="K1950" s="312">
        <f t="shared" si="1021"/>
        <v>11000</v>
      </c>
      <c r="L1950" s="312">
        <f t="shared" si="1021"/>
        <v>11000</v>
      </c>
    </row>
    <row r="1951" spans="1:12">
      <c r="A1951" s="275"/>
      <c r="B1951" s="275"/>
      <c r="C1951" s="275"/>
      <c r="D1951" s="292"/>
      <c r="E1951" s="292"/>
      <c r="F1951" s="292" t="s">
        <v>1034</v>
      </c>
      <c r="G1951" s="302">
        <f t="shared" si="1021"/>
        <v>11000</v>
      </c>
      <c r="H1951" s="312">
        <f t="shared" si="1021"/>
        <v>11000</v>
      </c>
      <c r="I1951" s="312">
        <f t="shared" si="1021"/>
        <v>11000</v>
      </c>
      <c r="J1951" s="312">
        <f t="shared" si="1021"/>
        <v>11000</v>
      </c>
      <c r="K1951" s="312">
        <f t="shared" si="1021"/>
        <v>11000</v>
      </c>
      <c r="L1951" s="312">
        <f t="shared" si="1021"/>
        <v>11000</v>
      </c>
    </row>
    <row r="1952" spans="1:12">
      <c r="A1952" s="275"/>
      <c r="B1952" s="275"/>
      <c r="C1952" s="275"/>
      <c r="D1952" s="292"/>
      <c r="E1952" s="292"/>
      <c r="F1952" s="292" t="s">
        <v>1064</v>
      </c>
      <c r="G1952" s="302">
        <f t="shared" si="1021"/>
        <v>11000</v>
      </c>
      <c r="H1952" s="312">
        <f t="shared" si="1021"/>
        <v>11000</v>
      </c>
      <c r="I1952" s="312">
        <f t="shared" si="1021"/>
        <v>11000</v>
      </c>
      <c r="J1952" s="312">
        <f t="shared" si="1021"/>
        <v>11000</v>
      </c>
      <c r="K1952" s="312">
        <f t="shared" si="1021"/>
        <v>11000</v>
      </c>
      <c r="L1952" s="312">
        <f t="shared" si="1021"/>
        <v>11000</v>
      </c>
    </row>
    <row r="1953" spans="1:12">
      <c r="A1953" s="275"/>
      <c r="B1953" s="275"/>
      <c r="C1953" s="275"/>
      <c r="D1953" s="292"/>
      <c r="E1953" s="292"/>
      <c r="F1953" s="292" t="s">
        <v>1065</v>
      </c>
      <c r="G1953" s="302">
        <f t="shared" si="1021"/>
        <v>11000</v>
      </c>
      <c r="H1953" s="312">
        <f t="shared" si="1021"/>
        <v>11000</v>
      </c>
      <c r="I1953" s="312">
        <f t="shared" si="1021"/>
        <v>11000</v>
      </c>
      <c r="J1953" s="312">
        <f t="shared" si="1021"/>
        <v>11000</v>
      </c>
      <c r="K1953" s="312">
        <f t="shared" si="1021"/>
        <v>11000</v>
      </c>
      <c r="L1953" s="312">
        <f t="shared" si="1021"/>
        <v>11000</v>
      </c>
    </row>
    <row r="1954" spans="1:12">
      <c r="A1954" s="275"/>
      <c r="B1954" s="275"/>
      <c r="C1954" s="275"/>
      <c r="D1954" s="292"/>
      <c r="E1954" s="292"/>
      <c r="F1954" s="297" t="s">
        <v>1066</v>
      </c>
      <c r="G1954" s="302">
        <v>11000</v>
      </c>
      <c r="H1954" s="303">
        <f>+'Հ3 Մաս 1'!G291</f>
        <v>11000</v>
      </c>
      <c r="I1954" s="303">
        <f>+'Հ3 Մաս 1'!H291</f>
        <v>11000</v>
      </c>
      <c r="J1954" s="303">
        <f>+'Հ3 Մաս 1'!P291</f>
        <v>11000</v>
      </c>
      <c r="K1954" s="303">
        <f>+'Հ3 Մաս 1'!Q291</f>
        <v>11000</v>
      </c>
      <c r="L1954" s="303">
        <f>+'Հ3 Մաս 1'!R291</f>
        <v>11000</v>
      </c>
    </row>
    <row r="1955" spans="1:12" ht="38.25">
      <c r="A1955" s="275" t="s">
        <v>1169</v>
      </c>
      <c r="B1955" s="275" t="s">
        <v>1140</v>
      </c>
      <c r="C1955" s="275" t="s">
        <v>1029</v>
      </c>
      <c r="D1955" s="292"/>
      <c r="E1955" s="292" t="s">
        <v>1274</v>
      </c>
      <c r="F1955" s="337" t="s">
        <v>1275</v>
      </c>
      <c r="G1955" s="302">
        <f t="shared" ref="G1955:I1955" si="1022">+G1957+G1964+G1971+G1978+G1985+G1992+G1999+G2006+G2013+G2020+G2027+G2034+G2041</f>
        <v>1976800.9200000002</v>
      </c>
      <c r="H1955" s="312">
        <f t="shared" si="1022"/>
        <v>2056694.5699999998</v>
      </c>
      <c r="I1955" s="312">
        <f t="shared" si="1022"/>
        <v>2138722.4</v>
      </c>
      <c r="J1955" s="312">
        <f t="shared" ref="J1955:L1955" si="1023">+J1957+J1964+J1971+J1978+J1985+J1992+J1999+J2006+J2013+J2020+J2027+J2034+J2041</f>
        <v>2227182.5299999998</v>
      </c>
      <c r="K1955" s="312">
        <f t="shared" si="1023"/>
        <v>2588556.7000000002</v>
      </c>
      <c r="L1955" s="312">
        <f t="shared" si="1023"/>
        <v>2731224.5</v>
      </c>
    </row>
    <row r="1956" spans="1:12">
      <c r="A1956" s="275"/>
      <c r="B1956" s="275"/>
      <c r="C1956" s="275"/>
      <c r="D1956" s="292"/>
      <c r="E1956" s="292"/>
      <c r="F1956" s="292" t="s">
        <v>73</v>
      </c>
      <c r="G1956" s="307"/>
      <c r="H1956" s="321"/>
      <c r="I1956" s="312"/>
      <c r="J1956" s="312"/>
      <c r="K1956" s="312"/>
      <c r="L1956" s="312"/>
    </row>
    <row r="1957" spans="1:12">
      <c r="A1957" s="275"/>
      <c r="B1957" s="275"/>
      <c r="C1957" s="275"/>
      <c r="D1957" s="292"/>
      <c r="E1957" s="292"/>
      <c r="F1957" s="328" t="s">
        <v>576</v>
      </c>
      <c r="G1957" s="309">
        <f t="shared" ref="G1957:I1957" si="1024">+G1959</f>
        <v>295794.40000000002</v>
      </c>
      <c r="H1957" s="319">
        <f t="shared" si="1024"/>
        <v>340273.9</v>
      </c>
      <c r="I1957" s="312">
        <f t="shared" si="1024"/>
        <v>327526.09999999998</v>
      </c>
      <c r="J1957" s="312">
        <f t="shared" ref="J1957:L1957" si="1025">+J1959</f>
        <v>381956.2</v>
      </c>
      <c r="K1957" s="312">
        <f t="shared" si="1025"/>
        <v>340273.9</v>
      </c>
      <c r="L1957" s="312">
        <f t="shared" si="1025"/>
        <v>340273.9</v>
      </c>
    </row>
    <row r="1958" spans="1:12" ht="25.5">
      <c r="A1958" s="275"/>
      <c r="B1958" s="275"/>
      <c r="C1958" s="275"/>
      <c r="D1958" s="292"/>
      <c r="E1958" s="292"/>
      <c r="F1958" s="292" t="s">
        <v>1032</v>
      </c>
      <c r="G1958" s="307"/>
      <c r="H1958" s="321"/>
      <c r="I1958" s="312"/>
      <c r="J1958" s="312"/>
      <c r="K1958" s="312"/>
      <c r="L1958" s="312"/>
    </row>
    <row r="1959" spans="1:12">
      <c r="A1959" s="275"/>
      <c r="B1959" s="275"/>
      <c r="C1959" s="275"/>
      <c r="D1959" s="292"/>
      <c r="E1959" s="292"/>
      <c r="F1959" s="292" t="s">
        <v>1033</v>
      </c>
      <c r="G1959" s="302">
        <f t="shared" ref="G1959:L1962" si="1026">+G1960</f>
        <v>295794.40000000002</v>
      </c>
      <c r="H1959" s="312">
        <f t="shared" si="1026"/>
        <v>340273.9</v>
      </c>
      <c r="I1959" s="312">
        <f t="shared" si="1026"/>
        <v>327526.09999999998</v>
      </c>
      <c r="J1959" s="312">
        <f t="shared" si="1026"/>
        <v>381956.2</v>
      </c>
      <c r="K1959" s="312">
        <f t="shared" si="1026"/>
        <v>340273.9</v>
      </c>
      <c r="L1959" s="312">
        <f t="shared" si="1026"/>
        <v>340273.9</v>
      </c>
    </row>
    <row r="1960" spans="1:12">
      <c r="A1960" s="275"/>
      <c r="B1960" s="275"/>
      <c r="C1960" s="275"/>
      <c r="D1960" s="292"/>
      <c r="E1960" s="292"/>
      <c r="F1960" s="292" t="s">
        <v>1034</v>
      </c>
      <c r="G1960" s="302">
        <f t="shared" si="1026"/>
        <v>295794.40000000002</v>
      </c>
      <c r="H1960" s="312">
        <f t="shared" si="1026"/>
        <v>340273.9</v>
      </c>
      <c r="I1960" s="312">
        <f t="shared" si="1026"/>
        <v>327526.09999999998</v>
      </c>
      <c r="J1960" s="312">
        <f t="shared" si="1026"/>
        <v>381956.2</v>
      </c>
      <c r="K1960" s="312">
        <f t="shared" si="1026"/>
        <v>340273.9</v>
      </c>
      <c r="L1960" s="312">
        <f t="shared" si="1026"/>
        <v>340273.9</v>
      </c>
    </row>
    <row r="1961" spans="1:12">
      <c r="A1961" s="275"/>
      <c r="B1961" s="275"/>
      <c r="C1961" s="275"/>
      <c r="D1961" s="292"/>
      <c r="E1961" s="292"/>
      <c r="F1961" s="292" t="s">
        <v>1064</v>
      </c>
      <c r="G1961" s="302">
        <f t="shared" si="1026"/>
        <v>295794.40000000002</v>
      </c>
      <c r="H1961" s="312">
        <f t="shared" si="1026"/>
        <v>340273.9</v>
      </c>
      <c r="I1961" s="312">
        <f t="shared" si="1026"/>
        <v>327526.09999999998</v>
      </c>
      <c r="J1961" s="312">
        <f t="shared" si="1026"/>
        <v>381956.2</v>
      </c>
      <c r="K1961" s="312">
        <f t="shared" si="1026"/>
        <v>340273.9</v>
      </c>
      <c r="L1961" s="312">
        <f t="shared" si="1026"/>
        <v>340273.9</v>
      </c>
    </row>
    <row r="1962" spans="1:12">
      <c r="A1962" s="275"/>
      <c r="B1962" s="275"/>
      <c r="C1962" s="275"/>
      <c r="D1962" s="292"/>
      <c r="E1962" s="292"/>
      <c r="F1962" s="292" t="s">
        <v>1065</v>
      </c>
      <c r="G1962" s="302">
        <f t="shared" si="1026"/>
        <v>295794.40000000002</v>
      </c>
      <c r="H1962" s="312">
        <f t="shared" si="1026"/>
        <v>340273.9</v>
      </c>
      <c r="I1962" s="312">
        <f t="shared" si="1026"/>
        <v>327526.09999999998</v>
      </c>
      <c r="J1962" s="312">
        <f t="shared" si="1026"/>
        <v>381956.2</v>
      </c>
      <c r="K1962" s="312">
        <f t="shared" si="1026"/>
        <v>340273.9</v>
      </c>
      <c r="L1962" s="312">
        <f t="shared" si="1026"/>
        <v>340273.9</v>
      </c>
    </row>
    <row r="1963" spans="1:12">
      <c r="A1963" s="275"/>
      <c r="B1963" s="275"/>
      <c r="C1963" s="275"/>
      <c r="D1963" s="292"/>
      <c r="E1963" s="292"/>
      <c r="F1963" s="297" t="s">
        <v>1100</v>
      </c>
      <c r="G1963" s="302">
        <v>295794.40000000002</v>
      </c>
      <c r="H1963" s="303">
        <f>+'Հ3 Մաս 1'!G293</f>
        <v>340273.9</v>
      </c>
      <c r="I1963" s="303">
        <f>+'Հ3 Մաս 1'!H293</f>
        <v>327526.09999999998</v>
      </c>
      <c r="J1963" s="303">
        <f>+'Հ3 Մաս 1'!P293</f>
        <v>381956.2</v>
      </c>
      <c r="K1963" s="303">
        <f>+'Հ3 Մաս 1'!Q293</f>
        <v>340273.9</v>
      </c>
      <c r="L1963" s="303">
        <f>+'Հ3 Մաս 1'!R293</f>
        <v>340273.9</v>
      </c>
    </row>
    <row r="1964" spans="1:12">
      <c r="A1964" s="275"/>
      <c r="B1964" s="275"/>
      <c r="C1964" s="275"/>
      <c r="D1964" s="292"/>
      <c r="E1964" s="292"/>
      <c r="F1964" s="323" t="s">
        <v>353</v>
      </c>
      <c r="G1964" s="309">
        <f t="shared" ref="G1964:I1964" si="1027">+G1966</f>
        <v>306399.68</v>
      </c>
      <c r="H1964" s="319">
        <f t="shared" si="1027"/>
        <v>291963.3</v>
      </c>
      <c r="I1964" s="312">
        <f t="shared" si="1027"/>
        <v>313950.2</v>
      </c>
      <c r="J1964" s="312">
        <f t="shared" ref="J1964:L1964" si="1028">+J1966</f>
        <v>1838890.3299999998</v>
      </c>
      <c r="K1964" s="312">
        <f t="shared" si="1028"/>
        <v>2241946.8000000003</v>
      </c>
      <c r="L1964" s="312">
        <f t="shared" si="1028"/>
        <v>2384614.6</v>
      </c>
    </row>
    <row r="1965" spans="1:12" ht="25.5">
      <c r="A1965" s="275"/>
      <c r="B1965" s="275"/>
      <c r="C1965" s="275"/>
      <c r="D1965" s="292"/>
      <c r="E1965" s="292"/>
      <c r="F1965" s="292" t="s">
        <v>1032</v>
      </c>
      <c r="G1965" s="307"/>
      <c r="H1965" s="321"/>
      <c r="I1965" s="312"/>
      <c r="J1965" s="312"/>
      <c r="K1965" s="312"/>
      <c r="L1965" s="312"/>
    </row>
    <row r="1966" spans="1:12">
      <c r="A1966" s="275"/>
      <c r="B1966" s="275"/>
      <c r="C1966" s="275"/>
      <c r="D1966" s="292"/>
      <c r="E1966" s="292"/>
      <c r="F1966" s="292" t="s">
        <v>1033</v>
      </c>
      <c r="G1966" s="302">
        <f t="shared" ref="G1966:L1969" si="1029">+G1967</f>
        <v>306399.68</v>
      </c>
      <c r="H1966" s="312">
        <f t="shared" si="1029"/>
        <v>291963.3</v>
      </c>
      <c r="I1966" s="312">
        <f t="shared" si="1029"/>
        <v>313950.2</v>
      </c>
      <c r="J1966" s="312">
        <f t="shared" si="1029"/>
        <v>1838890.3299999998</v>
      </c>
      <c r="K1966" s="312">
        <f t="shared" si="1029"/>
        <v>2241946.8000000003</v>
      </c>
      <c r="L1966" s="312">
        <f t="shared" si="1029"/>
        <v>2384614.6</v>
      </c>
    </row>
    <row r="1967" spans="1:12">
      <c r="A1967" s="275"/>
      <c r="B1967" s="275"/>
      <c r="C1967" s="275"/>
      <c r="D1967" s="292"/>
      <c r="E1967" s="292"/>
      <c r="F1967" s="292" t="s">
        <v>1034</v>
      </c>
      <c r="G1967" s="302">
        <f t="shared" si="1029"/>
        <v>306399.68</v>
      </c>
      <c r="H1967" s="312">
        <f t="shared" si="1029"/>
        <v>291963.3</v>
      </c>
      <c r="I1967" s="312">
        <f t="shared" si="1029"/>
        <v>313950.2</v>
      </c>
      <c r="J1967" s="312">
        <f t="shared" si="1029"/>
        <v>1838890.3299999998</v>
      </c>
      <c r="K1967" s="312">
        <f t="shared" si="1029"/>
        <v>2241946.8000000003</v>
      </c>
      <c r="L1967" s="312">
        <f t="shared" si="1029"/>
        <v>2384614.6</v>
      </c>
    </row>
    <row r="1968" spans="1:12">
      <c r="A1968" s="275"/>
      <c r="B1968" s="275"/>
      <c r="C1968" s="275"/>
      <c r="D1968" s="292"/>
      <c r="E1968" s="292"/>
      <c r="F1968" s="292" t="s">
        <v>1064</v>
      </c>
      <c r="G1968" s="302">
        <f t="shared" si="1029"/>
        <v>306399.68</v>
      </c>
      <c r="H1968" s="312">
        <f t="shared" si="1029"/>
        <v>291963.3</v>
      </c>
      <c r="I1968" s="312">
        <f t="shared" si="1029"/>
        <v>313950.2</v>
      </c>
      <c r="J1968" s="312">
        <f t="shared" si="1029"/>
        <v>1838890.3299999998</v>
      </c>
      <c r="K1968" s="312">
        <f t="shared" si="1029"/>
        <v>2241946.8000000003</v>
      </c>
      <c r="L1968" s="312">
        <f t="shared" si="1029"/>
        <v>2384614.6</v>
      </c>
    </row>
    <row r="1969" spans="1:12">
      <c r="A1969" s="275"/>
      <c r="B1969" s="275"/>
      <c r="C1969" s="275"/>
      <c r="D1969" s="292"/>
      <c r="E1969" s="292"/>
      <c r="F1969" s="292" t="s">
        <v>1065</v>
      </c>
      <c r="G1969" s="302">
        <f t="shared" si="1029"/>
        <v>306399.68</v>
      </c>
      <c r="H1969" s="312">
        <f t="shared" si="1029"/>
        <v>291963.3</v>
      </c>
      <c r="I1969" s="312">
        <f t="shared" si="1029"/>
        <v>313950.2</v>
      </c>
      <c r="J1969" s="312">
        <f t="shared" si="1029"/>
        <v>1838890.3299999998</v>
      </c>
      <c r="K1969" s="312">
        <f t="shared" si="1029"/>
        <v>2241946.8000000003</v>
      </c>
      <c r="L1969" s="312">
        <f t="shared" si="1029"/>
        <v>2384614.6</v>
      </c>
    </row>
    <row r="1970" spans="1:12">
      <c r="A1970" s="275"/>
      <c r="B1970" s="275"/>
      <c r="C1970" s="275"/>
      <c r="D1970" s="292"/>
      <c r="E1970" s="292"/>
      <c r="F1970" s="297" t="s">
        <v>1100</v>
      </c>
      <c r="G1970" s="302">
        <v>306399.68</v>
      </c>
      <c r="H1970" s="303">
        <f>+'Հ3 Մաս 1'!G294</f>
        <v>291963.3</v>
      </c>
      <c r="I1970" s="303">
        <f>+'Հ3 Մաս 1'!H294</f>
        <v>313950.2</v>
      </c>
      <c r="J1970" s="303">
        <f>+'Հ3 Մաս 1'!P294</f>
        <v>1838890.3299999998</v>
      </c>
      <c r="K1970" s="303">
        <f>+'Հ3 Մաս 1'!Q294</f>
        <v>2241946.8000000003</v>
      </c>
      <c r="L1970" s="303">
        <f>+'Հ3 Մաս 1'!R294</f>
        <v>2384614.6</v>
      </c>
    </row>
    <row r="1971" spans="1:12">
      <c r="A1971" s="275"/>
      <c r="B1971" s="275"/>
      <c r="C1971" s="275"/>
      <c r="D1971" s="292"/>
      <c r="E1971" s="292"/>
      <c r="F1971" s="328" t="s">
        <v>582</v>
      </c>
      <c r="G1971" s="309">
        <f t="shared" ref="G1971:I1971" si="1030">+G1973</f>
        <v>6188.8</v>
      </c>
      <c r="H1971" s="319">
        <f t="shared" si="1030"/>
        <v>2997.3</v>
      </c>
      <c r="I1971" s="312">
        <f t="shared" si="1030"/>
        <v>6336</v>
      </c>
      <c r="J1971" s="312">
        <f t="shared" ref="J1971:L1971" si="1031">+J1973</f>
        <v>6336</v>
      </c>
      <c r="K1971" s="312">
        <f t="shared" si="1031"/>
        <v>6336</v>
      </c>
      <c r="L1971" s="312">
        <f t="shared" si="1031"/>
        <v>6336</v>
      </c>
    </row>
    <row r="1972" spans="1:12" ht="25.5">
      <c r="A1972" s="275"/>
      <c r="B1972" s="275"/>
      <c r="C1972" s="275"/>
      <c r="D1972" s="292"/>
      <c r="E1972" s="292"/>
      <c r="F1972" s="292" t="s">
        <v>1032</v>
      </c>
      <c r="G1972" s="307"/>
      <c r="H1972" s="321"/>
      <c r="I1972" s="312"/>
      <c r="J1972" s="312"/>
      <c r="K1972" s="312"/>
      <c r="L1972" s="312"/>
    </row>
    <row r="1973" spans="1:12">
      <c r="A1973" s="275"/>
      <c r="B1973" s="275"/>
      <c r="C1973" s="275"/>
      <c r="D1973" s="292"/>
      <c r="E1973" s="292"/>
      <c r="F1973" s="292" t="s">
        <v>1033</v>
      </c>
      <c r="G1973" s="302">
        <f t="shared" ref="G1973:L1976" si="1032">+G1974</f>
        <v>6188.8</v>
      </c>
      <c r="H1973" s="312">
        <f t="shared" si="1032"/>
        <v>2997.3</v>
      </c>
      <c r="I1973" s="312">
        <f t="shared" si="1032"/>
        <v>6336</v>
      </c>
      <c r="J1973" s="312">
        <f t="shared" si="1032"/>
        <v>6336</v>
      </c>
      <c r="K1973" s="312">
        <f t="shared" si="1032"/>
        <v>6336</v>
      </c>
      <c r="L1973" s="312">
        <f t="shared" si="1032"/>
        <v>6336</v>
      </c>
    </row>
    <row r="1974" spans="1:12">
      <c r="A1974" s="275"/>
      <c r="B1974" s="275"/>
      <c r="C1974" s="275"/>
      <c r="D1974" s="292"/>
      <c r="E1974" s="292"/>
      <c r="F1974" s="292" t="s">
        <v>1034</v>
      </c>
      <c r="G1974" s="302">
        <f t="shared" si="1032"/>
        <v>6188.8</v>
      </c>
      <c r="H1974" s="312">
        <f t="shared" si="1032"/>
        <v>2997.3</v>
      </c>
      <c r="I1974" s="312">
        <f t="shared" si="1032"/>
        <v>6336</v>
      </c>
      <c r="J1974" s="312">
        <f t="shared" si="1032"/>
        <v>6336</v>
      </c>
      <c r="K1974" s="312">
        <f t="shared" si="1032"/>
        <v>6336</v>
      </c>
      <c r="L1974" s="312">
        <f t="shared" si="1032"/>
        <v>6336</v>
      </c>
    </row>
    <row r="1975" spans="1:12">
      <c r="A1975" s="275"/>
      <c r="B1975" s="275"/>
      <c r="C1975" s="275"/>
      <c r="D1975" s="292"/>
      <c r="E1975" s="292"/>
      <c r="F1975" s="292" t="s">
        <v>1064</v>
      </c>
      <c r="G1975" s="302">
        <f t="shared" si="1032"/>
        <v>6188.8</v>
      </c>
      <c r="H1975" s="312">
        <f t="shared" si="1032"/>
        <v>2997.3</v>
      </c>
      <c r="I1975" s="312">
        <f t="shared" si="1032"/>
        <v>6336</v>
      </c>
      <c r="J1975" s="312">
        <f t="shared" si="1032"/>
        <v>6336</v>
      </c>
      <c r="K1975" s="312">
        <f t="shared" si="1032"/>
        <v>6336</v>
      </c>
      <c r="L1975" s="312">
        <f t="shared" si="1032"/>
        <v>6336</v>
      </c>
    </row>
    <row r="1976" spans="1:12">
      <c r="A1976" s="275"/>
      <c r="B1976" s="275"/>
      <c r="C1976" s="275"/>
      <c r="D1976" s="292"/>
      <c r="E1976" s="292"/>
      <c r="F1976" s="292" t="s">
        <v>1065</v>
      </c>
      <c r="G1976" s="288">
        <f t="shared" si="1032"/>
        <v>6188.8</v>
      </c>
      <c r="H1976" s="301">
        <f t="shared" si="1032"/>
        <v>2997.3</v>
      </c>
      <c r="I1976" s="312">
        <f t="shared" si="1032"/>
        <v>6336</v>
      </c>
      <c r="J1976" s="312">
        <f t="shared" si="1032"/>
        <v>6336</v>
      </c>
      <c r="K1976" s="312">
        <f t="shared" si="1032"/>
        <v>6336</v>
      </c>
      <c r="L1976" s="312">
        <f t="shared" si="1032"/>
        <v>6336</v>
      </c>
    </row>
    <row r="1977" spans="1:12">
      <c r="A1977" s="275"/>
      <c r="B1977" s="275"/>
      <c r="C1977" s="275"/>
      <c r="D1977" s="292"/>
      <c r="E1977" s="292"/>
      <c r="F1977" s="297" t="s">
        <v>1100</v>
      </c>
      <c r="G1977" s="288">
        <v>6188.8</v>
      </c>
      <c r="H1977" s="289">
        <f>+'Հ3 Մաս 1'!G295</f>
        <v>2997.3</v>
      </c>
      <c r="I1977" s="289">
        <f>+'Հ3 Մաս 1'!H295</f>
        <v>6336</v>
      </c>
      <c r="J1977" s="303">
        <f>+'Հ3 Մաս 1'!P295</f>
        <v>6336</v>
      </c>
      <c r="K1977" s="303">
        <f>+'Հ3 Մաս 1'!Q295</f>
        <v>6336</v>
      </c>
      <c r="L1977" s="303">
        <f>+'Հ3 Մաս 1'!R295</f>
        <v>6336</v>
      </c>
    </row>
    <row r="1978" spans="1:12">
      <c r="A1978" s="275"/>
      <c r="B1978" s="275"/>
      <c r="C1978" s="275"/>
      <c r="D1978" s="292"/>
      <c r="E1978" s="292"/>
      <c r="F1978" s="328" t="s">
        <v>1239</v>
      </c>
      <c r="G1978" s="295">
        <f t="shared" ref="G1978:I1978" si="1033">+G1980</f>
        <v>135211.79999999999</v>
      </c>
      <c r="H1978" s="332">
        <f t="shared" si="1033"/>
        <v>126650.1</v>
      </c>
      <c r="I1978" s="312">
        <f t="shared" si="1033"/>
        <v>135657.4</v>
      </c>
      <c r="J1978" s="312">
        <f t="shared" ref="J1978:L1978" si="1034">+J1980</f>
        <v>0</v>
      </c>
      <c r="K1978" s="312">
        <f t="shared" si="1034"/>
        <v>0</v>
      </c>
      <c r="L1978" s="312">
        <f t="shared" si="1034"/>
        <v>0</v>
      </c>
    </row>
    <row r="1979" spans="1:12" ht="25.5">
      <c r="A1979" s="275"/>
      <c r="B1979" s="275"/>
      <c r="C1979" s="275"/>
      <c r="D1979" s="292"/>
      <c r="E1979" s="292"/>
      <c r="F1979" s="292" t="s">
        <v>1032</v>
      </c>
      <c r="G1979" s="292"/>
      <c r="H1979" s="331"/>
      <c r="I1979" s="312"/>
      <c r="J1979" s="312"/>
      <c r="K1979" s="312"/>
      <c r="L1979" s="312"/>
    </row>
    <row r="1980" spans="1:12">
      <c r="A1980" s="275"/>
      <c r="B1980" s="275"/>
      <c r="C1980" s="275"/>
      <c r="D1980" s="292"/>
      <c r="E1980" s="292"/>
      <c r="F1980" s="292" t="s">
        <v>1033</v>
      </c>
      <c r="G1980" s="288">
        <f t="shared" ref="G1980:L1983" si="1035">+G1981</f>
        <v>135211.79999999999</v>
      </c>
      <c r="H1980" s="301">
        <f t="shared" si="1035"/>
        <v>126650.1</v>
      </c>
      <c r="I1980" s="312">
        <f t="shared" si="1035"/>
        <v>135657.4</v>
      </c>
      <c r="J1980" s="312">
        <f t="shared" si="1035"/>
        <v>0</v>
      </c>
      <c r="K1980" s="312">
        <f t="shared" si="1035"/>
        <v>0</v>
      </c>
      <c r="L1980" s="312">
        <f t="shared" si="1035"/>
        <v>0</v>
      </c>
    </row>
    <row r="1981" spans="1:12">
      <c r="A1981" s="275"/>
      <c r="B1981" s="275"/>
      <c r="C1981" s="275"/>
      <c r="D1981" s="292"/>
      <c r="E1981" s="292"/>
      <c r="F1981" s="292" t="s">
        <v>1034</v>
      </c>
      <c r="G1981" s="302">
        <f t="shared" si="1035"/>
        <v>135211.79999999999</v>
      </c>
      <c r="H1981" s="312">
        <f t="shared" si="1035"/>
        <v>126650.1</v>
      </c>
      <c r="I1981" s="312">
        <f t="shared" si="1035"/>
        <v>135657.4</v>
      </c>
      <c r="J1981" s="312">
        <f t="shared" si="1035"/>
        <v>0</v>
      </c>
      <c r="K1981" s="312">
        <f t="shared" si="1035"/>
        <v>0</v>
      </c>
      <c r="L1981" s="312">
        <f t="shared" si="1035"/>
        <v>0</v>
      </c>
    </row>
    <row r="1982" spans="1:12">
      <c r="A1982" s="275"/>
      <c r="B1982" s="275"/>
      <c r="C1982" s="275"/>
      <c r="D1982" s="292"/>
      <c r="E1982" s="292"/>
      <c r="F1982" s="292" t="s">
        <v>1064</v>
      </c>
      <c r="G1982" s="302">
        <f t="shared" si="1035"/>
        <v>135211.79999999999</v>
      </c>
      <c r="H1982" s="312">
        <f t="shared" si="1035"/>
        <v>126650.1</v>
      </c>
      <c r="I1982" s="312">
        <f t="shared" si="1035"/>
        <v>135657.4</v>
      </c>
      <c r="J1982" s="312">
        <f t="shared" si="1035"/>
        <v>0</v>
      </c>
      <c r="K1982" s="312">
        <f t="shared" si="1035"/>
        <v>0</v>
      </c>
      <c r="L1982" s="312">
        <f t="shared" si="1035"/>
        <v>0</v>
      </c>
    </row>
    <row r="1983" spans="1:12">
      <c r="A1983" s="275"/>
      <c r="B1983" s="275"/>
      <c r="C1983" s="275"/>
      <c r="D1983" s="292"/>
      <c r="E1983" s="292"/>
      <c r="F1983" s="292" t="s">
        <v>1065</v>
      </c>
      <c r="G1983" s="302">
        <f t="shared" si="1035"/>
        <v>135211.79999999999</v>
      </c>
      <c r="H1983" s="312">
        <f t="shared" si="1035"/>
        <v>126650.1</v>
      </c>
      <c r="I1983" s="312">
        <f t="shared" si="1035"/>
        <v>135657.4</v>
      </c>
      <c r="J1983" s="312">
        <f t="shared" si="1035"/>
        <v>0</v>
      </c>
      <c r="K1983" s="312">
        <f t="shared" si="1035"/>
        <v>0</v>
      </c>
      <c r="L1983" s="312">
        <f t="shared" si="1035"/>
        <v>0</v>
      </c>
    </row>
    <row r="1984" spans="1:12">
      <c r="A1984" s="275"/>
      <c r="B1984" s="275"/>
      <c r="C1984" s="275"/>
      <c r="D1984" s="292"/>
      <c r="E1984" s="292"/>
      <c r="F1984" s="297" t="s">
        <v>1100</v>
      </c>
      <c r="G1984" s="302">
        <v>135211.79999999999</v>
      </c>
      <c r="H1984" s="303">
        <f>+'Հ3 Մաս 1'!G296</f>
        <v>126650.1</v>
      </c>
      <c r="I1984" s="303">
        <f>+'Հ3 Մաս 1'!H296</f>
        <v>135657.4</v>
      </c>
      <c r="J1984" s="303">
        <f>+'Հ3 Մաս 1'!P296</f>
        <v>0</v>
      </c>
      <c r="K1984" s="303">
        <f>+'Հ3 Մաս 1'!Q296</f>
        <v>0</v>
      </c>
      <c r="L1984" s="303">
        <f>+'Հ3 Մաս 1'!R296</f>
        <v>0</v>
      </c>
    </row>
    <row r="1985" spans="1:12">
      <c r="A1985" s="275"/>
      <c r="B1985" s="275"/>
      <c r="C1985" s="275"/>
      <c r="D1985" s="292"/>
      <c r="E1985" s="292"/>
      <c r="F1985" s="328" t="s">
        <v>413</v>
      </c>
      <c r="G1985" s="309">
        <f t="shared" ref="G1985:I1985" si="1036">+G1987</f>
        <v>167308</v>
      </c>
      <c r="H1985" s="319">
        <f t="shared" si="1036"/>
        <v>183774.8</v>
      </c>
      <c r="I1985" s="312">
        <f t="shared" si="1036"/>
        <v>187918.4</v>
      </c>
      <c r="J1985" s="312">
        <f t="shared" ref="J1985:L1985" si="1037">+J1987</f>
        <v>0</v>
      </c>
      <c r="K1985" s="312">
        <f t="shared" si="1037"/>
        <v>0</v>
      </c>
      <c r="L1985" s="312">
        <f t="shared" si="1037"/>
        <v>0</v>
      </c>
    </row>
    <row r="1986" spans="1:12" ht="25.5">
      <c r="A1986" s="275"/>
      <c r="B1986" s="275"/>
      <c r="C1986" s="275"/>
      <c r="D1986" s="292"/>
      <c r="E1986" s="292"/>
      <c r="F1986" s="292" t="s">
        <v>1032</v>
      </c>
      <c r="G1986" s="307"/>
      <c r="H1986" s="321"/>
      <c r="I1986" s="312"/>
      <c r="J1986" s="312"/>
      <c r="K1986" s="312"/>
      <c r="L1986" s="312"/>
    </row>
    <row r="1987" spans="1:12">
      <c r="A1987" s="275"/>
      <c r="B1987" s="275"/>
      <c r="C1987" s="275"/>
      <c r="D1987" s="292"/>
      <c r="E1987" s="292"/>
      <c r="F1987" s="292" t="s">
        <v>1033</v>
      </c>
      <c r="G1987" s="302">
        <f t="shared" ref="G1987:L1990" si="1038">+G1988</f>
        <v>167308</v>
      </c>
      <c r="H1987" s="312">
        <f t="shared" si="1038"/>
        <v>183774.8</v>
      </c>
      <c r="I1987" s="312">
        <f t="shared" si="1038"/>
        <v>187918.4</v>
      </c>
      <c r="J1987" s="312">
        <f t="shared" si="1038"/>
        <v>0</v>
      </c>
      <c r="K1987" s="312">
        <f t="shared" si="1038"/>
        <v>0</v>
      </c>
      <c r="L1987" s="312">
        <f t="shared" si="1038"/>
        <v>0</v>
      </c>
    </row>
    <row r="1988" spans="1:12">
      <c r="A1988" s="275"/>
      <c r="B1988" s="275"/>
      <c r="C1988" s="275"/>
      <c r="D1988" s="292"/>
      <c r="E1988" s="292"/>
      <c r="F1988" s="292" t="s">
        <v>1034</v>
      </c>
      <c r="G1988" s="302">
        <f t="shared" si="1038"/>
        <v>167308</v>
      </c>
      <c r="H1988" s="312">
        <f t="shared" si="1038"/>
        <v>183774.8</v>
      </c>
      <c r="I1988" s="312">
        <f t="shared" si="1038"/>
        <v>187918.4</v>
      </c>
      <c r="J1988" s="312">
        <f t="shared" si="1038"/>
        <v>0</v>
      </c>
      <c r="K1988" s="312">
        <f t="shared" si="1038"/>
        <v>0</v>
      </c>
      <c r="L1988" s="312">
        <f t="shared" si="1038"/>
        <v>0</v>
      </c>
    </row>
    <row r="1989" spans="1:12">
      <c r="A1989" s="275"/>
      <c r="B1989" s="275"/>
      <c r="C1989" s="275"/>
      <c r="D1989" s="292"/>
      <c r="E1989" s="292"/>
      <c r="F1989" s="292" t="s">
        <v>1064</v>
      </c>
      <c r="G1989" s="302">
        <f t="shared" si="1038"/>
        <v>167308</v>
      </c>
      <c r="H1989" s="312">
        <f t="shared" si="1038"/>
        <v>183774.8</v>
      </c>
      <c r="I1989" s="312">
        <f t="shared" si="1038"/>
        <v>187918.4</v>
      </c>
      <c r="J1989" s="312">
        <f t="shared" si="1038"/>
        <v>0</v>
      </c>
      <c r="K1989" s="312">
        <f t="shared" si="1038"/>
        <v>0</v>
      </c>
      <c r="L1989" s="312">
        <f t="shared" si="1038"/>
        <v>0</v>
      </c>
    </row>
    <row r="1990" spans="1:12">
      <c r="A1990" s="275"/>
      <c r="B1990" s="275"/>
      <c r="C1990" s="275"/>
      <c r="D1990" s="292"/>
      <c r="E1990" s="292"/>
      <c r="F1990" s="292" t="s">
        <v>1065</v>
      </c>
      <c r="G1990" s="302">
        <f t="shared" si="1038"/>
        <v>167308</v>
      </c>
      <c r="H1990" s="312">
        <f t="shared" si="1038"/>
        <v>183774.8</v>
      </c>
      <c r="I1990" s="312">
        <f t="shared" si="1038"/>
        <v>187918.4</v>
      </c>
      <c r="J1990" s="312">
        <f t="shared" si="1038"/>
        <v>0</v>
      </c>
      <c r="K1990" s="312">
        <f t="shared" si="1038"/>
        <v>0</v>
      </c>
      <c r="L1990" s="312">
        <f t="shared" si="1038"/>
        <v>0</v>
      </c>
    </row>
    <row r="1991" spans="1:12">
      <c r="A1991" s="275"/>
      <c r="B1991" s="275"/>
      <c r="C1991" s="275"/>
      <c r="D1991" s="292"/>
      <c r="E1991" s="292"/>
      <c r="F1991" s="297" t="s">
        <v>1100</v>
      </c>
      <c r="G1991" s="302">
        <v>167308</v>
      </c>
      <c r="H1991" s="303">
        <f>+'Հ3 Մաս 1'!G297</f>
        <v>183774.8</v>
      </c>
      <c r="I1991" s="303">
        <f>+'Հ3 Մաս 1'!H297</f>
        <v>187918.4</v>
      </c>
      <c r="J1991" s="303">
        <f>+'Հ3 Մաս 1'!P297</f>
        <v>0</v>
      </c>
      <c r="K1991" s="303">
        <f>+'Հ3 Մաս 1'!Q297</f>
        <v>0</v>
      </c>
      <c r="L1991" s="303">
        <f>+'Հ3 Մաս 1'!R297</f>
        <v>0</v>
      </c>
    </row>
    <row r="1992" spans="1:12">
      <c r="A1992" s="275"/>
      <c r="B1992" s="275"/>
      <c r="C1992" s="275"/>
      <c r="D1992" s="292"/>
      <c r="E1992" s="292"/>
      <c r="F1992" s="328" t="s">
        <v>1240</v>
      </c>
      <c r="G1992" s="309">
        <f t="shared" ref="G1992:I1992" si="1039">+G1994</f>
        <v>149334.74</v>
      </c>
      <c r="H1992" s="319">
        <f t="shared" si="1039"/>
        <v>157422.20000000001</v>
      </c>
      <c r="I1992" s="312">
        <f t="shared" si="1039"/>
        <v>170106.6</v>
      </c>
      <c r="J1992" s="312">
        <f t="shared" ref="J1992:L1992" si="1040">+J1994</f>
        <v>0</v>
      </c>
      <c r="K1992" s="312">
        <f t="shared" si="1040"/>
        <v>0</v>
      </c>
      <c r="L1992" s="312">
        <f t="shared" si="1040"/>
        <v>0</v>
      </c>
    </row>
    <row r="1993" spans="1:12" ht="25.5">
      <c r="A1993" s="275"/>
      <c r="B1993" s="275"/>
      <c r="C1993" s="275"/>
      <c r="D1993" s="292"/>
      <c r="E1993" s="292"/>
      <c r="F1993" s="292" t="s">
        <v>1032</v>
      </c>
      <c r="G1993" s="307"/>
      <c r="H1993" s="321"/>
      <c r="I1993" s="312"/>
      <c r="J1993" s="312"/>
      <c r="K1993" s="312"/>
      <c r="L1993" s="312"/>
    </row>
    <row r="1994" spans="1:12">
      <c r="A1994" s="275"/>
      <c r="B1994" s="275"/>
      <c r="C1994" s="275"/>
      <c r="D1994" s="292"/>
      <c r="E1994" s="292"/>
      <c r="F1994" s="292" t="s">
        <v>1033</v>
      </c>
      <c r="G1994" s="302">
        <f t="shared" ref="G1994:L1997" si="1041">+G1995</f>
        <v>149334.74</v>
      </c>
      <c r="H1994" s="312">
        <f t="shared" si="1041"/>
        <v>157422.20000000001</v>
      </c>
      <c r="I1994" s="312">
        <f t="shared" si="1041"/>
        <v>170106.6</v>
      </c>
      <c r="J1994" s="312">
        <f t="shared" si="1041"/>
        <v>0</v>
      </c>
      <c r="K1994" s="312">
        <f t="shared" si="1041"/>
        <v>0</v>
      </c>
      <c r="L1994" s="312">
        <f t="shared" si="1041"/>
        <v>0</v>
      </c>
    </row>
    <row r="1995" spans="1:12">
      <c r="A1995" s="275"/>
      <c r="B1995" s="275"/>
      <c r="C1995" s="275"/>
      <c r="D1995" s="292"/>
      <c r="E1995" s="292"/>
      <c r="F1995" s="292" t="s">
        <v>1034</v>
      </c>
      <c r="G1995" s="302">
        <f t="shared" si="1041"/>
        <v>149334.74</v>
      </c>
      <c r="H1995" s="312">
        <f t="shared" si="1041"/>
        <v>157422.20000000001</v>
      </c>
      <c r="I1995" s="312">
        <f t="shared" si="1041"/>
        <v>170106.6</v>
      </c>
      <c r="J1995" s="312">
        <f t="shared" si="1041"/>
        <v>0</v>
      </c>
      <c r="K1995" s="312">
        <f t="shared" si="1041"/>
        <v>0</v>
      </c>
      <c r="L1995" s="312">
        <f t="shared" si="1041"/>
        <v>0</v>
      </c>
    </row>
    <row r="1996" spans="1:12">
      <c r="A1996" s="275"/>
      <c r="B1996" s="275"/>
      <c r="C1996" s="275"/>
      <c r="D1996" s="292"/>
      <c r="E1996" s="292"/>
      <c r="F1996" s="292" t="s">
        <v>1064</v>
      </c>
      <c r="G1996" s="302">
        <f t="shared" si="1041"/>
        <v>149334.74</v>
      </c>
      <c r="H1996" s="312">
        <f t="shared" si="1041"/>
        <v>157422.20000000001</v>
      </c>
      <c r="I1996" s="312">
        <f t="shared" si="1041"/>
        <v>170106.6</v>
      </c>
      <c r="J1996" s="312">
        <f t="shared" si="1041"/>
        <v>0</v>
      </c>
      <c r="K1996" s="312">
        <f t="shared" si="1041"/>
        <v>0</v>
      </c>
      <c r="L1996" s="312">
        <f t="shared" si="1041"/>
        <v>0</v>
      </c>
    </row>
    <row r="1997" spans="1:12">
      <c r="A1997" s="275"/>
      <c r="B1997" s="275"/>
      <c r="C1997" s="275"/>
      <c r="D1997" s="292"/>
      <c r="E1997" s="292"/>
      <c r="F1997" s="292" t="s">
        <v>1065</v>
      </c>
      <c r="G1997" s="302">
        <f t="shared" si="1041"/>
        <v>149334.74</v>
      </c>
      <c r="H1997" s="312">
        <f t="shared" si="1041"/>
        <v>157422.20000000001</v>
      </c>
      <c r="I1997" s="312">
        <f t="shared" si="1041"/>
        <v>170106.6</v>
      </c>
      <c r="J1997" s="312">
        <f t="shared" si="1041"/>
        <v>0</v>
      </c>
      <c r="K1997" s="312">
        <f t="shared" si="1041"/>
        <v>0</v>
      </c>
      <c r="L1997" s="312">
        <f t="shared" si="1041"/>
        <v>0</v>
      </c>
    </row>
    <row r="1998" spans="1:12">
      <c r="A1998" s="275"/>
      <c r="B1998" s="275"/>
      <c r="C1998" s="275"/>
      <c r="D1998" s="292"/>
      <c r="E1998" s="292"/>
      <c r="F1998" s="297" t="s">
        <v>1100</v>
      </c>
      <c r="G1998" s="302">
        <v>149334.74</v>
      </c>
      <c r="H1998" s="303">
        <f>+'Հ3 Մաս 1'!G298</f>
        <v>157422.20000000001</v>
      </c>
      <c r="I1998" s="303">
        <f>+'Հ3 Մաս 1'!H298</f>
        <v>170106.6</v>
      </c>
      <c r="J1998" s="303">
        <f>+'Հ3 Մաս 1'!P298</f>
        <v>0</v>
      </c>
      <c r="K1998" s="303">
        <f>+'Հ3 Մաս 1'!Q298</f>
        <v>0</v>
      </c>
      <c r="L1998" s="303">
        <f>+'Հ3 Մաս 1'!R298</f>
        <v>0</v>
      </c>
    </row>
    <row r="1999" spans="1:12">
      <c r="A1999" s="275"/>
      <c r="B1999" s="275"/>
      <c r="C1999" s="275"/>
      <c r="D1999" s="292"/>
      <c r="E1999" s="292"/>
      <c r="F1999" s="328" t="s">
        <v>414</v>
      </c>
      <c r="G1999" s="309">
        <f t="shared" ref="G1999:I1999" si="1042">+G2001</f>
        <v>157743.1</v>
      </c>
      <c r="H1999" s="319">
        <f t="shared" si="1042"/>
        <v>169551.29</v>
      </c>
      <c r="I1999" s="312">
        <f t="shared" si="1042"/>
        <v>171304.4</v>
      </c>
      <c r="J1999" s="312">
        <f t="shared" ref="J1999:L1999" si="1043">+J2001</f>
        <v>0</v>
      </c>
      <c r="K1999" s="312">
        <f t="shared" si="1043"/>
        <v>0</v>
      </c>
      <c r="L1999" s="312">
        <f t="shared" si="1043"/>
        <v>0</v>
      </c>
    </row>
    <row r="2000" spans="1:12" ht="25.5">
      <c r="A2000" s="275"/>
      <c r="B2000" s="275"/>
      <c r="C2000" s="275"/>
      <c r="D2000" s="292"/>
      <c r="E2000" s="292"/>
      <c r="F2000" s="292" t="s">
        <v>1032</v>
      </c>
      <c r="G2000" s="307"/>
      <c r="H2000" s="321"/>
      <c r="I2000" s="312"/>
      <c r="J2000" s="312"/>
      <c r="K2000" s="312"/>
      <c r="L2000" s="312"/>
    </row>
    <row r="2001" spans="1:12">
      <c r="A2001" s="275"/>
      <c r="B2001" s="275"/>
      <c r="C2001" s="275"/>
      <c r="D2001" s="292"/>
      <c r="E2001" s="292"/>
      <c r="F2001" s="292" t="s">
        <v>1033</v>
      </c>
      <c r="G2001" s="302">
        <f t="shared" ref="G2001:L2004" si="1044">+G2002</f>
        <v>157743.1</v>
      </c>
      <c r="H2001" s="312">
        <f t="shared" si="1044"/>
        <v>169551.29</v>
      </c>
      <c r="I2001" s="312">
        <f t="shared" si="1044"/>
        <v>171304.4</v>
      </c>
      <c r="J2001" s="312">
        <f t="shared" si="1044"/>
        <v>0</v>
      </c>
      <c r="K2001" s="312">
        <f t="shared" si="1044"/>
        <v>0</v>
      </c>
      <c r="L2001" s="312">
        <f t="shared" si="1044"/>
        <v>0</v>
      </c>
    </row>
    <row r="2002" spans="1:12">
      <c r="A2002" s="275"/>
      <c r="B2002" s="275"/>
      <c r="C2002" s="275"/>
      <c r="D2002" s="292"/>
      <c r="E2002" s="292"/>
      <c r="F2002" s="292" t="s">
        <v>1034</v>
      </c>
      <c r="G2002" s="302">
        <f t="shared" si="1044"/>
        <v>157743.1</v>
      </c>
      <c r="H2002" s="312">
        <f t="shared" si="1044"/>
        <v>169551.29</v>
      </c>
      <c r="I2002" s="312">
        <f t="shared" si="1044"/>
        <v>171304.4</v>
      </c>
      <c r="J2002" s="312">
        <f t="shared" si="1044"/>
        <v>0</v>
      </c>
      <c r="K2002" s="312">
        <f t="shared" si="1044"/>
        <v>0</v>
      </c>
      <c r="L2002" s="312">
        <f t="shared" si="1044"/>
        <v>0</v>
      </c>
    </row>
    <row r="2003" spans="1:12">
      <c r="A2003" s="275"/>
      <c r="B2003" s="275"/>
      <c r="C2003" s="275"/>
      <c r="D2003" s="292"/>
      <c r="E2003" s="292"/>
      <c r="F2003" s="292" t="s">
        <v>1064</v>
      </c>
      <c r="G2003" s="302">
        <f t="shared" si="1044"/>
        <v>157743.1</v>
      </c>
      <c r="H2003" s="312">
        <f t="shared" si="1044"/>
        <v>169551.29</v>
      </c>
      <c r="I2003" s="312">
        <f t="shared" si="1044"/>
        <v>171304.4</v>
      </c>
      <c r="J2003" s="312">
        <f t="shared" si="1044"/>
        <v>0</v>
      </c>
      <c r="K2003" s="312">
        <f t="shared" si="1044"/>
        <v>0</v>
      </c>
      <c r="L2003" s="312">
        <f t="shared" si="1044"/>
        <v>0</v>
      </c>
    </row>
    <row r="2004" spans="1:12">
      <c r="A2004" s="275"/>
      <c r="B2004" s="275"/>
      <c r="C2004" s="275"/>
      <c r="D2004" s="292"/>
      <c r="E2004" s="292"/>
      <c r="F2004" s="292" t="s">
        <v>1065</v>
      </c>
      <c r="G2004" s="302">
        <f t="shared" si="1044"/>
        <v>157743.1</v>
      </c>
      <c r="H2004" s="312">
        <f t="shared" si="1044"/>
        <v>169551.29</v>
      </c>
      <c r="I2004" s="312">
        <f t="shared" si="1044"/>
        <v>171304.4</v>
      </c>
      <c r="J2004" s="312">
        <f t="shared" si="1044"/>
        <v>0</v>
      </c>
      <c r="K2004" s="312">
        <f t="shared" si="1044"/>
        <v>0</v>
      </c>
      <c r="L2004" s="312">
        <f t="shared" si="1044"/>
        <v>0</v>
      </c>
    </row>
    <row r="2005" spans="1:12">
      <c r="A2005" s="275"/>
      <c r="B2005" s="275"/>
      <c r="C2005" s="275"/>
      <c r="D2005" s="292"/>
      <c r="E2005" s="292"/>
      <c r="F2005" s="297" t="s">
        <v>1100</v>
      </c>
      <c r="G2005" s="302">
        <v>157743.1</v>
      </c>
      <c r="H2005" s="303">
        <f>+'Հ3 Մաս 1'!G299</f>
        <v>169551.29</v>
      </c>
      <c r="I2005" s="303">
        <f>+'Հ3 Մաս 1'!H299</f>
        <v>171304.4</v>
      </c>
      <c r="J2005" s="303">
        <f>+'Հ3 Մաս 1'!P299</f>
        <v>0</v>
      </c>
      <c r="K2005" s="303">
        <f>+'Հ3 Մաս 1'!Q299</f>
        <v>0</v>
      </c>
      <c r="L2005" s="303">
        <f>+'Հ3 Մաս 1'!R299</f>
        <v>0</v>
      </c>
    </row>
    <row r="2006" spans="1:12">
      <c r="A2006" s="275"/>
      <c r="B2006" s="275"/>
      <c r="C2006" s="275"/>
      <c r="D2006" s="292"/>
      <c r="E2006" s="292"/>
      <c r="F2006" s="328" t="s">
        <v>415</v>
      </c>
      <c r="G2006" s="309">
        <f t="shared" ref="G2006:I2006" si="1045">+G2008</f>
        <v>167063.70000000001</v>
      </c>
      <c r="H2006" s="319">
        <f t="shared" si="1045"/>
        <v>181766.9</v>
      </c>
      <c r="I2006" s="312">
        <f t="shared" si="1045"/>
        <v>188916.4</v>
      </c>
      <c r="J2006" s="312">
        <f t="shared" ref="J2006:L2006" si="1046">+J2008</f>
        <v>0</v>
      </c>
      <c r="K2006" s="312">
        <f t="shared" si="1046"/>
        <v>0</v>
      </c>
      <c r="L2006" s="312">
        <f t="shared" si="1046"/>
        <v>0</v>
      </c>
    </row>
    <row r="2007" spans="1:12" ht="25.5">
      <c r="A2007" s="275"/>
      <c r="B2007" s="275"/>
      <c r="C2007" s="275"/>
      <c r="D2007" s="292"/>
      <c r="E2007" s="292"/>
      <c r="F2007" s="292" t="s">
        <v>1032</v>
      </c>
      <c r="G2007" s="307"/>
      <c r="H2007" s="321"/>
      <c r="I2007" s="312"/>
      <c r="J2007" s="312"/>
      <c r="K2007" s="312"/>
      <c r="L2007" s="312"/>
    </row>
    <row r="2008" spans="1:12">
      <c r="A2008" s="275"/>
      <c r="B2008" s="275"/>
      <c r="C2008" s="275"/>
      <c r="D2008" s="292"/>
      <c r="E2008" s="292"/>
      <c r="F2008" s="292" t="s">
        <v>1033</v>
      </c>
      <c r="G2008" s="302">
        <f t="shared" ref="G2008:L2011" si="1047">+G2009</f>
        <v>167063.70000000001</v>
      </c>
      <c r="H2008" s="312">
        <f t="shared" si="1047"/>
        <v>181766.9</v>
      </c>
      <c r="I2008" s="312">
        <f t="shared" si="1047"/>
        <v>188916.4</v>
      </c>
      <c r="J2008" s="312">
        <f t="shared" si="1047"/>
        <v>0</v>
      </c>
      <c r="K2008" s="312">
        <f t="shared" si="1047"/>
        <v>0</v>
      </c>
      <c r="L2008" s="312">
        <f t="shared" si="1047"/>
        <v>0</v>
      </c>
    </row>
    <row r="2009" spans="1:12">
      <c r="A2009" s="275"/>
      <c r="B2009" s="275"/>
      <c r="C2009" s="275"/>
      <c r="D2009" s="292"/>
      <c r="E2009" s="292"/>
      <c r="F2009" s="292" t="s">
        <v>1034</v>
      </c>
      <c r="G2009" s="302">
        <f t="shared" si="1047"/>
        <v>167063.70000000001</v>
      </c>
      <c r="H2009" s="312">
        <f t="shared" si="1047"/>
        <v>181766.9</v>
      </c>
      <c r="I2009" s="312">
        <f t="shared" si="1047"/>
        <v>188916.4</v>
      </c>
      <c r="J2009" s="312">
        <f t="shared" si="1047"/>
        <v>0</v>
      </c>
      <c r="K2009" s="312">
        <f t="shared" si="1047"/>
        <v>0</v>
      </c>
      <c r="L2009" s="312">
        <f t="shared" si="1047"/>
        <v>0</v>
      </c>
    </row>
    <row r="2010" spans="1:12">
      <c r="A2010" s="275"/>
      <c r="B2010" s="275"/>
      <c r="C2010" s="275"/>
      <c r="D2010" s="292"/>
      <c r="E2010" s="292"/>
      <c r="F2010" s="292" t="s">
        <v>1064</v>
      </c>
      <c r="G2010" s="302">
        <f t="shared" si="1047"/>
        <v>167063.70000000001</v>
      </c>
      <c r="H2010" s="312">
        <f t="shared" si="1047"/>
        <v>181766.9</v>
      </c>
      <c r="I2010" s="312">
        <f t="shared" si="1047"/>
        <v>188916.4</v>
      </c>
      <c r="J2010" s="312">
        <f t="shared" si="1047"/>
        <v>0</v>
      </c>
      <c r="K2010" s="312">
        <f t="shared" si="1047"/>
        <v>0</v>
      </c>
      <c r="L2010" s="312">
        <f t="shared" si="1047"/>
        <v>0</v>
      </c>
    </row>
    <row r="2011" spans="1:12">
      <c r="A2011" s="275"/>
      <c r="B2011" s="275"/>
      <c r="C2011" s="275"/>
      <c r="D2011" s="292"/>
      <c r="E2011" s="292"/>
      <c r="F2011" s="292" t="s">
        <v>1065</v>
      </c>
      <c r="G2011" s="302">
        <f t="shared" si="1047"/>
        <v>167063.70000000001</v>
      </c>
      <c r="H2011" s="312">
        <f t="shared" si="1047"/>
        <v>181766.9</v>
      </c>
      <c r="I2011" s="312">
        <f t="shared" si="1047"/>
        <v>188916.4</v>
      </c>
      <c r="J2011" s="312">
        <f t="shared" si="1047"/>
        <v>0</v>
      </c>
      <c r="K2011" s="312">
        <f t="shared" si="1047"/>
        <v>0</v>
      </c>
      <c r="L2011" s="312">
        <f t="shared" si="1047"/>
        <v>0</v>
      </c>
    </row>
    <row r="2012" spans="1:12">
      <c r="A2012" s="275"/>
      <c r="B2012" s="275"/>
      <c r="C2012" s="275"/>
      <c r="D2012" s="292"/>
      <c r="E2012" s="292"/>
      <c r="F2012" s="297" t="s">
        <v>1100</v>
      </c>
      <c r="G2012" s="302">
        <v>167063.70000000001</v>
      </c>
      <c r="H2012" s="303">
        <f>+'Հ3 Մաս 1'!G300</f>
        <v>181766.9</v>
      </c>
      <c r="I2012" s="303">
        <f>+'Հ3 Մաս 1'!H300</f>
        <v>188916.4</v>
      </c>
      <c r="J2012" s="303">
        <f>+'Հ3 Մաս 1'!P300</f>
        <v>0</v>
      </c>
      <c r="K2012" s="303">
        <f>+'Հ3 Մաս 1'!Q300</f>
        <v>0</v>
      </c>
      <c r="L2012" s="303">
        <f>+'Հ3 Մաս 1'!R300</f>
        <v>0</v>
      </c>
    </row>
    <row r="2013" spans="1:12">
      <c r="A2013" s="275"/>
      <c r="B2013" s="275"/>
      <c r="C2013" s="275"/>
      <c r="D2013" s="292"/>
      <c r="E2013" s="292"/>
      <c r="F2013" s="328" t="s">
        <v>579</v>
      </c>
      <c r="G2013" s="309">
        <f t="shared" ref="G2013:I2013" si="1048">+G2015</f>
        <v>145152</v>
      </c>
      <c r="H2013" s="319">
        <f t="shared" si="1048"/>
        <v>157194.6</v>
      </c>
      <c r="I2013" s="312">
        <f t="shared" si="1048"/>
        <v>161175.6</v>
      </c>
      <c r="J2013" s="312">
        <f t="shared" ref="J2013:L2013" si="1049">+J2015</f>
        <v>0</v>
      </c>
      <c r="K2013" s="312">
        <f t="shared" si="1049"/>
        <v>0</v>
      </c>
      <c r="L2013" s="312">
        <f t="shared" si="1049"/>
        <v>0</v>
      </c>
    </row>
    <row r="2014" spans="1:12" ht="25.5">
      <c r="A2014" s="275"/>
      <c r="B2014" s="275"/>
      <c r="C2014" s="275"/>
      <c r="D2014" s="292"/>
      <c r="E2014" s="292"/>
      <c r="F2014" s="292" t="s">
        <v>1032</v>
      </c>
      <c r="G2014" s="307"/>
      <c r="H2014" s="321"/>
      <c r="I2014" s="312"/>
      <c r="J2014" s="312"/>
      <c r="K2014" s="312"/>
      <c r="L2014" s="312"/>
    </row>
    <row r="2015" spans="1:12">
      <c r="A2015" s="275"/>
      <c r="B2015" s="275"/>
      <c r="C2015" s="275"/>
      <c r="D2015" s="292"/>
      <c r="E2015" s="292"/>
      <c r="F2015" s="292" t="s">
        <v>1033</v>
      </c>
      <c r="G2015" s="302">
        <f t="shared" ref="G2015:L2018" si="1050">+G2016</f>
        <v>145152</v>
      </c>
      <c r="H2015" s="312">
        <f t="shared" si="1050"/>
        <v>157194.6</v>
      </c>
      <c r="I2015" s="312">
        <f t="shared" si="1050"/>
        <v>161175.6</v>
      </c>
      <c r="J2015" s="312">
        <f t="shared" si="1050"/>
        <v>0</v>
      </c>
      <c r="K2015" s="312">
        <f t="shared" si="1050"/>
        <v>0</v>
      </c>
      <c r="L2015" s="312">
        <f t="shared" si="1050"/>
        <v>0</v>
      </c>
    </row>
    <row r="2016" spans="1:12">
      <c r="A2016" s="275"/>
      <c r="B2016" s="275"/>
      <c r="C2016" s="275"/>
      <c r="D2016" s="292"/>
      <c r="E2016" s="292"/>
      <c r="F2016" s="292" t="s">
        <v>1034</v>
      </c>
      <c r="G2016" s="302">
        <f t="shared" si="1050"/>
        <v>145152</v>
      </c>
      <c r="H2016" s="312">
        <f t="shared" si="1050"/>
        <v>157194.6</v>
      </c>
      <c r="I2016" s="312">
        <f t="shared" si="1050"/>
        <v>161175.6</v>
      </c>
      <c r="J2016" s="312">
        <f t="shared" si="1050"/>
        <v>0</v>
      </c>
      <c r="K2016" s="312">
        <f t="shared" si="1050"/>
        <v>0</v>
      </c>
      <c r="L2016" s="312">
        <f t="shared" si="1050"/>
        <v>0</v>
      </c>
    </row>
    <row r="2017" spans="1:12">
      <c r="A2017" s="275"/>
      <c r="B2017" s="275"/>
      <c r="C2017" s="275"/>
      <c r="D2017" s="292"/>
      <c r="E2017" s="292"/>
      <c r="F2017" s="292" t="s">
        <v>1064</v>
      </c>
      <c r="G2017" s="302">
        <f t="shared" si="1050"/>
        <v>145152</v>
      </c>
      <c r="H2017" s="312">
        <f t="shared" si="1050"/>
        <v>157194.6</v>
      </c>
      <c r="I2017" s="312">
        <f t="shared" si="1050"/>
        <v>161175.6</v>
      </c>
      <c r="J2017" s="312">
        <f t="shared" si="1050"/>
        <v>0</v>
      </c>
      <c r="K2017" s="312">
        <f t="shared" si="1050"/>
        <v>0</v>
      </c>
      <c r="L2017" s="312">
        <f t="shared" si="1050"/>
        <v>0</v>
      </c>
    </row>
    <row r="2018" spans="1:12">
      <c r="A2018" s="275"/>
      <c r="B2018" s="275"/>
      <c r="C2018" s="275"/>
      <c r="D2018" s="292"/>
      <c r="E2018" s="292"/>
      <c r="F2018" s="292" t="s">
        <v>1065</v>
      </c>
      <c r="G2018" s="302">
        <f t="shared" si="1050"/>
        <v>145152</v>
      </c>
      <c r="H2018" s="312">
        <f t="shared" si="1050"/>
        <v>157194.6</v>
      </c>
      <c r="I2018" s="312">
        <f t="shared" si="1050"/>
        <v>161175.6</v>
      </c>
      <c r="J2018" s="312">
        <f t="shared" si="1050"/>
        <v>0</v>
      </c>
      <c r="K2018" s="312">
        <f t="shared" si="1050"/>
        <v>0</v>
      </c>
      <c r="L2018" s="312">
        <f t="shared" si="1050"/>
        <v>0</v>
      </c>
    </row>
    <row r="2019" spans="1:12">
      <c r="A2019" s="275"/>
      <c r="B2019" s="275"/>
      <c r="C2019" s="275"/>
      <c r="D2019" s="292"/>
      <c r="E2019" s="292"/>
      <c r="F2019" s="297" t="s">
        <v>1100</v>
      </c>
      <c r="G2019" s="302">
        <v>145152</v>
      </c>
      <c r="H2019" s="303">
        <f>+'Հ3 Մաս 1'!G301</f>
        <v>157194.6</v>
      </c>
      <c r="I2019" s="303">
        <f>+'Հ3 Մաս 1'!H301</f>
        <v>161175.6</v>
      </c>
      <c r="J2019" s="303">
        <f>+'Հ3 Մաս 1'!P301</f>
        <v>0</v>
      </c>
      <c r="K2019" s="303">
        <f>+'Հ3 Մաս 1'!Q301</f>
        <v>0</v>
      </c>
      <c r="L2019" s="303">
        <f>+'Հ3 Մաս 1'!R301</f>
        <v>0</v>
      </c>
    </row>
    <row r="2020" spans="1:12">
      <c r="A2020" s="275"/>
      <c r="B2020" s="275"/>
      <c r="C2020" s="275"/>
      <c r="D2020" s="292"/>
      <c r="E2020" s="292"/>
      <c r="F2020" s="328" t="s">
        <v>416</v>
      </c>
      <c r="G2020" s="309">
        <f t="shared" ref="G2020:I2020" si="1051">+G2022</f>
        <v>177048.7</v>
      </c>
      <c r="H2020" s="319">
        <f t="shared" si="1051"/>
        <v>185139</v>
      </c>
      <c r="I2020" s="312">
        <f t="shared" si="1051"/>
        <v>193062.39999999999</v>
      </c>
      <c r="J2020" s="312">
        <f t="shared" ref="J2020:L2020" si="1052">+J2022</f>
        <v>0</v>
      </c>
      <c r="K2020" s="312">
        <f t="shared" si="1052"/>
        <v>0</v>
      </c>
      <c r="L2020" s="312">
        <f t="shared" si="1052"/>
        <v>0</v>
      </c>
    </row>
    <row r="2021" spans="1:12" ht="25.5">
      <c r="A2021" s="275"/>
      <c r="B2021" s="275"/>
      <c r="C2021" s="275"/>
      <c r="D2021" s="292"/>
      <c r="E2021" s="292"/>
      <c r="F2021" s="292" t="s">
        <v>1032</v>
      </c>
      <c r="G2021" s="307"/>
      <c r="H2021" s="321"/>
      <c r="I2021" s="312"/>
      <c r="J2021" s="312"/>
      <c r="K2021" s="312"/>
      <c r="L2021" s="312"/>
    </row>
    <row r="2022" spans="1:12">
      <c r="A2022" s="275"/>
      <c r="B2022" s="275"/>
      <c r="C2022" s="275"/>
      <c r="D2022" s="292"/>
      <c r="E2022" s="292"/>
      <c r="F2022" s="292" t="s">
        <v>1033</v>
      </c>
      <c r="G2022" s="302">
        <f t="shared" ref="G2022:L2025" si="1053">+G2023</f>
        <v>177048.7</v>
      </c>
      <c r="H2022" s="312">
        <f t="shared" si="1053"/>
        <v>185139</v>
      </c>
      <c r="I2022" s="312">
        <f t="shared" si="1053"/>
        <v>193062.39999999999</v>
      </c>
      <c r="J2022" s="312">
        <f t="shared" si="1053"/>
        <v>0</v>
      </c>
      <c r="K2022" s="312">
        <f t="shared" si="1053"/>
        <v>0</v>
      </c>
      <c r="L2022" s="312">
        <f t="shared" si="1053"/>
        <v>0</v>
      </c>
    </row>
    <row r="2023" spans="1:12">
      <c r="A2023" s="275"/>
      <c r="B2023" s="275"/>
      <c r="C2023" s="275"/>
      <c r="D2023" s="292"/>
      <c r="E2023" s="292"/>
      <c r="F2023" s="292" t="s">
        <v>1034</v>
      </c>
      <c r="G2023" s="302">
        <f t="shared" si="1053"/>
        <v>177048.7</v>
      </c>
      <c r="H2023" s="312">
        <f t="shared" si="1053"/>
        <v>185139</v>
      </c>
      <c r="I2023" s="312">
        <f t="shared" si="1053"/>
        <v>193062.39999999999</v>
      </c>
      <c r="J2023" s="312">
        <f t="shared" si="1053"/>
        <v>0</v>
      </c>
      <c r="K2023" s="312">
        <f t="shared" si="1053"/>
        <v>0</v>
      </c>
      <c r="L2023" s="312">
        <f t="shared" si="1053"/>
        <v>0</v>
      </c>
    </row>
    <row r="2024" spans="1:12">
      <c r="A2024" s="275"/>
      <c r="B2024" s="275"/>
      <c r="C2024" s="275"/>
      <c r="D2024" s="292"/>
      <c r="E2024" s="292"/>
      <c r="F2024" s="292" t="s">
        <v>1064</v>
      </c>
      <c r="G2024" s="302">
        <f t="shared" si="1053"/>
        <v>177048.7</v>
      </c>
      <c r="H2024" s="312">
        <f t="shared" si="1053"/>
        <v>185139</v>
      </c>
      <c r="I2024" s="312">
        <f t="shared" si="1053"/>
        <v>193062.39999999999</v>
      </c>
      <c r="J2024" s="312">
        <f t="shared" si="1053"/>
        <v>0</v>
      </c>
      <c r="K2024" s="312">
        <f t="shared" si="1053"/>
        <v>0</v>
      </c>
      <c r="L2024" s="312">
        <f t="shared" si="1053"/>
        <v>0</v>
      </c>
    </row>
    <row r="2025" spans="1:12">
      <c r="A2025" s="275"/>
      <c r="B2025" s="275"/>
      <c r="C2025" s="275"/>
      <c r="D2025" s="292"/>
      <c r="E2025" s="292"/>
      <c r="F2025" s="292" t="s">
        <v>1065</v>
      </c>
      <c r="G2025" s="302">
        <f t="shared" si="1053"/>
        <v>177048.7</v>
      </c>
      <c r="H2025" s="312">
        <f t="shared" si="1053"/>
        <v>185139</v>
      </c>
      <c r="I2025" s="312">
        <f t="shared" si="1053"/>
        <v>193062.39999999999</v>
      </c>
      <c r="J2025" s="312">
        <f t="shared" si="1053"/>
        <v>0</v>
      </c>
      <c r="K2025" s="312">
        <f t="shared" si="1053"/>
        <v>0</v>
      </c>
      <c r="L2025" s="312">
        <f t="shared" si="1053"/>
        <v>0</v>
      </c>
    </row>
    <row r="2026" spans="1:12">
      <c r="A2026" s="275"/>
      <c r="B2026" s="275"/>
      <c r="C2026" s="275"/>
      <c r="D2026" s="292"/>
      <c r="E2026" s="292"/>
      <c r="F2026" s="297" t="s">
        <v>1100</v>
      </c>
      <c r="G2026" s="302">
        <v>177048.7</v>
      </c>
      <c r="H2026" s="303">
        <f>+'Հ3 Մաս 1'!G302</f>
        <v>185139</v>
      </c>
      <c r="I2026" s="303">
        <f>+'Հ3 Մաս 1'!H302</f>
        <v>193062.39999999999</v>
      </c>
      <c r="J2026" s="303">
        <f>+'Հ3 Մաս 1'!P302</f>
        <v>0</v>
      </c>
      <c r="K2026" s="303">
        <f>+'Հ3 Մաս 1'!Q302</f>
        <v>0</v>
      </c>
      <c r="L2026" s="303">
        <f>+'Հ3 Մաս 1'!R302</f>
        <v>0</v>
      </c>
    </row>
    <row r="2027" spans="1:12">
      <c r="A2027" s="275"/>
      <c r="B2027" s="275"/>
      <c r="C2027" s="275"/>
      <c r="D2027" s="292"/>
      <c r="E2027" s="292"/>
      <c r="F2027" s="328" t="s">
        <v>417</v>
      </c>
      <c r="G2027" s="309">
        <f t="shared" ref="G2027:I2027" si="1054">+G2029</f>
        <v>117572.7</v>
      </c>
      <c r="H2027" s="319">
        <f t="shared" si="1054"/>
        <v>115418.8</v>
      </c>
      <c r="I2027" s="312">
        <f t="shared" si="1054"/>
        <v>125054.8</v>
      </c>
      <c r="J2027" s="312">
        <f t="shared" ref="J2027:L2027" si="1055">+J2029</f>
        <v>0</v>
      </c>
      <c r="K2027" s="312">
        <f t="shared" si="1055"/>
        <v>0</v>
      </c>
      <c r="L2027" s="312">
        <f t="shared" si="1055"/>
        <v>0</v>
      </c>
    </row>
    <row r="2028" spans="1:12" ht="25.5">
      <c r="A2028" s="275"/>
      <c r="B2028" s="275"/>
      <c r="C2028" s="275"/>
      <c r="D2028" s="292"/>
      <c r="E2028" s="292"/>
      <c r="F2028" s="292" t="s">
        <v>1032</v>
      </c>
      <c r="G2028" s="307"/>
      <c r="H2028" s="321"/>
      <c r="I2028" s="312"/>
      <c r="J2028" s="312"/>
      <c r="K2028" s="312"/>
      <c r="L2028" s="312"/>
    </row>
    <row r="2029" spans="1:12">
      <c r="A2029" s="275"/>
      <c r="B2029" s="275"/>
      <c r="C2029" s="275"/>
      <c r="D2029" s="292"/>
      <c r="E2029" s="292"/>
      <c r="F2029" s="292" t="s">
        <v>1033</v>
      </c>
      <c r="G2029" s="302">
        <f t="shared" ref="G2029:L2032" si="1056">+G2030</f>
        <v>117572.7</v>
      </c>
      <c r="H2029" s="312">
        <f t="shared" si="1056"/>
        <v>115418.8</v>
      </c>
      <c r="I2029" s="312">
        <f t="shared" si="1056"/>
        <v>125054.8</v>
      </c>
      <c r="J2029" s="312">
        <f t="shared" si="1056"/>
        <v>0</v>
      </c>
      <c r="K2029" s="312">
        <f t="shared" si="1056"/>
        <v>0</v>
      </c>
      <c r="L2029" s="312">
        <f t="shared" si="1056"/>
        <v>0</v>
      </c>
    </row>
    <row r="2030" spans="1:12">
      <c r="A2030" s="275"/>
      <c r="B2030" s="275"/>
      <c r="C2030" s="275"/>
      <c r="D2030" s="292"/>
      <c r="E2030" s="292"/>
      <c r="F2030" s="292" t="s">
        <v>1034</v>
      </c>
      <c r="G2030" s="302">
        <f t="shared" si="1056"/>
        <v>117572.7</v>
      </c>
      <c r="H2030" s="312">
        <f t="shared" si="1056"/>
        <v>115418.8</v>
      </c>
      <c r="I2030" s="312">
        <f t="shared" si="1056"/>
        <v>125054.8</v>
      </c>
      <c r="J2030" s="312">
        <f t="shared" si="1056"/>
        <v>0</v>
      </c>
      <c r="K2030" s="312">
        <f t="shared" si="1056"/>
        <v>0</v>
      </c>
      <c r="L2030" s="312">
        <f t="shared" si="1056"/>
        <v>0</v>
      </c>
    </row>
    <row r="2031" spans="1:12">
      <c r="A2031" s="275"/>
      <c r="B2031" s="275"/>
      <c r="C2031" s="275"/>
      <c r="D2031" s="292"/>
      <c r="E2031" s="292"/>
      <c r="F2031" s="292" t="s">
        <v>1064</v>
      </c>
      <c r="G2031" s="302">
        <f t="shared" si="1056"/>
        <v>117572.7</v>
      </c>
      <c r="H2031" s="312">
        <f t="shared" si="1056"/>
        <v>115418.8</v>
      </c>
      <c r="I2031" s="312">
        <f t="shared" si="1056"/>
        <v>125054.8</v>
      </c>
      <c r="J2031" s="312">
        <f t="shared" si="1056"/>
        <v>0</v>
      </c>
      <c r="K2031" s="312">
        <f t="shared" si="1056"/>
        <v>0</v>
      </c>
      <c r="L2031" s="312">
        <f t="shared" si="1056"/>
        <v>0</v>
      </c>
    </row>
    <row r="2032" spans="1:12">
      <c r="A2032" s="275"/>
      <c r="B2032" s="275"/>
      <c r="C2032" s="275"/>
      <c r="D2032" s="292"/>
      <c r="E2032" s="292"/>
      <c r="F2032" s="292" t="s">
        <v>1065</v>
      </c>
      <c r="G2032" s="302">
        <f t="shared" si="1056"/>
        <v>117572.7</v>
      </c>
      <c r="H2032" s="312">
        <f t="shared" si="1056"/>
        <v>115418.8</v>
      </c>
      <c r="I2032" s="312">
        <f t="shared" si="1056"/>
        <v>125054.8</v>
      </c>
      <c r="J2032" s="312">
        <f t="shared" si="1056"/>
        <v>0</v>
      </c>
      <c r="K2032" s="312">
        <f t="shared" si="1056"/>
        <v>0</v>
      </c>
      <c r="L2032" s="312">
        <f t="shared" si="1056"/>
        <v>0</v>
      </c>
    </row>
    <row r="2033" spans="1:12">
      <c r="A2033" s="275"/>
      <c r="B2033" s="275"/>
      <c r="C2033" s="275"/>
      <c r="D2033" s="292"/>
      <c r="E2033" s="292"/>
      <c r="F2033" s="297" t="s">
        <v>1100</v>
      </c>
      <c r="G2033" s="302">
        <v>117572.7</v>
      </c>
      <c r="H2033" s="303">
        <f>+'Հ3 Մաս 1'!G303</f>
        <v>115418.8</v>
      </c>
      <c r="I2033" s="303">
        <f>+'Հ3 Մաս 1'!H303</f>
        <v>125054.8</v>
      </c>
      <c r="J2033" s="303">
        <f>+'Հ3 Մաս 1'!P303</f>
        <v>0</v>
      </c>
      <c r="K2033" s="303">
        <f>+'Հ3 Մաս 1'!Q303</f>
        <v>0</v>
      </c>
      <c r="L2033" s="303">
        <f>+'Հ3 Մաս 1'!R303</f>
        <v>0</v>
      </c>
    </row>
    <row r="2034" spans="1:12">
      <c r="A2034" s="275"/>
      <c r="B2034" s="275"/>
      <c r="C2034" s="275"/>
      <c r="D2034" s="292"/>
      <c r="E2034" s="292"/>
      <c r="F2034" s="328" t="s">
        <v>418</v>
      </c>
      <c r="G2034" s="309">
        <f t="shared" ref="G2034:I2034" si="1057">+G2036</f>
        <v>44219.6</v>
      </c>
      <c r="H2034" s="319">
        <f t="shared" si="1057"/>
        <v>44473.13</v>
      </c>
      <c r="I2034" s="312">
        <f t="shared" si="1057"/>
        <v>47618.3</v>
      </c>
      <c r="J2034" s="312">
        <f t="shared" ref="J2034:L2034" si="1058">+J2036</f>
        <v>0</v>
      </c>
      <c r="K2034" s="312">
        <f t="shared" si="1058"/>
        <v>0</v>
      </c>
      <c r="L2034" s="312">
        <f t="shared" si="1058"/>
        <v>0</v>
      </c>
    </row>
    <row r="2035" spans="1:12" ht="25.5">
      <c r="A2035" s="275"/>
      <c r="B2035" s="275"/>
      <c r="C2035" s="275"/>
      <c r="D2035" s="292"/>
      <c r="E2035" s="292"/>
      <c r="F2035" s="292" t="s">
        <v>1032</v>
      </c>
      <c r="G2035" s="307"/>
      <c r="H2035" s="321"/>
      <c r="I2035" s="312"/>
      <c r="J2035" s="312"/>
      <c r="K2035" s="312"/>
      <c r="L2035" s="312"/>
    </row>
    <row r="2036" spans="1:12">
      <c r="A2036" s="275"/>
      <c r="B2036" s="275"/>
      <c r="C2036" s="275"/>
      <c r="D2036" s="292"/>
      <c r="E2036" s="292"/>
      <c r="F2036" s="292" t="s">
        <v>1033</v>
      </c>
      <c r="G2036" s="302">
        <f t="shared" ref="G2036:L2039" si="1059">+G2037</f>
        <v>44219.6</v>
      </c>
      <c r="H2036" s="312">
        <f t="shared" si="1059"/>
        <v>44473.13</v>
      </c>
      <c r="I2036" s="312">
        <f t="shared" si="1059"/>
        <v>47618.3</v>
      </c>
      <c r="J2036" s="312">
        <f t="shared" si="1059"/>
        <v>0</v>
      </c>
      <c r="K2036" s="312">
        <f t="shared" si="1059"/>
        <v>0</v>
      </c>
      <c r="L2036" s="312">
        <f t="shared" si="1059"/>
        <v>0</v>
      </c>
    </row>
    <row r="2037" spans="1:12">
      <c r="A2037" s="275"/>
      <c r="B2037" s="275"/>
      <c r="C2037" s="275"/>
      <c r="D2037" s="292"/>
      <c r="E2037" s="292"/>
      <c r="F2037" s="292" t="s">
        <v>1034</v>
      </c>
      <c r="G2037" s="302">
        <f t="shared" si="1059"/>
        <v>44219.6</v>
      </c>
      <c r="H2037" s="312">
        <f t="shared" si="1059"/>
        <v>44473.13</v>
      </c>
      <c r="I2037" s="312">
        <f t="shared" si="1059"/>
        <v>47618.3</v>
      </c>
      <c r="J2037" s="312">
        <f t="shared" si="1059"/>
        <v>0</v>
      </c>
      <c r="K2037" s="312">
        <f t="shared" si="1059"/>
        <v>0</v>
      </c>
      <c r="L2037" s="312">
        <f t="shared" si="1059"/>
        <v>0</v>
      </c>
    </row>
    <row r="2038" spans="1:12">
      <c r="A2038" s="275"/>
      <c r="B2038" s="275"/>
      <c r="C2038" s="275"/>
      <c r="D2038" s="292"/>
      <c r="E2038" s="292"/>
      <c r="F2038" s="292" t="s">
        <v>1064</v>
      </c>
      <c r="G2038" s="302">
        <f t="shared" si="1059"/>
        <v>44219.6</v>
      </c>
      <c r="H2038" s="312">
        <f t="shared" si="1059"/>
        <v>44473.13</v>
      </c>
      <c r="I2038" s="312">
        <f t="shared" si="1059"/>
        <v>47618.3</v>
      </c>
      <c r="J2038" s="312">
        <f t="shared" si="1059"/>
        <v>0</v>
      </c>
      <c r="K2038" s="312">
        <f t="shared" si="1059"/>
        <v>0</v>
      </c>
      <c r="L2038" s="312">
        <f t="shared" si="1059"/>
        <v>0</v>
      </c>
    </row>
    <row r="2039" spans="1:12">
      <c r="A2039" s="275"/>
      <c r="B2039" s="275"/>
      <c r="C2039" s="275"/>
      <c r="D2039" s="292"/>
      <c r="E2039" s="292"/>
      <c r="F2039" s="292" t="s">
        <v>1065</v>
      </c>
      <c r="G2039" s="302">
        <f t="shared" si="1059"/>
        <v>44219.6</v>
      </c>
      <c r="H2039" s="312">
        <f t="shared" si="1059"/>
        <v>44473.13</v>
      </c>
      <c r="I2039" s="312">
        <f t="shared" si="1059"/>
        <v>47618.3</v>
      </c>
      <c r="J2039" s="312">
        <f t="shared" si="1059"/>
        <v>0</v>
      </c>
      <c r="K2039" s="312">
        <f t="shared" si="1059"/>
        <v>0</v>
      </c>
      <c r="L2039" s="312">
        <f t="shared" si="1059"/>
        <v>0</v>
      </c>
    </row>
    <row r="2040" spans="1:12">
      <c r="A2040" s="275"/>
      <c r="B2040" s="275"/>
      <c r="C2040" s="275"/>
      <c r="D2040" s="292"/>
      <c r="E2040" s="292"/>
      <c r="F2040" s="297" t="s">
        <v>1100</v>
      </c>
      <c r="G2040" s="302">
        <v>44219.6</v>
      </c>
      <c r="H2040" s="303">
        <f>+'Հ3 Մաս 1'!G304</f>
        <v>44473.13</v>
      </c>
      <c r="I2040" s="303">
        <f>+'Հ3 Մաս 1'!H304</f>
        <v>47618.3</v>
      </c>
      <c r="J2040" s="303">
        <f>+'Հ3 Մաս 1'!P304</f>
        <v>0</v>
      </c>
      <c r="K2040" s="303">
        <f>+'Հ3 Մաս 1'!Q304</f>
        <v>0</v>
      </c>
      <c r="L2040" s="303">
        <f>+'Հ3 Մաս 1'!R304</f>
        <v>0</v>
      </c>
    </row>
    <row r="2041" spans="1:12">
      <c r="A2041" s="275"/>
      <c r="B2041" s="275"/>
      <c r="C2041" s="275"/>
      <c r="D2041" s="292"/>
      <c r="E2041" s="292"/>
      <c r="F2041" s="328" t="s">
        <v>580</v>
      </c>
      <c r="G2041" s="309">
        <f t="shared" ref="G2041:I2041" si="1060">+G2043</f>
        <v>107763.7</v>
      </c>
      <c r="H2041" s="319">
        <f t="shared" si="1060"/>
        <v>100069.25</v>
      </c>
      <c r="I2041" s="312">
        <f t="shared" si="1060"/>
        <v>110095.8</v>
      </c>
      <c r="J2041" s="312">
        <f t="shared" ref="J2041:L2041" si="1061">+J2043</f>
        <v>0</v>
      </c>
      <c r="K2041" s="312">
        <f t="shared" si="1061"/>
        <v>0</v>
      </c>
      <c r="L2041" s="312">
        <f t="shared" si="1061"/>
        <v>0</v>
      </c>
    </row>
    <row r="2042" spans="1:12" ht="25.5">
      <c r="A2042" s="275"/>
      <c r="B2042" s="275"/>
      <c r="C2042" s="275"/>
      <c r="D2042" s="292"/>
      <c r="E2042" s="292"/>
      <c r="F2042" s="292" t="s">
        <v>1032</v>
      </c>
      <c r="G2042" s="307"/>
      <c r="H2042" s="321"/>
      <c r="I2042" s="312"/>
      <c r="J2042" s="312"/>
      <c r="K2042" s="312"/>
      <c r="L2042" s="312"/>
    </row>
    <row r="2043" spans="1:12">
      <c r="A2043" s="275"/>
      <c r="B2043" s="275"/>
      <c r="C2043" s="275"/>
      <c r="D2043" s="292"/>
      <c r="E2043" s="292"/>
      <c r="F2043" s="292" t="s">
        <v>1033</v>
      </c>
      <c r="G2043" s="302">
        <f t="shared" ref="G2043:L2046" si="1062">+G2044</f>
        <v>107763.7</v>
      </c>
      <c r="H2043" s="312">
        <f t="shared" si="1062"/>
        <v>100069.25</v>
      </c>
      <c r="I2043" s="312">
        <f t="shared" si="1062"/>
        <v>110095.8</v>
      </c>
      <c r="J2043" s="312">
        <f t="shared" si="1062"/>
        <v>0</v>
      </c>
      <c r="K2043" s="312">
        <f t="shared" si="1062"/>
        <v>0</v>
      </c>
      <c r="L2043" s="312">
        <f t="shared" si="1062"/>
        <v>0</v>
      </c>
    </row>
    <row r="2044" spans="1:12">
      <c r="A2044" s="275"/>
      <c r="B2044" s="275"/>
      <c r="C2044" s="275"/>
      <c r="D2044" s="292"/>
      <c r="E2044" s="292"/>
      <c r="F2044" s="292" t="s">
        <v>1034</v>
      </c>
      <c r="G2044" s="302">
        <f t="shared" si="1062"/>
        <v>107763.7</v>
      </c>
      <c r="H2044" s="312">
        <f t="shared" si="1062"/>
        <v>100069.25</v>
      </c>
      <c r="I2044" s="312">
        <f t="shared" si="1062"/>
        <v>110095.8</v>
      </c>
      <c r="J2044" s="312">
        <f t="shared" si="1062"/>
        <v>0</v>
      </c>
      <c r="K2044" s="312">
        <f t="shared" si="1062"/>
        <v>0</v>
      </c>
      <c r="L2044" s="312">
        <f t="shared" si="1062"/>
        <v>0</v>
      </c>
    </row>
    <row r="2045" spans="1:12">
      <c r="A2045" s="275"/>
      <c r="B2045" s="275"/>
      <c r="C2045" s="275"/>
      <c r="D2045" s="292"/>
      <c r="E2045" s="292"/>
      <c r="F2045" s="292" t="s">
        <v>1064</v>
      </c>
      <c r="G2045" s="302">
        <f t="shared" si="1062"/>
        <v>107763.7</v>
      </c>
      <c r="H2045" s="312">
        <f t="shared" si="1062"/>
        <v>100069.25</v>
      </c>
      <c r="I2045" s="312">
        <f t="shared" si="1062"/>
        <v>110095.8</v>
      </c>
      <c r="J2045" s="312">
        <f t="shared" si="1062"/>
        <v>0</v>
      </c>
      <c r="K2045" s="312">
        <f t="shared" si="1062"/>
        <v>0</v>
      </c>
      <c r="L2045" s="312">
        <f t="shared" si="1062"/>
        <v>0</v>
      </c>
    </row>
    <row r="2046" spans="1:12">
      <c r="A2046" s="275"/>
      <c r="B2046" s="275"/>
      <c r="C2046" s="275"/>
      <c r="D2046" s="292"/>
      <c r="E2046" s="292"/>
      <c r="F2046" s="292" t="s">
        <v>1065</v>
      </c>
      <c r="G2046" s="302">
        <f t="shared" si="1062"/>
        <v>107763.7</v>
      </c>
      <c r="H2046" s="312">
        <f t="shared" si="1062"/>
        <v>100069.25</v>
      </c>
      <c r="I2046" s="312">
        <f t="shared" si="1062"/>
        <v>110095.8</v>
      </c>
      <c r="J2046" s="312">
        <f t="shared" si="1062"/>
        <v>0</v>
      </c>
      <c r="K2046" s="312">
        <f t="shared" si="1062"/>
        <v>0</v>
      </c>
      <c r="L2046" s="312">
        <f t="shared" si="1062"/>
        <v>0</v>
      </c>
    </row>
    <row r="2047" spans="1:12">
      <c r="A2047" s="275"/>
      <c r="B2047" s="275"/>
      <c r="C2047" s="275"/>
      <c r="D2047" s="292"/>
      <c r="E2047" s="292"/>
      <c r="F2047" s="297" t="s">
        <v>1100</v>
      </c>
      <c r="G2047" s="302">
        <v>107763.7</v>
      </c>
      <c r="H2047" s="303">
        <f>+'Հ3 Մաս 1'!G305</f>
        <v>100069.25</v>
      </c>
      <c r="I2047" s="303">
        <f>+'Հ3 Մաս 1'!H305</f>
        <v>110095.8</v>
      </c>
      <c r="J2047" s="303">
        <f>+'Հ3 Մաս 1'!P305</f>
        <v>0</v>
      </c>
      <c r="K2047" s="303">
        <f>+'Հ3 Մաս 1'!Q305</f>
        <v>0</v>
      </c>
      <c r="L2047" s="303">
        <f>+'Հ3 Մաս 1'!R305</f>
        <v>0</v>
      </c>
    </row>
    <row r="2048" spans="1:12" ht="38.25">
      <c r="A2048" s="275" t="s">
        <v>1169</v>
      </c>
      <c r="B2048" s="275" t="s">
        <v>1140</v>
      </c>
      <c r="C2048" s="275" t="s">
        <v>1029</v>
      </c>
      <c r="D2048" s="292"/>
      <c r="E2048" s="292" t="s">
        <v>1110</v>
      </c>
      <c r="F2048" s="292" t="s">
        <v>1276</v>
      </c>
      <c r="G2048" s="302">
        <f t="shared" ref="G2048:I2048" si="1063">+G2050+G2057+G2064+G2071+G2078+G2085+G2092+G2099+G2106+G2113+G2120</f>
        <v>1502980.2100000002</v>
      </c>
      <c r="H2048" s="312">
        <f t="shared" si="1063"/>
        <v>1463701.2199999997</v>
      </c>
      <c r="I2048" s="312">
        <f t="shared" si="1063"/>
        <v>2000163.5000000002</v>
      </c>
      <c r="J2048" s="312">
        <f t="shared" ref="J2048:L2048" si="1064">+J2050+J2057+J2064+J2071+J2078+J2085+J2092+J2099+J2106+J2113+J2120</f>
        <v>2000163.5000000002</v>
      </c>
      <c r="K2048" s="312">
        <f t="shared" si="1064"/>
        <v>2663417.3237331901</v>
      </c>
      <c r="L2048" s="312">
        <f t="shared" si="1064"/>
        <v>2959056.6466675741</v>
      </c>
    </row>
    <row r="2049" spans="1:12">
      <c r="A2049" s="275"/>
      <c r="B2049" s="275"/>
      <c r="C2049" s="275"/>
      <c r="D2049" s="292"/>
      <c r="E2049" s="292"/>
      <c r="F2049" s="292" t="s">
        <v>73</v>
      </c>
      <c r="G2049" s="307"/>
      <c r="H2049" s="321"/>
      <c r="I2049" s="312"/>
      <c r="J2049" s="312"/>
      <c r="K2049" s="312"/>
      <c r="L2049" s="312"/>
    </row>
    <row r="2050" spans="1:12">
      <c r="A2050" s="275"/>
      <c r="B2050" s="275"/>
      <c r="C2050" s="275"/>
      <c r="D2050" s="292"/>
      <c r="E2050" s="292"/>
      <c r="F2050" s="323" t="s">
        <v>353</v>
      </c>
      <c r="G2050" s="309">
        <f t="shared" ref="G2050:I2050" si="1065">+G2052</f>
        <v>16991.2</v>
      </c>
      <c r="H2050" s="319">
        <f t="shared" si="1065"/>
        <v>11565.3</v>
      </c>
      <c r="I2050" s="312">
        <f t="shared" si="1065"/>
        <v>14042.9</v>
      </c>
      <c r="J2050" s="312">
        <f t="shared" ref="J2050:L2050" si="1066">+J2052</f>
        <v>2000163.5000000002</v>
      </c>
      <c r="K2050" s="312">
        <f t="shared" si="1066"/>
        <v>2663417.3237331901</v>
      </c>
      <c r="L2050" s="312">
        <f t="shared" si="1066"/>
        <v>2959056.6466675741</v>
      </c>
    </row>
    <row r="2051" spans="1:12" ht="25.5">
      <c r="A2051" s="275"/>
      <c r="B2051" s="275"/>
      <c r="C2051" s="275"/>
      <c r="D2051" s="292"/>
      <c r="E2051" s="292"/>
      <c r="F2051" s="292" t="s">
        <v>1032</v>
      </c>
      <c r="G2051" s="307"/>
      <c r="H2051" s="321"/>
      <c r="I2051" s="312"/>
      <c r="J2051" s="312"/>
      <c r="K2051" s="312"/>
      <c r="L2051" s="312"/>
    </row>
    <row r="2052" spans="1:12">
      <c r="A2052" s="275"/>
      <c r="B2052" s="275"/>
      <c r="C2052" s="275"/>
      <c r="D2052" s="292"/>
      <c r="E2052" s="292"/>
      <c r="F2052" s="292" t="s">
        <v>1033</v>
      </c>
      <c r="G2052" s="302">
        <f t="shared" ref="G2052:L2055" si="1067">+G2053</f>
        <v>16991.2</v>
      </c>
      <c r="H2052" s="312">
        <f t="shared" si="1067"/>
        <v>11565.3</v>
      </c>
      <c r="I2052" s="312">
        <f t="shared" si="1067"/>
        <v>14042.9</v>
      </c>
      <c r="J2052" s="312">
        <f t="shared" si="1067"/>
        <v>2000163.5000000002</v>
      </c>
      <c r="K2052" s="312">
        <f t="shared" si="1067"/>
        <v>2663417.3237331901</v>
      </c>
      <c r="L2052" s="312">
        <f t="shared" si="1067"/>
        <v>2959056.6466675741</v>
      </c>
    </row>
    <row r="2053" spans="1:12">
      <c r="A2053" s="275"/>
      <c r="B2053" s="275"/>
      <c r="C2053" s="275"/>
      <c r="D2053" s="292"/>
      <c r="E2053" s="292"/>
      <c r="F2053" s="292" t="s">
        <v>1034</v>
      </c>
      <c r="G2053" s="302">
        <f t="shared" si="1067"/>
        <v>16991.2</v>
      </c>
      <c r="H2053" s="312">
        <f t="shared" si="1067"/>
        <v>11565.3</v>
      </c>
      <c r="I2053" s="312">
        <f t="shared" si="1067"/>
        <v>14042.9</v>
      </c>
      <c r="J2053" s="312">
        <f t="shared" si="1067"/>
        <v>2000163.5000000002</v>
      </c>
      <c r="K2053" s="312">
        <f t="shared" si="1067"/>
        <v>2663417.3237331901</v>
      </c>
      <c r="L2053" s="312">
        <f t="shared" si="1067"/>
        <v>2959056.6466675741</v>
      </c>
    </row>
    <row r="2054" spans="1:12">
      <c r="A2054" s="275"/>
      <c r="B2054" s="275"/>
      <c r="C2054" s="275"/>
      <c r="D2054" s="292"/>
      <c r="E2054" s="292"/>
      <c r="F2054" s="292" t="s">
        <v>1064</v>
      </c>
      <c r="G2054" s="302">
        <f t="shared" si="1067"/>
        <v>16991.2</v>
      </c>
      <c r="H2054" s="312">
        <f t="shared" si="1067"/>
        <v>11565.3</v>
      </c>
      <c r="I2054" s="312">
        <f t="shared" si="1067"/>
        <v>14042.9</v>
      </c>
      <c r="J2054" s="312">
        <f t="shared" si="1067"/>
        <v>2000163.5000000002</v>
      </c>
      <c r="K2054" s="312">
        <f t="shared" si="1067"/>
        <v>2663417.3237331901</v>
      </c>
      <c r="L2054" s="312">
        <f t="shared" si="1067"/>
        <v>2959056.6466675741</v>
      </c>
    </row>
    <row r="2055" spans="1:12">
      <c r="A2055" s="275"/>
      <c r="B2055" s="275"/>
      <c r="C2055" s="275"/>
      <c r="D2055" s="292"/>
      <c r="E2055" s="292"/>
      <c r="F2055" s="292" t="s">
        <v>1065</v>
      </c>
      <c r="G2055" s="302">
        <f t="shared" si="1067"/>
        <v>16991.2</v>
      </c>
      <c r="H2055" s="312">
        <f t="shared" si="1067"/>
        <v>11565.3</v>
      </c>
      <c r="I2055" s="312">
        <f t="shared" si="1067"/>
        <v>14042.9</v>
      </c>
      <c r="J2055" s="312">
        <f t="shared" si="1067"/>
        <v>2000163.5000000002</v>
      </c>
      <c r="K2055" s="312">
        <f t="shared" si="1067"/>
        <v>2663417.3237331901</v>
      </c>
      <c r="L2055" s="312">
        <f t="shared" si="1067"/>
        <v>2959056.6466675741</v>
      </c>
    </row>
    <row r="2056" spans="1:12">
      <c r="A2056" s="275"/>
      <c r="B2056" s="275"/>
      <c r="C2056" s="275"/>
      <c r="D2056" s="292"/>
      <c r="E2056" s="292"/>
      <c r="F2056" s="297" t="s">
        <v>1100</v>
      </c>
      <c r="G2056" s="302">
        <v>16991.2</v>
      </c>
      <c r="H2056" s="376">
        <f>+'Հ3 Մաս 1'!G307</f>
        <v>11565.3</v>
      </c>
      <c r="I2056" s="376">
        <f>+'Հ3 Մաս 1'!H307</f>
        <v>14042.9</v>
      </c>
      <c r="J2056" s="376">
        <f>+'Հ3 Մաս 1'!P307</f>
        <v>2000163.5000000002</v>
      </c>
      <c r="K2056" s="376">
        <f>+'Հ3 Մաս 1'!Q307</f>
        <v>2663417.3237331901</v>
      </c>
      <c r="L2056" s="376">
        <f>+'Հ3 Մաս 1'!R307</f>
        <v>2959056.6466675741</v>
      </c>
    </row>
    <row r="2057" spans="1:12">
      <c r="A2057" s="275"/>
      <c r="B2057" s="275"/>
      <c r="C2057" s="275"/>
      <c r="D2057" s="292"/>
      <c r="E2057" s="292"/>
      <c r="F2057" s="328" t="s">
        <v>1239</v>
      </c>
      <c r="G2057" s="309">
        <f t="shared" ref="G2057:I2057" si="1068">+G2059</f>
        <v>334648.60000000003</v>
      </c>
      <c r="H2057" s="319">
        <f t="shared" si="1068"/>
        <v>339733.9</v>
      </c>
      <c r="I2057" s="312">
        <f t="shared" si="1068"/>
        <v>414520</v>
      </c>
      <c r="J2057" s="312">
        <f t="shared" ref="J2057:L2057" si="1069">+J2059</f>
        <v>0</v>
      </c>
      <c r="K2057" s="312">
        <f t="shared" si="1069"/>
        <v>0</v>
      </c>
      <c r="L2057" s="312">
        <f t="shared" si="1069"/>
        <v>0</v>
      </c>
    </row>
    <row r="2058" spans="1:12" ht="25.5">
      <c r="A2058" s="275"/>
      <c r="B2058" s="275"/>
      <c r="C2058" s="275"/>
      <c r="D2058" s="292"/>
      <c r="E2058" s="292"/>
      <c r="F2058" s="292" t="s">
        <v>1032</v>
      </c>
      <c r="G2058" s="307"/>
      <c r="H2058" s="321"/>
      <c r="I2058" s="312"/>
      <c r="J2058" s="312"/>
      <c r="K2058" s="312"/>
      <c r="L2058" s="312"/>
    </row>
    <row r="2059" spans="1:12">
      <c r="A2059" s="275"/>
      <c r="B2059" s="275"/>
      <c r="C2059" s="275"/>
      <c r="D2059" s="292"/>
      <c r="E2059" s="292"/>
      <c r="F2059" s="292" t="s">
        <v>1033</v>
      </c>
      <c r="G2059" s="302">
        <f t="shared" ref="G2059:L2062" si="1070">+G2060</f>
        <v>334648.60000000003</v>
      </c>
      <c r="H2059" s="312">
        <f t="shared" si="1070"/>
        <v>339733.9</v>
      </c>
      <c r="I2059" s="312">
        <f t="shared" si="1070"/>
        <v>414520</v>
      </c>
      <c r="J2059" s="312">
        <f t="shared" si="1070"/>
        <v>0</v>
      </c>
      <c r="K2059" s="312">
        <f t="shared" si="1070"/>
        <v>0</v>
      </c>
      <c r="L2059" s="312">
        <f t="shared" si="1070"/>
        <v>0</v>
      </c>
    </row>
    <row r="2060" spans="1:12">
      <c r="A2060" s="275"/>
      <c r="B2060" s="275"/>
      <c r="C2060" s="275"/>
      <c r="D2060" s="292"/>
      <c r="E2060" s="292"/>
      <c r="F2060" s="292" t="s">
        <v>1034</v>
      </c>
      <c r="G2060" s="302">
        <f t="shared" si="1070"/>
        <v>334648.60000000003</v>
      </c>
      <c r="H2060" s="312">
        <f t="shared" si="1070"/>
        <v>339733.9</v>
      </c>
      <c r="I2060" s="312">
        <f t="shared" si="1070"/>
        <v>414520</v>
      </c>
      <c r="J2060" s="312">
        <f t="shared" si="1070"/>
        <v>0</v>
      </c>
      <c r="K2060" s="312">
        <f t="shared" si="1070"/>
        <v>0</v>
      </c>
      <c r="L2060" s="312">
        <f t="shared" si="1070"/>
        <v>0</v>
      </c>
    </row>
    <row r="2061" spans="1:12">
      <c r="A2061" s="275"/>
      <c r="B2061" s="275"/>
      <c r="C2061" s="275"/>
      <c r="D2061" s="292"/>
      <c r="E2061" s="292"/>
      <c r="F2061" s="292" t="s">
        <v>1064</v>
      </c>
      <c r="G2061" s="302">
        <f t="shared" si="1070"/>
        <v>334648.60000000003</v>
      </c>
      <c r="H2061" s="312">
        <f t="shared" si="1070"/>
        <v>339733.9</v>
      </c>
      <c r="I2061" s="312">
        <f t="shared" si="1070"/>
        <v>414520</v>
      </c>
      <c r="J2061" s="312">
        <f t="shared" si="1070"/>
        <v>0</v>
      </c>
      <c r="K2061" s="312">
        <f t="shared" si="1070"/>
        <v>0</v>
      </c>
      <c r="L2061" s="312">
        <f t="shared" si="1070"/>
        <v>0</v>
      </c>
    </row>
    <row r="2062" spans="1:12">
      <c r="A2062" s="275"/>
      <c r="B2062" s="275"/>
      <c r="C2062" s="275"/>
      <c r="D2062" s="292"/>
      <c r="E2062" s="292"/>
      <c r="F2062" s="292" t="s">
        <v>1065</v>
      </c>
      <c r="G2062" s="302">
        <f t="shared" si="1070"/>
        <v>334648.60000000003</v>
      </c>
      <c r="H2062" s="312">
        <f t="shared" si="1070"/>
        <v>339733.9</v>
      </c>
      <c r="I2062" s="312">
        <f t="shared" si="1070"/>
        <v>414520</v>
      </c>
      <c r="J2062" s="312">
        <f t="shared" si="1070"/>
        <v>0</v>
      </c>
      <c r="K2062" s="312">
        <f t="shared" si="1070"/>
        <v>0</v>
      </c>
      <c r="L2062" s="312">
        <f t="shared" si="1070"/>
        <v>0</v>
      </c>
    </row>
    <row r="2063" spans="1:12">
      <c r="A2063" s="275"/>
      <c r="B2063" s="275"/>
      <c r="C2063" s="275"/>
      <c r="D2063" s="292"/>
      <c r="E2063" s="292"/>
      <c r="F2063" s="297" t="s">
        <v>1100</v>
      </c>
      <c r="G2063" s="302">
        <v>334648.60000000003</v>
      </c>
      <c r="H2063" s="376">
        <f>+'Հ3 Մաս 1'!G308</f>
        <v>339733.9</v>
      </c>
      <c r="I2063" s="376">
        <f>+'Հ3 Մաս 1'!H308</f>
        <v>414520</v>
      </c>
      <c r="J2063" s="376">
        <f>+'Հ3 Մաս 1'!P308</f>
        <v>0</v>
      </c>
      <c r="K2063" s="376">
        <f>+'Հ3 Մաս 1'!Q308</f>
        <v>0</v>
      </c>
      <c r="L2063" s="376">
        <f>+'Հ3 Մաս 1'!R308</f>
        <v>0</v>
      </c>
    </row>
    <row r="2064" spans="1:12">
      <c r="A2064" s="275"/>
      <c r="B2064" s="275"/>
      <c r="C2064" s="275"/>
      <c r="D2064" s="292"/>
      <c r="E2064" s="292"/>
      <c r="F2064" s="328" t="s">
        <v>413</v>
      </c>
      <c r="G2064" s="309">
        <f t="shared" ref="G2064:I2064" si="1071">+G2066</f>
        <v>22314.7</v>
      </c>
      <c r="H2064" s="319">
        <f t="shared" si="1071"/>
        <v>20728.3</v>
      </c>
      <c r="I2064" s="312">
        <f t="shared" si="1071"/>
        <v>27765.8</v>
      </c>
      <c r="J2064" s="312">
        <f t="shared" ref="J2064:L2064" si="1072">+J2066</f>
        <v>0</v>
      </c>
      <c r="K2064" s="312">
        <f t="shared" si="1072"/>
        <v>0</v>
      </c>
      <c r="L2064" s="312">
        <f t="shared" si="1072"/>
        <v>0</v>
      </c>
    </row>
    <row r="2065" spans="1:12" ht="25.5">
      <c r="A2065" s="275"/>
      <c r="B2065" s="275"/>
      <c r="C2065" s="275"/>
      <c r="D2065" s="292"/>
      <c r="E2065" s="292"/>
      <c r="F2065" s="292" t="s">
        <v>1032</v>
      </c>
      <c r="G2065" s="307"/>
      <c r="H2065" s="321"/>
      <c r="I2065" s="312"/>
      <c r="J2065" s="312"/>
      <c r="K2065" s="312"/>
      <c r="L2065" s="312"/>
    </row>
    <row r="2066" spans="1:12">
      <c r="A2066" s="275"/>
      <c r="B2066" s="275"/>
      <c r="C2066" s="275"/>
      <c r="D2066" s="292"/>
      <c r="E2066" s="292"/>
      <c r="F2066" s="292" t="s">
        <v>1033</v>
      </c>
      <c r="G2066" s="302">
        <f t="shared" ref="G2066:L2069" si="1073">+G2067</f>
        <v>22314.7</v>
      </c>
      <c r="H2066" s="312">
        <f t="shared" si="1073"/>
        <v>20728.3</v>
      </c>
      <c r="I2066" s="312">
        <f t="shared" si="1073"/>
        <v>27765.8</v>
      </c>
      <c r="J2066" s="312">
        <f t="shared" si="1073"/>
        <v>0</v>
      </c>
      <c r="K2066" s="312">
        <f t="shared" si="1073"/>
        <v>0</v>
      </c>
      <c r="L2066" s="312">
        <f t="shared" si="1073"/>
        <v>0</v>
      </c>
    </row>
    <row r="2067" spans="1:12">
      <c r="A2067" s="275"/>
      <c r="B2067" s="275"/>
      <c r="C2067" s="275"/>
      <c r="D2067" s="292"/>
      <c r="E2067" s="292"/>
      <c r="F2067" s="292" t="s">
        <v>1034</v>
      </c>
      <c r="G2067" s="302">
        <f t="shared" si="1073"/>
        <v>22314.7</v>
      </c>
      <c r="H2067" s="312">
        <f t="shared" si="1073"/>
        <v>20728.3</v>
      </c>
      <c r="I2067" s="312">
        <f t="shared" si="1073"/>
        <v>27765.8</v>
      </c>
      <c r="J2067" s="312">
        <f t="shared" si="1073"/>
        <v>0</v>
      </c>
      <c r="K2067" s="312">
        <f t="shared" si="1073"/>
        <v>0</v>
      </c>
      <c r="L2067" s="312">
        <f t="shared" si="1073"/>
        <v>0</v>
      </c>
    </row>
    <row r="2068" spans="1:12">
      <c r="A2068" s="275"/>
      <c r="B2068" s="275"/>
      <c r="C2068" s="275"/>
      <c r="D2068" s="292"/>
      <c r="E2068" s="292"/>
      <c r="F2068" s="292" t="s">
        <v>1064</v>
      </c>
      <c r="G2068" s="302">
        <f t="shared" si="1073"/>
        <v>22314.7</v>
      </c>
      <c r="H2068" s="312">
        <f t="shared" si="1073"/>
        <v>20728.3</v>
      </c>
      <c r="I2068" s="312">
        <f t="shared" si="1073"/>
        <v>27765.8</v>
      </c>
      <c r="J2068" s="312">
        <f t="shared" si="1073"/>
        <v>0</v>
      </c>
      <c r="K2068" s="312">
        <f t="shared" si="1073"/>
        <v>0</v>
      </c>
      <c r="L2068" s="312">
        <f t="shared" si="1073"/>
        <v>0</v>
      </c>
    </row>
    <row r="2069" spans="1:12">
      <c r="A2069" s="275"/>
      <c r="B2069" s="275"/>
      <c r="C2069" s="275"/>
      <c r="D2069" s="292"/>
      <c r="E2069" s="292"/>
      <c r="F2069" s="292" t="s">
        <v>1065</v>
      </c>
      <c r="G2069" s="302">
        <f t="shared" si="1073"/>
        <v>22314.7</v>
      </c>
      <c r="H2069" s="312">
        <f t="shared" si="1073"/>
        <v>20728.3</v>
      </c>
      <c r="I2069" s="312">
        <f t="shared" si="1073"/>
        <v>27765.8</v>
      </c>
      <c r="J2069" s="312">
        <f t="shared" si="1073"/>
        <v>0</v>
      </c>
      <c r="K2069" s="312">
        <f t="shared" si="1073"/>
        <v>0</v>
      </c>
      <c r="L2069" s="312">
        <f t="shared" si="1073"/>
        <v>0</v>
      </c>
    </row>
    <row r="2070" spans="1:12">
      <c r="A2070" s="275"/>
      <c r="B2070" s="275"/>
      <c r="C2070" s="275"/>
      <c r="D2070" s="292"/>
      <c r="E2070" s="292"/>
      <c r="F2070" s="297" t="s">
        <v>1100</v>
      </c>
      <c r="G2070" s="302">
        <v>22314.7</v>
      </c>
      <c r="H2070" s="376">
        <f>+'Հ3 Մաս 1'!G309</f>
        <v>20728.3</v>
      </c>
      <c r="I2070" s="376">
        <f>+'Հ3 Մաս 1'!H309</f>
        <v>27765.8</v>
      </c>
      <c r="J2070" s="376">
        <f>+'Հ3 Մաս 1'!P309</f>
        <v>0</v>
      </c>
      <c r="K2070" s="376">
        <f>+'Հ3 Մաս 1'!Q309</f>
        <v>0</v>
      </c>
      <c r="L2070" s="376">
        <f>+'Հ3 Մաս 1'!R309</f>
        <v>0</v>
      </c>
    </row>
    <row r="2071" spans="1:12">
      <c r="A2071" s="275"/>
      <c r="B2071" s="275"/>
      <c r="C2071" s="275"/>
      <c r="D2071" s="292"/>
      <c r="E2071" s="292"/>
      <c r="F2071" s="328" t="s">
        <v>1240</v>
      </c>
      <c r="G2071" s="309">
        <f t="shared" ref="G2071:I2071" si="1074">+G2073</f>
        <v>36489.910000000003</v>
      </c>
      <c r="H2071" s="319">
        <f t="shared" si="1074"/>
        <v>35049.5</v>
      </c>
      <c r="I2071" s="312">
        <f t="shared" si="1074"/>
        <v>55622.400000000001</v>
      </c>
      <c r="J2071" s="312">
        <f t="shared" ref="J2071:L2071" si="1075">+J2073</f>
        <v>0</v>
      </c>
      <c r="K2071" s="312">
        <f t="shared" si="1075"/>
        <v>0</v>
      </c>
      <c r="L2071" s="312">
        <f t="shared" si="1075"/>
        <v>0</v>
      </c>
    </row>
    <row r="2072" spans="1:12" ht="25.5">
      <c r="A2072" s="275"/>
      <c r="B2072" s="275"/>
      <c r="C2072" s="275"/>
      <c r="D2072" s="292"/>
      <c r="E2072" s="292"/>
      <c r="F2072" s="292" t="s">
        <v>1032</v>
      </c>
      <c r="G2072" s="307"/>
      <c r="H2072" s="321"/>
      <c r="I2072" s="312"/>
      <c r="J2072" s="312"/>
      <c r="K2072" s="312"/>
      <c r="L2072" s="312"/>
    </row>
    <row r="2073" spans="1:12">
      <c r="A2073" s="275"/>
      <c r="B2073" s="275"/>
      <c r="C2073" s="275"/>
      <c r="D2073" s="292"/>
      <c r="E2073" s="292"/>
      <c r="F2073" s="292" t="s">
        <v>1033</v>
      </c>
      <c r="G2073" s="302">
        <f t="shared" ref="G2073:L2076" si="1076">+G2074</f>
        <v>36489.910000000003</v>
      </c>
      <c r="H2073" s="312">
        <f t="shared" si="1076"/>
        <v>35049.5</v>
      </c>
      <c r="I2073" s="312">
        <f t="shared" si="1076"/>
        <v>55622.400000000001</v>
      </c>
      <c r="J2073" s="312">
        <f t="shared" si="1076"/>
        <v>0</v>
      </c>
      <c r="K2073" s="312">
        <f t="shared" si="1076"/>
        <v>0</v>
      </c>
      <c r="L2073" s="312">
        <f t="shared" si="1076"/>
        <v>0</v>
      </c>
    </row>
    <row r="2074" spans="1:12">
      <c r="A2074" s="275"/>
      <c r="B2074" s="275"/>
      <c r="C2074" s="275"/>
      <c r="D2074" s="292"/>
      <c r="E2074" s="292"/>
      <c r="F2074" s="292" t="s">
        <v>1034</v>
      </c>
      <c r="G2074" s="302">
        <f t="shared" si="1076"/>
        <v>36489.910000000003</v>
      </c>
      <c r="H2074" s="312">
        <f t="shared" si="1076"/>
        <v>35049.5</v>
      </c>
      <c r="I2074" s="312">
        <f t="shared" si="1076"/>
        <v>55622.400000000001</v>
      </c>
      <c r="J2074" s="312">
        <f t="shared" si="1076"/>
        <v>0</v>
      </c>
      <c r="K2074" s="312">
        <f t="shared" si="1076"/>
        <v>0</v>
      </c>
      <c r="L2074" s="312">
        <f t="shared" si="1076"/>
        <v>0</v>
      </c>
    </row>
    <row r="2075" spans="1:12">
      <c r="A2075" s="275"/>
      <c r="B2075" s="275"/>
      <c r="C2075" s="275"/>
      <c r="D2075" s="292"/>
      <c r="E2075" s="292"/>
      <c r="F2075" s="292" t="s">
        <v>1064</v>
      </c>
      <c r="G2075" s="302">
        <f t="shared" si="1076"/>
        <v>36489.910000000003</v>
      </c>
      <c r="H2075" s="312">
        <f t="shared" si="1076"/>
        <v>35049.5</v>
      </c>
      <c r="I2075" s="312">
        <f t="shared" si="1076"/>
        <v>55622.400000000001</v>
      </c>
      <c r="J2075" s="312">
        <f t="shared" si="1076"/>
        <v>0</v>
      </c>
      <c r="K2075" s="312">
        <f t="shared" si="1076"/>
        <v>0</v>
      </c>
      <c r="L2075" s="312">
        <f t="shared" si="1076"/>
        <v>0</v>
      </c>
    </row>
    <row r="2076" spans="1:12">
      <c r="A2076" s="275"/>
      <c r="B2076" s="275"/>
      <c r="C2076" s="275"/>
      <c r="D2076" s="292"/>
      <c r="E2076" s="292"/>
      <c r="F2076" s="292" t="s">
        <v>1065</v>
      </c>
      <c r="G2076" s="302">
        <f t="shared" si="1076"/>
        <v>36489.910000000003</v>
      </c>
      <c r="H2076" s="312">
        <f t="shared" si="1076"/>
        <v>35049.5</v>
      </c>
      <c r="I2076" s="312">
        <f t="shared" si="1076"/>
        <v>55622.400000000001</v>
      </c>
      <c r="J2076" s="312">
        <f t="shared" si="1076"/>
        <v>0</v>
      </c>
      <c r="K2076" s="312">
        <f t="shared" si="1076"/>
        <v>0</v>
      </c>
      <c r="L2076" s="312">
        <f t="shared" si="1076"/>
        <v>0</v>
      </c>
    </row>
    <row r="2077" spans="1:12">
      <c r="A2077" s="275"/>
      <c r="B2077" s="275"/>
      <c r="C2077" s="275"/>
      <c r="D2077" s="292"/>
      <c r="E2077" s="292"/>
      <c r="F2077" s="297" t="s">
        <v>1100</v>
      </c>
      <c r="G2077" s="302">
        <v>36489.910000000003</v>
      </c>
      <c r="H2077" s="376">
        <f>+'Հ3 Մաս 1'!G310</f>
        <v>35049.5</v>
      </c>
      <c r="I2077" s="376">
        <f>+'Հ3 Մաս 1'!H310</f>
        <v>55622.400000000001</v>
      </c>
      <c r="J2077" s="376">
        <f>+'Հ3 Մաս 1'!P310</f>
        <v>0</v>
      </c>
      <c r="K2077" s="376">
        <f>+'Հ3 Մաս 1'!Q310</f>
        <v>0</v>
      </c>
      <c r="L2077" s="376">
        <f>+'Հ3 Մաս 1'!R310</f>
        <v>0</v>
      </c>
    </row>
    <row r="2078" spans="1:12">
      <c r="A2078" s="275"/>
      <c r="B2078" s="275"/>
      <c r="C2078" s="275"/>
      <c r="D2078" s="292"/>
      <c r="E2078" s="292"/>
      <c r="F2078" s="328" t="s">
        <v>414</v>
      </c>
      <c r="G2078" s="309">
        <f t="shared" ref="G2078:I2078" si="1077">+G2080</f>
        <v>108577.5</v>
      </c>
      <c r="H2078" s="319">
        <f t="shared" si="1077"/>
        <v>109791.6</v>
      </c>
      <c r="I2078" s="312">
        <f t="shared" si="1077"/>
        <v>174313.4</v>
      </c>
      <c r="J2078" s="312">
        <f t="shared" ref="J2078:L2078" si="1078">+J2080</f>
        <v>0</v>
      </c>
      <c r="K2078" s="312">
        <f t="shared" si="1078"/>
        <v>0</v>
      </c>
      <c r="L2078" s="312">
        <f t="shared" si="1078"/>
        <v>0</v>
      </c>
    </row>
    <row r="2079" spans="1:12" ht="25.5">
      <c r="A2079" s="275"/>
      <c r="B2079" s="275"/>
      <c r="C2079" s="275"/>
      <c r="D2079" s="292"/>
      <c r="E2079" s="292"/>
      <c r="F2079" s="292" t="s">
        <v>1032</v>
      </c>
      <c r="G2079" s="307"/>
      <c r="H2079" s="321"/>
      <c r="I2079" s="312"/>
      <c r="J2079" s="312"/>
      <c r="K2079" s="312"/>
      <c r="L2079" s="312"/>
    </row>
    <row r="2080" spans="1:12">
      <c r="A2080" s="275"/>
      <c r="B2080" s="275"/>
      <c r="C2080" s="275"/>
      <c r="D2080" s="292"/>
      <c r="E2080" s="292"/>
      <c r="F2080" s="292" t="s">
        <v>1033</v>
      </c>
      <c r="G2080" s="302">
        <f t="shared" ref="G2080:L2083" si="1079">+G2081</f>
        <v>108577.5</v>
      </c>
      <c r="H2080" s="312">
        <f t="shared" si="1079"/>
        <v>109791.6</v>
      </c>
      <c r="I2080" s="312">
        <f t="shared" si="1079"/>
        <v>174313.4</v>
      </c>
      <c r="J2080" s="312">
        <f t="shared" si="1079"/>
        <v>0</v>
      </c>
      <c r="K2080" s="312">
        <f t="shared" si="1079"/>
        <v>0</v>
      </c>
      <c r="L2080" s="312">
        <f t="shared" si="1079"/>
        <v>0</v>
      </c>
    </row>
    <row r="2081" spans="1:12">
      <c r="A2081" s="275"/>
      <c r="B2081" s="275"/>
      <c r="C2081" s="275"/>
      <c r="D2081" s="292"/>
      <c r="E2081" s="292"/>
      <c r="F2081" s="292" t="s">
        <v>1034</v>
      </c>
      <c r="G2081" s="302">
        <f t="shared" si="1079"/>
        <v>108577.5</v>
      </c>
      <c r="H2081" s="312">
        <f t="shared" si="1079"/>
        <v>109791.6</v>
      </c>
      <c r="I2081" s="312">
        <f t="shared" si="1079"/>
        <v>174313.4</v>
      </c>
      <c r="J2081" s="312">
        <f t="shared" si="1079"/>
        <v>0</v>
      </c>
      <c r="K2081" s="312">
        <f t="shared" si="1079"/>
        <v>0</v>
      </c>
      <c r="L2081" s="312">
        <f t="shared" si="1079"/>
        <v>0</v>
      </c>
    </row>
    <row r="2082" spans="1:12">
      <c r="A2082" s="275"/>
      <c r="B2082" s="275"/>
      <c r="C2082" s="275"/>
      <c r="D2082" s="292"/>
      <c r="E2082" s="292"/>
      <c r="F2082" s="292" t="s">
        <v>1064</v>
      </c>
      <c r="G2082" s="302">
        <f t="shared" si="1079"/>
        <v>108577.5</v>
      </c>
      <c r="H2082" s="312">
        <f t="shared" si="1079"/>
        <v>109791.6</v>
      </c>
      <c r="I2082" s="312">
        <f t="shared" si="1079"/>
        <v>174313.4</v>
      </c>
      <c r="J2082" s="312">
        <f t="shared" si="1079"/>
        <v>0</v>
      </c>
      <c r="K2082" s="312">
        <f t="shared" si="1079"/>
        <v>0</v>
      </c>
      <c r="L2082" s="312">
        <f t="shared" si="1079"/>
        <v>0</v>
      </c>
    </row>
    <row r="2083" spans="1:12">
      <c r="A2083" s="275"/>
      <c r="B2083" s="275"/>
      <c r="C2083" s="275"/>
      <c r="D2083" s="292"/>
      <c r="E2083" s="292"/>
      <c r="F2083" s="292" t="s">
        <v>1065</v>
      </c>
      <c r="G2083" s="302">
        <f t="shared" si="1079"/>
        <v>108577.5</v>
      </c>
      <c r="H2083" s="312">
        <f t="shared" si="1079"/>
        <v>109791.6</v>
      </c>
      <c r="I2083" s="312">
        <f t="shared" si="1079"/>
        <v>174313.4</v>
      </c>
      <c r="J2083" s="312">
        <f t="shared" si="1079"/>
        <v>0</v>
      </c>
      <c r="K2083" s="312">
        <f t="shared" si="1079"/>
        <v>0</v>
      </c>
      <c r="L2083" s="312">
        <f t="shared" si="1079"/>
        <v>0</v>
      </c>
    </row>
    <row r="2084" spans="1:12">
      <c r="A2084" s="275"/>
      <c r="B2084" s="275"/>
      <c r="C2084" s="275"/>
      <c r="D2084" s="292"/>
      <c r="E2084" s="292"/>
      <c r="F2084" s="297" t="s">
        <v>1100</v>
      </c>
      <c r="G2084" s="302">
        <v>108577.5</v>
      </c>
      <c r="H2084" s="376">
        <f>+'Հ3 Մաս 1'!G311</f>
        <v>109791.6</v>
      </c>
      <c r="I2084" s="376">
        <f>+'Հ3 Մաս 1'!H311</f>
        <v>174313.4</v>
      </c>
      <c r="J2084" s="376">
        <f>+'Հ3 Մաս 1'!P311</f>
        <v>0</v>
      </c>
      <c r="K2084" s="376">
        <f>+'Հ3 Մաս 1'!Q311</f>
        <v>0</v>
      </c>
      <c r="L2084" s="376">
        <f>+'Հ3 Մաս 1'!R311</f>
        <v>0</v>
      </c>
    </row>
    <row r="2085" spans="1:12">
      <c r="A2085" s="275"/>
      <c r="B2085" s="275"/>
      <c r="C2085" s="275"/>
      <c r="D2085" s="292"/>
      <c r="E2085" s="292"/>
      <c r="F2085" s="328" t="s">
        <v>415</v>
      </c>
      <c r="G2085" s="309">
        <f t="shared" ref="G2085:I2085" si="1080">+G2087</f>
        <v>272393.2</v>
      </c>
      <c r="H2085" s="319">
        <f t="shared" si="1080"/>
        <v>276395.59999999998</v>
      </c>
      <c r="I2085" s="312">
        <f t="shared" si="1080"/>
        <v>325841</v>
      </c>
      <c r="J2085" s="312">
        <f t="shared" ref="J2085:L2085" si="1081">+J2087</f>
        <v>0</v>
      </c>
      <c r="K2085" s="312">
        <f t="shared" si="1081"/>
        <v>0</v>
      </c>
      <c r="L2085" s="312">
        <f t="shared" si="1081"/>
        <v>0</v>
      </c>
    </row>
    <row r="2086" spans="1:12" ht="25.5">
      <c r="A2086" s="275"/>
      <c r="B2086" s="275"/>
      <c r="C2086" s="275"/>
      <c r="D2086" s="292"/>
      <c r="E2086" s="292"/>
      <c r="F2086" s="292" t="s">
        <v>1032</v>
      </c>
      <c r="G2086" s="307"/>
      <c r="H2086" s="321"/>
      <c r="I2086" s="312"/>
      <c r="J2086" s="312"/>
      <c r="K2086" s="312"/>
      <c r="L2086" s="312"/>
    </row>
    <row r="2087" spans="1:12">
      <c r="A2087" s="275"/>
      <c r="B2087" s="275"/>
      <c r="C2087" s="275"/>
      <c r="D2087" s="292"/>
      <c r="E2087" s="292"/>
      <c r="F2087" s="292" t="s">
        <v>1033</v>
      </c>
      <c r="G2087" s="302">
        <f t="shared" ref="G2087:L2090" si="1082">+G2088</f>
        <v>272393.2</v>
      </c>
      <c r="H2087" s="312">
        <f t="shared" si="1082"/>
        <v>276395.59999999998</v>
      </c>
      <c r="I2087" s="312">
        <f t="shared" si="1082"/>
        <v>325841</v>
      </c>
      <c r="J2087" s="312">
        <f t="shared" si="1082"/>
        <v>0</v>
      </c>
      <c r="K2087" s="312">
        <f t="shared" si="1082"/>
        <v>0</v>
      </c>
      <c r="L2087" s="312">
        <f t="shared" si="1082"/>
        <v>0</v>
      </c>
    </row>
    <row r="2088" spans="1:12">
      <c r="A2088" s="275"/>
      <c r="B2088" s="275"/>
      <c r="C2088" s="275"/>
      <c r="D2088" s="292"/>
      <c r="E2088" s="292"/>
      <c r="F2088" s="292" t="s">
        <v>1034</v>
      </c>
      <c r="G2088" s="302">
        <f t="shared" si="1082"/>
        <v>272393.2</v>
      </c>
      <c r="H2088" s="312">
        <f t="shared" si="1082"/>
        <v>276395.59999999998</v>
      </c>
      <c r="I2088" s="312">
        <f t="shared" si="1082"/>
        <v>325841</v>
      </c>
      <c r="J2088" s="312">
        <f t="shared" si="1082"/>
        <v>0</v>
      </c>
      <c r="K2088" s="312">
        <f t="shared" si="1082"/>
        <v>0</v>
      </c>
      <c r="L2088" s="312">
        <f t="shared" si="1082"/>
        <v>0</v>
      </c>
    </row>
    <row r="2089" spans="1:12">
      <c r="A2089" s="275"/>
      <c r="B2089" s="275"/>
      <c r="C2089" s="275"/>
      <c r="D2089" s="292"/>
      <c r="E2089" s="292"/>
      <c r="F2089" s="292" t="s">
        <v>1064</v>
      </c>
      <c r="G2089" s="302">
        <f t="shared" si="1082"/>
        <v>272393.2</v>
      </c>
      <c r="H2089" s="312">
        <f t="shared" si="1082"/>
        <v>276395.59999999998</v>
      </c>
      <c r="I2089" s="312">
        <f t="shared" si="1082"/>
        <v>325841</v>
      </c>
      <c r="J2089" s="312">
        <f t="shared" si="1082"/>
        <v>0</v>
      </c>
      <c r="K2089" s="312">
        <f t="shared" si="1082"/>
        <v>0</v>
      </c>
      <c r="L2089" s="312">
        <f t="shared" si="1082"/>
        <v>0</v>
      </c>
    </row>
    <row r="2090" spans="1:12">
      <c r="A2090" s="275"/>
      <c r="B2090" s="275"/>
      <c r="C2090" s="275"/>
      <c r="D2090" s="292"/>
      <c r="E2090" s="292"/>
      <c r="F2090" s="292" t="s">
        <v>1065</v>
      </c>
      <c r="G2090" s="302">
        <f t="shared" si="1082"/>
        <v>272393.2</v>
      </c>
      <c r="H2090" s="312">
        <f t="shared" si="1082"/>
        <v>276395.59999999998</v>
      </c>
      <c r="I2090" s="312">
        <f t="shared" si="1082"/>
        <v>325841</v>
      </c>
      <c r="J2090" s="312">
        <f t="shared" si="1082"/>
        <v>0</v>
      </c>
      <c r="K2090" s="312">
        <f t="shared" si="1082"/>
        <v>0</v>
      </c>
      <c r="L2090" s="312">
        <f t="shared" si="1082"/>
        <v>0</v>
      </c>
    </row>
    <row r="2091" spans="1:12">
      <c r="A2091" s="275"/>
      <c r="B2091" s="275"/>
      <c r="C2091" s="275"/>
      <c r="D2091" s="292"/>
      <c r="E2091" s="292"/>
      <c r="F2091" s="297" t="s">
        <v>1100</v>
      </c>
      <c r="G2091" s="302">
        <v>272393.2</v>
      </c>
      <c r="H2091" s="376">
        <f>+'Հ3 Մաս 1'!G312</f>
        <v>276395.59999999998</v>
      </c>
      <c r="I2091" s="376">
        <f>+'Հ3 Մաս 1'!H312</f>
        <v>325841</v>
      </c>
      <c r="J2091" s="376">
        <f>+'Հ3 Մաս 1'!P312</f>
        <v>0</v>
      </c>
      <c r="K2091" s="376">
        <f>+'Հ3 Մաս 1'!Q312</f>
        <v>0</v>
      </c>
      <c r="L2091" s="376">
        <f>+'Հ3 Մաս 1'!R312</f>
        <v>0</v>
      </c>
    </row>
    <row r="2092" spans="1:12">
      <c r="A2092" s="275"/>
      <c r="B2092" s="275"/>
      <c r="C2092" s="275"/>
      <c r="D2092" s="292"/>
      <c r="E2092" s="292"/>
      <c r="F2092" s="328" t="s">
        <v>579</v>
      </c>
      <c r="G2092" s="309">
        <f t="shared" ref="G2092:I2092" si="1083">+G2094</f>
        <v>43208.4</v>
      </c>
      <c r="H2092" s="319">
        <f t="shared" si="1083"/>
        <v>46476.5</v>
      </c>
      <c r="I2092" s="312">
        <f t="shared" si="1083"/>
        <v>80777.100000000006</v>
      </c>
      <c r="J2092" s="312">
        <f t="shared" ref="J2092:L2092" si="1084">+J2094</f>
        <v>0</v>
      </c>
      <c r="K2092" s="312">
        <f t="shared" si="1084"/>
        <v>0</v>
      </c>
      <c r="L2092" s="312">
        <f t="shared" si="1084"/>
        <v>0</v>
      </c>
    </row>
    <row r="2093" spans="1:12" ht="25.5">
      <c r="A2093" s="275"/>
      <c r="B2093" s="275"/>
      <c r="C2093" s="275"/>
      <c r="D2093" s="292"/>
      <c r="E2093" s="292"/>
      <c r="F2093" s="292" t="s">
        <v>1032</v>
      </c>
      <c r="G2093" s="307"/>
      <c r="H2093" s="321"/>
      <c r="I2093" s="312"/>
      <c r="J2093" s="312"/>
      <c r="K2093" s="312"/>
      <c r="L2093" s="312"/>
    </row>
    <row r="2094" spans="1:12">
      <c r="A2094" s="275"/>
      <c r="B2094" s="275"/>
      <c r="C2094" s="275"/>
      <c r="D2094" s="292"/>
      <c r="E2094" s="292"/>
      <c r="F2094" s="292" t="s">
        <v>1033</v>
      </c>
      <c r="G2094" s="302">
        <f t="shared" ref="G2094:L2097" si="1085">+G2095</f>
        <v>43208.4</v>
      </c>
      <c r="H2094" s="312">
        <f t="shared" si="1085"/>
        <v>46476.5</v>
      </c>
      <c r="I2094" s="312">
        <f t="shared" si="1085"/>
        <v>80777.100000000006</v>
      </c>
      <c r="J2094" s="312">
        <f t="shared" si="1085"/>
        <v>0</v>
      </c>
      <c r="K2094" s="312">
        <f t="shared" si="1085"/>
        <v>0</v>
      </c>
      <c r="L2094" s="312">
        <f t="shared" si="1085"/>
        <v>0</v>
      </c>
    </row>
    <row r="2095" spans="1:12">
      <c r="A2095" s="275"/>
      <c r="B2095" s="275"/>
      <c r="C2095" s="275"/>
      <c r="D2095" s="292"/>
      <c r="E2095" s="292"/>
      <c r="F2095" s="292" t="s">
        <v>1034</v>
      </c>
      <c r="G2095" s="302">
        <f t="shared" si="1085"/>
        <v>43208.4</v>
      </c>
      <c r="H2095" s="312">
        <f t="shared" si="1085"/>
        <v>46476.5</v>
      </c>
      <c r="I2095" s="312">
        <f t="shared" si="1085"/>
        <v>80777.100000000006</v>
      </c>
      <c r="J2095" s="312">
        <f t="shared" si="1085"/>
        <v>0</v>
      </c>
      <c r="K2095" s="312">
        <f t="shared" si="1085"/>
        <v>0</v>
      </c>
      <c r="L2095" s="312">
        <f t="shared" si="1085"/>
        <v>0</v>
      </c>
    </row>
    <row r="2096" spans="1:12">
      <c r="A2096" s="275"/>
      <c r="B2096" s="275"/>
      <c r="C2096" s="275"/>
      <c r="D2096" s="292"/>
      <c r="E2096" s="292"/>
      <c r="F2096" s="292" t="s">
        <v>1064</v>
      </c>
      <c r="G2096" s="302">
        <f t="shared" si="1085"/>
        <v>43208.4</v>
      </c>
      <c r="H2096" s="312">
        <f t="shared" si="1085"/>
        <v>46476.5</v>
      </c>
      <c r="I2096" s="312">
        <f t="shared" si="1085"/>
        <v>80777.100000000006</v>
      </c>
      <c r="J2096" s="312">
        <f t="shared" si="1085"/>
        <v>0</v>
      </c>
      <c r="K2096" s="312">
        <f t="shared" si="1085"/>
        <v>0</v>
      </c>
      <c r="L2096" s="312">
        <f t="shared" si="1085"/>
        <v>0</v>
      </c>
    </row>
    <row r="2097" spans="1:12">
      <c r="A2097" s="275"/>
      <c r="B2097" s="275"/>
      <c r="C2097" s="275"/>
      <c r="D2097" s="292"/>
      <c r="E2097" s="292"/>
      <c r="F2097" s="292" t="s">
        <v>1065</v>
      </c>
      <c r="G2097" s="302">
        <f t="shared" si="1085"/>
        <v>43208.4</v>
      </c>
      <c r="H2097" s="312">
        <f t="shared" si="1085"/>
        <v>46476.5</v>
      </c>
      <c r="I2097" s="312">
        <f t="shared" si="1085"/>
        <v>80777.100000000006</v>
      </c>
      <c r="J2097" s="312">
        <f t="shared" si="1085"/>
        <v>0</v>
      </c>
      <c r="K2097" s="312">
        <f t="shared" si="1085"/>
        <v>0</v>
      </c>
      <c r="L2097" s="312">
        <f t="shared" si="1085"/>
        <v>0</v>
      </c>
    </row>
    <row r="2098" spans="1:12">
      <c r="A2098" s="275"/>
      <c r="B2098" s="275"/>
      <c r="C2098" s="275"/>
      <c r="D2098" s="292"/>
      <c r="E2098" s="292"/>
      <c r="F2098" s="297" t="s">
        <v>1100</v>
      </c>
      <c r="G2098" s="302">
        <v>43208.4</v>
      </c>
      <c r="H2098" s="376">
        <f>+'Հ3 Մաս 1'!G313</f>
        <v>46476.5</v>
      </c>
      <c r="I2098" s="376">
        <f>+'Հ3 Մաս 1'!H313</f>
        <v>80777.100000000006</v>
      </c>
      <c r="J2098" s="376">
        <f>+'Հ3 Մաս 1'!P313</f>
        <v>0</v>
      </c>
      <c r="K2098" s="376">
        <f>+'Հ3 Մաս 1'!Q313</f>
        <v>0</v>
      </c>
      <c r="L2098" s="376">
        <f>+'Հ3 Մաս 1'!R313</f>
        <v>0</v>
      </c>
    </row>
    <row r="2099" spans="1:12">
      <c r="A2099" s="275"/>
      <c r="B2099" s="275"/>
      <c r="C2099" s="275"/>
      <c r="D2099" s="292"/>
      <c r="E2099" s="292"/>
      <c r="F2099" s="328" t="s">
        <v>416</v>
      </c>
      <c r="G2099" s="309">
        <f t="shared" ref="G2099:I2099" si="1086">+G2101</f>
        <v>226622.5</v>
      </c>
      <c r="H2099" s="319">
        <f t="shared" si="1086"/>
        <v>187617.5</v>
      </c>
      <c r="I2099" s="312">
        <f t="shared" si="1086"/>
        <v>322161</v>
      </c>
      <c r="J2099" s="312">
        <f t="shared" ref="J2099:L2099" si="1087">+J2101</f>
        <v>0</v>
      </c>
      <c r="K2099" s="312">
        <f t="shared" si="1087"/>
        <v>0</v>
      </c>
      <c r="L2099" s="312">
        <f t="shared" si="1087"/>
        <v>0</v>
      </c>
    </row>
    <row r="2100" spans="1:12" ht="25.5">
      <c r="A2100" s="275"/>
      <c r="B2100" s="275"/>
      <c r="C2100" s="275"/>
      <c r="D2100" s="292"/>
      <c r="E2100" s="292"/>
      <c r="F2100" s="292" t="s">
        <v>1032</v>
      </c>
      <c r="G2100" s="307"/>
      <c r="H2100" s="321"/>
      <c r="I2100" s="312"/>
      <c r="J2100" s="312"/>
      <c r="K2100" s="312"/>
      <c r="L2100" s="312"/>
    </row>
    <row r="2101" spans="1:12">
      <c r="A2101" s="275"/>
      <c r="B2101" s="275"/>
      <c r="C2101" s="275"/>
      <c r="D2101" s="292"/>
      <c r="E2101" s="292"/>
      <c r="F2101" s="292" t="s">
        <v>1033</v>
      </c>
      <c r="G2101" s="302">
        <f t="shared" ref="G2101:L2104" si="1088">+G2102</f>
        <v>226622.5</v>
      </c>
      <c r="H2101" s="312">
        <f t="shared" si="1088"/>
        <v>187617.5</v>
      </c>
      <c r="I2101" s="312">
        <f t="shared" si="1088"/>
        <v>322161</v>
      </c>
      <c r="J2101" s="312">
        <f t="shared" si="1088"/>
        <v>0</v>
      </c>
      <c r="K2101" s="312">
        <f t="shared" si="1088"/>
        <v>0</v>
      </c>
      <c r="L2101" s="312">
        <f t="shared" si="1088"/>
        <v>0</v>
      </c>
    </row>
    <row r="2102" spans="1:12">
      <c r="A2102" s="275"/>
      <c r="B2102" s="275"/>
      <c r="C2102" s="275"/>
      <c r="D2102" s="292"/>
      <c r="E2102" s="292"/>
      <c r="F2102" s="292" t="s">
        <v>1034</v>
      </c>
      <c r="G2102" s="302">
        <f t="shared" si="1088"/>
        <v>226622.5</v>
      </c>
      <c r="H2102" s="312">
        <f t="shared" si="1088"/>
        <v>187617.5</v>
      </c>
      <c r="I2102" s="312">
        <f t="shared" si="1088"/>
        <v>322161</v>
      </c>
      <c r="J2102" s="312">
        <f t="shared" si="1088"/>
        <v>0</v>
      </c>
      <c r="K2102" s="312">
        <f t="shared" si="1088"/>
        <v>0</v>
      </c>
      <c r="L2102" s="312">
        <f t="shared" si="1088"/>
        <v>0</v>
      </c>
    </row>
    <row r="2103" spans="1:12">
      <c r="A2103" s="275"/>
      <c r="B2103" s="275"/>
      <c r="C2103" s="275"/>
      <c r="D2103" s="292"/>
      <c r="E2103" s="292"/>
      <c r="F2103" s="292" t="s">
        <v>1064</v>
      </c>
      <c r="G2103" s="302">
        <f t="shared" si="1088"/>
        <v>226622.5</v>
      </c>
      <c r="H2103" s="312">
        <f t="shared" si="1088"/>
        <v>187617.5</v>
      </c>
      <c r="I2103" s="312">
        <f t="shared" si="1088"/>
        <v>322161</v>
      </c>
      <c r="J2103" s="312">
        <f t="shared" si="1088"/>
        <v>0</v>
      </c>
      <c r="K2103" s="312">
        <f t="shared" si="1088"/>
        <v>0</v>
      </c>
      <c r="L2103" s="312">
        <f t="shared" si="1088"/>
        <v>0</v>
      </c>
    </row>
    <row r="2104" spans="1:12">
      <c r="A2104" s="275"/>
      <c r="B2104" s="275"/>
      <c r="C2104" s="275"/>
      <c r="D2104" s="292"/>
      <c r="E2104" s="292"/>
      <c r="F2104" s="292" t="s">
        <v>1065</v>
      </c>
      <c r="G2104" s="302">
        <f t="shared" si="1088"/>
        <v>226622.5</v>
      </c>
      <c r="H2104" s="312">
        <f t="shared" si="1088"/>
        <v>187617.5</v>
      </c>
      <c r="I2104" s="312">
        <f t="shared" si="1088"/>
        <v>322161</v>
      </c>
      <c r="J2104" s="312">
        <f t="shared" si="1088"/>
        <v>0</v>
      </c>
      <c r="K2104" s="312">
        <f t="shared" si="1088"/>
        <v>0</v>
      </c>
      <c r="L2104" s="312">
        <f t="shared" si="1088"/>
        <v>0</v>
      </c>
    </row>
    <row r="2105" spans="1:12">
      <c r="A2105" s="275"/>
      <c r="B2105" s="275"/>
      <c r="C2105" s="275"/>
      <c r="D2105" s="292"/>
      <c r="E2105" s="292"/>
      <c r="F2105" s="297" t="s">
        <v>1100</v>
      </c>
      <c r="G2105" s="302">
        <v>226622.5</v>
      </c>
      <c r="H2105" s="376">
        <f>+'Հ3 Մաս 1'!G314</f>
        <v>187617.5</v>
      </c>
      <c r="I2105" s="376">
        <f>+'Հ3 Մաս 1'!H314</f>
        <v>322161</v>
      </c>
      <c r="J2105" s="376">
        <f>+'Հ3 Մաս 1'!P314</f>
        <v>0</v>
      </c>
      <c r="K2105" s="376">
        <f>+'Հ3 Մաս 1'!Q314</f>
        <v>0</v>
      </c>
      <c r="L2105" s="376">
        <f>+'Հ3 Մաս 1'!R314</f>
        <v>0</v>
      </c>
    </row>
    <row r="2106" spans="1:12">
      <c r="A2106" s="275"/>
      <c r="B2106" s="275"/>
      <c r="C2106" s="275"/>
      <c r="D2106" s="292"/>
      <c r="E2106" s="292"/>
      <c r="F2106" s="328" t="s">
        <v>417</v>
      </c>
      <c r="G2106" s="309">
        <f t="shared" ref="G2106:I2106" si="1089">+G2108</f>
        <v>213983.30000000002</v>
      </c>
      <c r="H2106" s="319">
        <f t="shared" si="1089"/>
        <v>228766.45</v>
      </c>
      <c r="I2106" s="312">
        <f t="shared" si="1089"/>
        <v>310949.3</v>
      </c>
      <c r="J2106" s="312">
        <f t="shared" ref="J2106:L2106" si="1090">+J2108</f>
        <v>0</v>
      </c>
      <c r="K2106" s="312">
        <f t="shared" si="1090"/>
        <v>0</v>
      </c>
      <c r="L2106" s="312">
        <f t="shared" si="1090"/>
        <v>0</v>
      </c>
    </row>
    <row r="2107" spans="1:12" ht="25.5">
      <c r="A2107" s="275"/>
      <c r="B2107" s="275"/>
      <c r="C2107" s="275"/>
      <c r="D2107" s="292"/>
      <c r="E2107" s="292"/>
      <c r="F2107" s="292" t="s">
        <v>1032</v>
      </c>
      <c r="G2107" s="307"/>
      <c r="H2107" s="321"/>
      <c r="I2107" s="312"/>
      <c r="J2107" s="312"/>
      <c r="K2107" s="312"/>
      <c r="L2107" s="312"/>
    </row>
    <row r="2108" spans="1:12">
      <c r="A2108" s="275"/>
      <c r="B2108" s="275"/>
      <c r="C2108" s="275"/>
      <c r="D2108" s="292"/>
      <c r="E2108" s="292"/>
      <c r="F2108" s="292" t="s">
        <v>1033</v>
      </c>
      <c r="G2108" s="302">
        <f t="shared" ref="G2108:L2111" si="1091">+G2109</f>
        <v>213983.30000000002</v>
      </c>
      <c r="H2108" s="312">
        <f t="shared" si="1091"/>
        <v>228766.45</v>
      </c>
      <c r="I2108" s="312">
        <f t="shared" si="1091"/>
        <v>310949.3</v>
      </c>
      <c r="J2108" s="312">
        <f t="shared" si="1091"/>
        <v>0</v>
      </c>
      <c r="K2108" s="312">
        <f t="shared" si="1091"/>
        <v>0</v>
      </c>
      <c r="L2108" s="312">
        <f t="shared" si="1091"/>
        <v>0</v>
      </c>
    </row>
    <row r="2109" spans="1:12">
      <c r="A2109" s="275"/>
      <c r="B2109" s="275"/>
      <c r="C2109" s="275"/>
      <c r="D2109" s="292"/>
      <c r="E2109" s="292"/>
      <c r="F2109" s="292" t="s">
        <v>1034</v>
      </c>
      <c r="G2109" s="302">
        <f t="shared" si="1091"/>
        <v>213983.30000000002</v>
      </c>
      <c r="H2109" s="312">
        <f t="shared" si="1091"/>
        <v>228766.45</v>
      </c>
      <c r="I2109" s="312">
        <f t="shared" si="1091"/>
        <v>310949.3</v>
      </c>
      <c r="J2109" s="312">
        <f t="shared" si="1091"/>
        <v>0</v>
      </c>
      <c r="K2109" s="312">
        <f t="shared" si="1091"/>
        <v>0</v>
      </c>
      <c r="L2109" s="312">
        <f t="shared" si="1091"/>
        <v>0</v>
      </c>
    </row>
    <row r="2110" spans="1:12">
      <c r="A2110" s="275"/>
      <c r="B2110" s="275"/>
      <c r="C2110" s="275"/>
      <c r="D2110" s="292"/>
      <c r="E2110" s="292"/>
      <c r="F2110" s="292" t="s">
        <v>1064</v>
      </c>
      <c r="G2110" s="302">
        <f t="shared" si="1091"/>
        <v>213983.30000000002</v>
      </c>
      <c r="H2110" s="312">
        <f t="shared" si="1091"/>
        <v>228766.45</v>
      </c>
      <c r="I2110" s="312">
        <f t="shared" si="1091"/>
        <v>310949.3</v>
      </c>
      <c r="J2110" s="312">
        <f t="shared" si="1091"/>
        <v>0</v>
      </c>
      <c r="K2110" s="312">
        <f t="shared" si="1091"/>
        <v>0</v>
      </c>
      <c r="L2110" s="312">
        <f t="shared" si="1091"/>
        <v>0</v>
      </c>
    </row>
    <row r="2111" spans="1:12">
      <c r="A2111" s="275"/>
      <c r="B2111" s="275"/>
      <c r="C2111" s="275"/>
      <c r="D2111" s="292"/>
      <c r="E2111" s="292"/>
      <c r="F2111" s="292" t="s">
        <v>1065</v>
      </c>
      <c r="G2111" s="302">
        <f t="shared" si="1091"/>
        <v>213983.30000000002</v>
      </c>
      <c r="H2111" s="312">
        <f t="shared" si="1091"/>
        <v>228766.45</v>
      </c>
      <c r="I2111" s="312">
        <f t="shared" si="1091"/>
        <v>310949.3</v>
      </c>
      <c r="J2111" s="312">
        <f t="shared" si="1091"/>
        <v>0</v>
      </c>
      <c r="K2111" s="312">
        <f t="shared" si="1091"/>
        <v>0</v>
      </c>
      <c r="L2111" s="312">
        <f t="shared" si="1091"/>
        <v>0</v>
      </c>
    </row>
    <row r="2112" spans="1:12">
      <c r="A2112" s="275"/>
      <c r="B2112" s="275"/>
      <c r="C2112" s="275"/>
      <c r="D2112" s="292"/>
      <c r="E2112" s="292"/>
      <c r="F2112" s="297" t="s">
        <v>1100</v>
      </c>
      <c r="G2112" s="302">
        <v>213983.30000000002</v>
      </c>
      <c r="H2112" s="376">
        <f>+'Հ3 Մաս 1'!G315</f>
        <v>228766.45</v>
      </c>
      <c r="I2112" s="376">
        <f>+'Հ3 Մաս 1'!H315</f>
        <v>310949.3</v>
      </c>
      <c r="J2112" s="376">
        <f>+'Հ3 Մաս 1'!P315</f>
        <v>0</v>
      </c>
      <c r="K2112" s="376">
        <f>+'Հ3 Մաս 1'!Q315</f>
        <v>0</v>
      </c>
      <c r="L2112" s="376">
        <f>+'Հ3 Մաս 1'!R315</f>
        <v>0</v>
      </c>
    </row>
    <row r="2113" spans="1:12">
      <c r="A2113" s="275"/>
      <c r="B2113" s="275"/>
      <c r="C2113" s="275"/>
      <c r="D2113" s="292"/>
      <c r="E2113" s="292"/>
      <c r="F2113" s="328" t="s">
        <v>418</v>
      </c>
      <c r="G2113" s="309">
        <f t="shared" ref="G2113:I2113" si="1092">+G2115</f>
        <v>112634.90000000001</v>
      </c>
      <c r="H2113" s="319">
        <f t="shared" si="1092"/>
        <v>114981.9</v>
      </c>
      <c r="I2113" s="312">
        <f t="shared" si="1092"/>
        <v>131126.1</v>
      </c>
      <c r="J2113" s="312">
        <f t="shared" ref="J2113:L2113" si="1093">+J2115</f>
        <v>0</v>
      </c>
      <c r="K2113" s="312">
        <f t="shared" si="1093"/>
        <v>0</v>
      </c>
      <c r="L2113" s="312">
        <f t="shared" si="1093"/>
        <v>0</v>
      </c>
    </row>
    <row r="2114" spans="1:12" ht="25.5">
      <c r="A2114" s="275"/>
      <c r="B2114" s="275"/>
      <c r="C2114" s="275"/>
      <c r="D2114" s="292"/>
      <c r="E2114" s="292"/>
      <c r="F2114" s="292" t="s">
        <v>1032</v>
      </c>
      <c r="G2114" s="307"/>
      <c r="H2114" s="321"/>
      <c r="I2114" s="312"/>
      <c r="J2114" s="312"/>
      <c r="K2114" s="312"/>
      <c r="L2114" s="312"/>
    </row>
    <row r="2115" spans="1:12">
      <c r="A2115" s="275"/>
      <c r="B2115" s="275"/>
      <c r="C2115" s="275"/>
      <c r="D2115" s="292"/>
      <c r="E2115" s="292"/>
      <c r="F2115" s="292" t="s">
        <v>1033</v>
      </c>
      <c r="G2115" s="302">
        <f t="shared" ref="G2115:L2118" si="1094">+G2116</f>
        <v>112634.90000000001</v>
      </c>
      <c r="H2115" s="312">
        <f t="shared" si="1094"/>
        <v>114981.9</v>
      </c>
      <c r="I2115" s="312">
        <f t="shared" si="1094"/>
        <v>131126.1</v>
      </c>
      <c r="J2115" s="312">
        <f t="shared" si="1094"/>
        <v>0</v>
      </c>
      <c r="K2115" s="312">
        <f t="shared" si="1094"/>
        <v>0</v>
      </c>
      <c r="L2115" s="312">
        <f t="shared" si="1094"/>
        <v>0</v>
      </c>
    </row>
    <row r="2116" spans="1:12">
      <c r="A2116" s="275"/>
      <c r="B2116" s="275"/>
      <c r="C2116" s="275"/>
      <c r="D2116" s="292"/>
      <c r="E2116" s="292"/>
      <c r="F2116" s="292" t="s">
        <v>1034</v>
      </c>
      <c r="G2116" s="302">
        <f t="shared" si="1094"/>
        <v>112634.90000000001</v>
      </c>
      <c r="H2116" s="312">
        <f t="shared" si="1094"/>
        <v>114981.9</v>
      </c>
      <c r="I2116" s="312">
        <f t="shared" si="1094"/>
        <v>131126.1</v>
      </c>
      <c r="J2116" s="312">
        <f t="shared" si="1094"/>
        <v>0</v>
      </c>
      <c r="K2116" s="312">
        <f t="shared" si="1094"/>
        <v>0</v>
      </c>
      <c r="L2116" s="312">
        <f t="shared" si="1094"/>
        <v>0</v>
      </c>
    </row>
    <row r="2117" spans="1:12">
      <c r="A2117" s="275"/>
      <c r="B2117" s="275"/>
      <c r="C2117" s="275"/>
      <c r="D2117" s="292"/>
      <c r="E2117" s="292"/>
      <c r="F2117" s="292" t="s">
        <v>1064</v>
      </c>
      <c r="G2117" s="302">
        <f t="shared" si="1094"/>
        <v>112634.90000000001</v>
      </c>
      <c r="H2117" s="312">
        <f t="shared" si="1094"/>
        <v>114981.9</v>
      </c>
      <c r="I2117" s="312">
        <f t="shared" si="1094"/>
        <v>131126.1</v>
      </c>
      <c r="J2117" s="312">
        <f t="shared" si="1094"/>
        <v>0</v>
      </c>
      <c r="K2117" s="312">
        <f t="shared" si="1094"/>
        <v>0</v>
      </c>
      <c r="L2117" s="312">
        <f t="shared" si="1094"/>
        <v>0</v>
      </c>
    </row>
    <row r="2118" spans="1:12">
      <c r="A2118" s="275"/>
      <c r="B2118" s="275"/>
      <c r="C2118" s="275"/>
      <c r="D2118" s="292"/>
      <c r="E2118" s="292"/>
      <c r="F2118" s="292" t="s">
        <v>1065</v>
      </c>
      <c r="G2118" s="302">
        <f t="shared" si="1094"/>
        <v>112634.90000000001</v>
      </c>
      <c r="H2118" s="312">
        <f t="shared" si="1094"/>
        <v>114981.9</v>
      </c>
      <c r="I2118" s="312">
        <f t="shared" si="1094"/>
        <v>131126.1</v>
      </c>
      <c r="J2118" s="312">
        <f t="shared" si="1094"/>
        <v>0</v>
      </c>
      <c r="K2118" s="312">
        <f t="shared" si="1094"/>
        <v>0</v>
      </c>
      <c r="L2118" s="312">
        <f t="shared" si="1094"/>
        <v>0</v>
      </c>
    </row>
    <row r="2119" spans="1:12">
      <c r="A2119" s="275"/>
      <c r="B2119" s="275"/>
      <c r="C2119" s="275"/>
      <c r="D2119" s="292"/>
      <c r="E2119" s="292"/>
      <c r="F2119" s="297" t="s">
        <v>1100</v>
      </c>
      <c r="G2119" s="302">
        <v>112634.90000000001</v>
      </c>
      <c r="H2119" s="376">
        <f>+'Հ3 Մաս 1'!G316</f>
        <v>114981.9</v>
      </c>
      <c r="I2119" s="376">
        <f>+'Հ3 Մաս 1'!H316</f>
        <v>131126.1</v>
      </c>
      <c r="J2119" s="376">
        <f>+'Հ3 Մաս 1'!P316</f>
        <v>0</v>
      </c>
      <c r="K2119" s="376">
        <f>+'Հ3 Մաս 1'!Q316</f>
        <v>0</v>
      </c>
      <c r="L2119" s="376">
        <f>+'Հ3 Մաս 1'!R316</f>
        <v>0</v>
      </c>
    </row>
    <row r="2120" spans="1:12">
      <c r="A2120" s="275"/>
      <c r="B2120" s="275"/>
      <c r="C2120" s="275"/>
      <c r="D2120" s="292"/>
      <c r="E2120" s="292"/>
      <c r="F2120" s="328" t="s">
        <v>580</v>
      </c>
      <c r="G2120" s="309">
        <f t="shared" ref="G2120:I2120" si="1095">+G2122</f>
        <v>115116</v>
      </c>
      <c r="H2120" s="319">
        <f t="shared" si="1095"/>
        <v>92594.67</v>
      </c>
      <c r="I2120" s="312">
        <f t="shared" si="1095"/>
        <v>143044.5</v>
      </c>
      <c r="J2120" s="312">
        <f t="shared" ref="J2120:L2120" si="1096">+J2122</f>
        <v>0</v>
      </c>
      <c r="K2120" s="312">
        <f t="shared" si="1096"/>
        <v>0</v>
      </c>
      <c r="L2120" s="312">
        <f t="shared" si="1096"/>
        <v>0</v>
      </c>
    </row>
    <row r="2121" spans="1:12" ht="25.5">
      <c r="A2121" s="275"/>
      <c r="B2121" s="275"/>
      <c r="C2121" s="275"/>
      <c r="D2121" s="292"/>
      <c r="E2121" s="292"/>
      <c r="F2121" s="292" t="s">
        <v>1032</v>
      </c>
      <c r="G2121" s="307"/>
      <c r="H2121" s="321"/>
      <c r="I2121" s="312"/>
      <c r="J2121" s="312"/>
      <c r="K2121" s="312"/>
      <c r="L2121" s="312"/>
    </row>
    <row r="2122" spans="1:12">
      <c r="A2122" s="275"/>
      <c r="B2122" s="275"/>
      <c r="C2122" s="275"/>
      <c r="D2122" s="292"/>
      <c r="E2122" s="292"/>
      <c r="F2122" s="292" t="s">
        <v>1033</v>
      </c>
      <c r="G2122" s="302">
        <f t="shared" ref="G2122:L2125" si="1097">+G2123</f>
        <v>115116</v>
      </c>
      <c r="H2122" s="312">
        <f t="shared" si="1097"/>
        <v>92594.67</v>
      </c>
      <c r="I2122" s="312">
        <f t="shared" si="1097"/>
        <v>143044.5</v>
      </c>
      <c r="J2122" s="312">
        <f t="shared" si="1097"/>
        <v>0</v>
      </c>
      <c r="K2122" s="312">
        <f t="shared" si="1097"/>
        <v>0</v>
      </c>
      <c r="L2122" s="312">
        <f t="shared" si="1097"/>
        <v>0</v>
      </c>
    </row>
    <row r="2123" spans="1:12">
      <c r="A2123" s="275"/>
      <c r="B2123" s="275"/>
      <c r="C2123" s="275"/>
      <c r="D2123" s="292"/>
      <c r="E2123" s="292"/>
      <c r="F2123" s="292" t="s">
        <v>1034</v>
      </c>
      <c r="G2123" s="302">
        <f t="shared" si="1097"/>
        <v>115116</v>
      </c>
      <c r="H2123" s="312">
        <f t="shared" si="1097"/>
        <v>92594.67</v>
      </c>
      <c r="I2123" s="312">
        <f t="shared" si="1097"/>
        <v>143044.5</v>
      </c>
      <c r="J2123" s="312">
        <f t="shared" si="1097"/>
        <v>0</v>
      </c>
      <c r="K2123" s="312">
        <f t="shared" si="1097"/>
        <v>0</v>
      </c>
      <c r="L2123" s="312">
        <f t="shared" si="1097"/>
        <v>0</v>
      </c>
    </row>
    <row r="2124" spans="1:12">
      <c r="A2124" s="275"/>
      <c r="B2124" s="275"/>
      <c r="C2124" s="275"/>
      <c r="D2124" s="292"/>
      <c r="E2124" s="292"/>
      <c r="F2124" s="292" t="s">
        <v>1064</v>
      </c>
      <c r="G2124" s="302">
        <f t="shared" si="1097"/>
        <v>115116</v>
      </c>
      <c r="H2124" s="312">
        <f t="shared" si="1097"/>
        <v>92594.67</v>
      </c>
      <c r="I2124" s="312">
        <f t="shared" si="1097"/>
        <v>143044.5</v>
      </c>
      <c r="J2124" s="312">
        <f t="shared" si="1097"/>
        <v>0</v>
      </c>
      <c r="K2124" s="312">
        <f t="shared" si="1097"/>
        <v>0</v>
      </c>
      <c r="L2124" s="312">
        <f t="shared" si="1097"/>
        <v>0</v>
      </c>
    </row>
    <row r="2125" spans="1:12">
      <c r="A2125" s="275"/>
      <c r="B2125" s="275"/>
      <c r="C2125" s="275"/>
      <c r="D2125" s="292"/>
      <c r="E2125" s="292"/>
      <c r="F2125" s="292" t="s">
        <v>1065</v>
      </c>
      <c r="G2125" s="302">
        <f t="shared" si="1097"/>
        <v>115116</v>
      </c>
      <c r="H2125" s="312">
        <f t="shared" si="1097"/>
        <v>92594.67</v>
      </c>
      <c r="I2125" s="312">
        <f t="shared" si="1097"/>
        <v>143044.5</v>
      </c>
      <c r="J2125" s="312">
        <f t="shared" si="1097"/>
        <v>0</v>
      </c>
      <c r="K2125" s="312">
        <f t="shared" si="1097"/>
        <v>0</v>
      </c>
      <c r="L2125" s="312">
        <f t="shared" si="1097"/>
        <v>0</v>
      </c>
    </row>
    <row r="2126" spans="1:12">
      <c r="A2126" s="275"/>
      <c r="B2126" s="275"/>
      <c r="C2126" s="275"/>
      <c r="D2126" s="292"/>
      <c r="E2126" s="292"/>
      <c r="F2126" s="297" t="s">
        <v>1100</v>
      </c>
      <c r="G2126" s="302">
        <v>115116</v>
      </c>
      <c r="H2126" s="376">
        <f>+'Հ3 Մաս 1'!G317</f>
        <v>92594.67</v>
      </c>
      <c r="I2126" s="376">
        <f>+'Հ3 Մաս 1'!H317</f>
        <v>143044.5</v>
      </c>
      <c r="J2126" s="376">
        <f>+'Հ3 Մաս 1'!P317</f>
        <v>0</v>
      </c>
      <c r="K2126" s="376">
        <f>+'Հ3 Մաս 1'!Q317</f>
        <v>0</v>
      </c>
      <c r="L2126" s="376">
        <f>+'Հ3 Մաս 1'!R317</f>
        <v>0</v>
      </c>
    </row>
    <row r="2127" spans="1:12" ht="25.5">
      <c r="A2127" s="275" t="s">
        <v>1169</v>
      </c>
      <c r="B2127" s="275" t="s">
        <v>1140</v>
      </c>
      <c r="C2127" s="275" t="s">
        <v>1029</v>
      </c>
      <c r="D2127" s="292"/>
      <c r="E2127" s="292" t="s">
        <v>1277</v>
      </c>
      <c r="F2127" s="292" t="s">
        <v>1278</v>
      </c>
      <c r="G2127" s="302">
        <f t="shared" ref="G2127:I2127" si="1098">+G2129+G2136+G2143+G2150+G2157+G2164+G2171+G2178+G2185+G2192+G2199</f>
        <v>162723.91999999998</v>
      </c>
      <c r="H2127" s="312">
        <f t="shared" si="1098"/>
        <v>170487.96</v>
      </c>
      <c r="I2127" s="312">
        <f t="shared" si="1098"/>
        <v>202766.2</v>
      </c>
      <c r="J2127" s="312">
        <f t="shared" ref="J2127:L2127" si="1099">+J2129+J2136+J2143+J2150+J2157+J2164+J2171+J2178+J2185+J2192+J2199</f>
        <v>0</v>
      </c>
      <c r="K2127" s="312">
        <f t="shared" si="1099"/>
        <v>0</v>
      </c>
      <c r="L2127" s="312">
        <f t="shared" si="1099"/>
        <v>0</v>
      </c>
    </row>
    <row r="2128" spans="1:12">
      <c r="A2128" s="275"/>
      <c r="B2128" s="275"/>
      <c r="C2128" s="275"/>
      <c r="D2128" s="292"/>
      <c r="E2128" s="292"/>
      <c r="F2128" s="292" t="s">
        <v>73</v>
      </c>
      <c r="G2128" s="307"/>
      <c r="H2128" s="321"/>
      <c r="I2128" s="312"/>
      <c r="J2128" s="312"/>
      <c r="K2128" s="312"/>
      <c r="L2128" s="312"/>
    </row>
    <row r="2129" spans="1:12">
      <c r="A2129" s="275"/>
      <c r="B2129" s="275"/>
      <c r="C2129" s="275"/>
      <c r="D2129" s="292"/>
      <c r="E2129" s="292"/>
      <c r="F2129" s="323" t="s">
        <v>353</v>
      </c>
      <c r="G2129" s="309">
        <f t="shared" ref="G2129:I2129" si="1100">+G2131</f>
        <v>5483.3</v>
      </c>
      <c r="H2129" s="319">
        <f t="shared" si="1100"/>
        <v>10496.6</v>
      </c>
      <c r="I2129" s="312">
        <f t="shared" si="1100"/>
        <v>13050</v>
      </c>
      <c r="J2129" s="312">
        <f t="shared" ref="J2129:L2129" si="1101">+J2131</f>
        <v>0</v>
      </c>
      <c r="K2129" s="312">
        <f t="shared" si="1101"/>
        <v>0</v>
      </c>
      <c r="L2129" s="312">
        <f t="shared" si="1101"/>
        <v>0</v>
      </c>
    </row>
    <row r="2130" spans="1:12" ht="25.5">
      <c r="A2130" s="275"/>
      <c r="B2130" s="275"/>
      <c r="C2130" s="275"/>
      <c r="D2130" s="292"/>
      <c r="E2130" s="292"/>
      <c r="F2130" s="292" t="s">
        <v>1032</v>
      </c>
      <c r="G2130" s="307"/>
      <c r="H2130" s="321"/>
      <c r="I2130" s="312"/>
      <c r="J2130" s="312"/>
      <c r="K2130" s="312"/>
      <c r="L2130" s="312"/>
    </row>
    <row r="2131" spans="1:12">
      <c r="A2131" s="275"/>
      <c r="B2131" s="275"/>
      <c r="C2131" s="275"/>
      <c r="D2131" s="292"/>
      <c r="E2131" s="292"/>
      <c r="F2131" s="292" t="s">
        <v>1033</v>
      </c>
      <c r="G2131" s="302">
        <f t="shared" ref="G2131:L2134" si="1102">+G2132</f>
        <v>5483.3</v>
      </c>
      <c r="H2131" s="312">
        <f t="shared" si="1102"/>
        <v>10496.6</v>
      </c>
      <c r="I2131" s="312">
        <f t="shared" si="1102"/>
        <v>13050</v>
      </c>
      <c r="J2131" s="312">
        <f t="shared" si="1102"/>
        <v>0</v>
      </c>
      <c r="K2131" s="312">
        <f t="shared" si="1102"/>
        <v>0</v>
      </c>
      <c r="L2131" s="312">
        <f t="shared" si="1102"/>
        <v>0</v>
      </c>
    </row>
    <row r="2132" spans="1:12">
      <c r="A2132" s="275"/>
      <c r="B2132" s="275"/>
      <c r="C2132" s="275"/>
      <c r="D2132" s="292"/>
      <c r="E2132" s="292"/>
      <c r="F2132" s="292" t="s">
        <v>1034</v>
      </c>
      <c r="G2132" s="302">
        <f t="shared" si="1102"/>
        <v>5483.3</v>
      </c>
      <c r="H2132" s="312">
        <f t="shared" si="1102"/>
        <v>10496.6</v>
      </c>
      <c r="I2132" s="312">
        <f t="shared" si="1102"/>
        <v>13050</v>
      </c>
      <c r="J2132" s="312">
        <f t="shared" si="1102"/>
        <v>0</v>
      </c>
      <c r="K2132" s="312">
        <f t="shared" si="1102"/>
        <v>0</v>
      </c>
      <c r="L2132" s="312">
        <f t="shared" si="1102"/>
        <v>0</v>
      </c>
    </row>
    <row r="2133" spans="1:12">
      <c r="A2133" s="275"/>
      <c r="B2133" s="275"/>
      <c r="C2133" s="275"/>
      <c r="D2133" s="292"/>
      <c r="E2133" s="292"/>
      <c r="F2133" s="292" t="s">
        <v>1064</v>
      </c>
      <c r="G2133" s="302">
        <f t="shared" si="1102"/>
        <v>5483.3</v>
      </c>
      <c r="H2133" s="312">
        <f t="shared" si="1102"/>
        <v>10496.6</v>
      </c>
      <c r="I2133" s="312">
        <f t="shared" si="1102"/>
        <v>13050</v>
      </c>
      <c r="J2133" s="312">
        <f t="shared" si="1102"/>
        <v>0</v>
      </c>
      <c r="K2133" s="312">
        <f t="shared" si="1102"/>
        <v>0</v>
      </c>
      <c r="L2133" s="312">
        <f t="shared" si="1102"/>
        <v>0</v>
      </c>
    </row>
    <row r="2134" spans="1:12">
      <c r="A2134" s="275"/>
      <c r="B2134" s="275"/>
      <c r="C2134" s="275"/>
      <c r="D2134" s="292"/>
      <c r="E2134" s="292"/>
      <c r="F2134" s="292" t="s">
        <v>1065</v>
      </c>
      <c r="G2134" s="302">
        <f t="shared" si="1102"/>
        <v>5483.3</v>
      </c>
      <c r="H2134" s="312">
        <f t="shared" si="1102"/>
        <v>10496.6</v>
      </c>
      <c r="I2134" s="312">
        <f t="shared" si="1102"/>
        <v>13050</v>
      </c>
      <c r="J2134" s="312">
        <f t="shared" si="1102"/>
        <v>0</v>
      </c>
      <c r="K2134" s="312">
        <f t="shared" si="1102"/>
        <v>0</v>
      </c>
      <c r="L2134" s="312">
        <f t="shared" si="1102"/>
        <v>0</v>
      </c>
    </row>
    <row r="2135" spans="1:12">
      <c r="A2135" s="275"/>
      <c r="B2135" s="275"/>
      <c r="C2135" s="275"/>
      <c r="D2135" s="292"/>
      <c r="E2135" s="292"/>
      <c r="F2135" s="297" t="s">
        <v>1100</v>
      </c>
      <c r="G2135" s="302">
        <v>5483.3</v>
      </c>
      <c r="H2135" s="376">
        <f>+'Հ3 Մաս 1'!G319</f>
        <v>10496.6</v>
      </c>
      <c r="I2135" s="376">
        <f>+'Հ3 Մաս 1'!H319</f>
        <v>13050</v>
      </c>
      <c r="J2135" s="312">
        <f>+'Հ3 Մաս 1'!P319</f>
        <v>0</v>
      </c>
      <c r="K2135" s="312">
        <f>+'Հ3 Մաս 1'!Q319</f>
        <v>0</v>
      </c>
      <c r="L2135" s="312">
        <f>+'Հ3 Մաս 1'!R319</f>
        <v>0</v>
      </c>
    </row>
    <row r="2136" spans="1:12">
      <c r="A2136" s="275"/>
      <c r="B2136" s="275"/>
      <c r="C2136" s="275"/>
      <c r="D2136" s="292"/>
      <c r="E2136" s="292"/>
      <c r="F2136" s="328" t="s">
        <v>1239</v>
      </c>
      <c r="G2136" s="309">
        <f t="shared" ref="G2136:I2136" si="1103">+G2138</f>
        <v>8691.2999999999993</v>
      </c>
      <c r="H2136" s="319">
        <f t="shared" si="1103"/>
        <v>7602.2</v>
      </c>
      <c r="I2136" s="312">
        <f t="shared" si="1103"/>
        <v>15183</v>
      </c>
      <c r="J2136" s="312">
        <f t="shared" ref="J2136:L2136" si="1104">+J2138</f>
        <v>0</v>
      </c>
      <c r="K2136" s="312">
        <f t="shared" si="1104"/>
        <v>0</v>
      </c>
      <c r="L2136" s="312">
        <f t="shared" si="1104"/>
        <v>0</v>
      </c>
    </row>
    <row r="2137" spans="1:12" ht="25.5">
      <c r="A2137" s="275"/>
      <c r="B2137" s="275"/>
      <c r="C2137" s="275"/>
      <c r="D2137" s="292"/>
      <c r="E2137" s="292"/>
      <c r="F2137" s="292" t="s">
        <v>1032</v>
      </c>
      <c r="G2137" s="307"/>
      <c r="H2137" s="321"/>
      <c r="I2137" s="312"/>
      <c r="J2137" s="312"/>
      <c r="K2137" s="312"/>
      <c r="L2137" s="312"/>
    </row>
    <row r="2138" spans="1:12">
      <c r="A2138" s="275"/>
      <c r="B2138" s="275"/>
      <c r="C2138" s="275"/>
      <c r="D2138" s="292"/>
      <c r="E2138" s="292"/>
      <c r="F2138" s="292" t="s">
        <v>1033</v>
      </c>
      <c r="G2138" s="302">
        <f t="shared" ref="G2138:L2141" si="1105">+G2139</f>
        <v>8691.2999999999993</v>
      </c>
      <c r="H2138" s="312">
        <f t="shared" si="1105"/>
        <v>7602.2</v>
      </c>
      <c r="I2138" s="312">
        <f t="shared" si="1105"/>
        <v>15183</v>
      </c>
      <c r="J2138" s="312">
        <f t="shared" si="1105"/>
        <v>0</v>
      </c>
      <c r="K2138" s="312">
        <f t="shared" si="1105"/>
        <v>0</v>
      </c>
      <c r="L2138" s="312">
        <f t="shared" si="1105"/>
        <v>0</v>
      </c>
    </row>
    <row r="2139" spans="1:12">
      <c r="A2139" s="275"/>
      <c r="B2139" s="275"/>
      <c r="C2139" s="275"/>
      <c r="D2139" s="292"/>
      <c r="E2139" s="292"/>
      <c r="F2139" s="292" t="s">
        <v>1034</v>
      </c>
      <c r="G2139" s="302">
        <f t="shared" si="1105"/>
        <v>8691.2999999999993</v>
      </c>
      <c r="H2139" s="312">
        <f t="shared" si="1105"/>
        <v>7602.2</v>
      </c>
      <c r="I2139" s="312">
        <f t="shared" si="1105"/>
        <v>15183</v>
      </c>
      <c r="J2139" s="312">
        <f t="shared" si="1105"/>
        <v>0</v>
      </c>
      <c r="K2139" s="312">
        <f t="shared" si="1105"/>
        <v>0</v>
      </c>
      <c r="L2139" s="312">
        <f t="shared" si="1105"/>
        <v>0</v>
      </c>
    </row>
    <row r="2140" spans="1:12">
      <c r="A2140" s="275"/>
      <c r="B2140" s="275"/>
      <c r="C2140" s="275"/>
      <c r="D2140" s="292"/>
      <c r="E2140" s="292"/>
      <c r="F2140" s="292" t="s">
        <v>1064</v>
      </c>
      <c r="G2140" s="302">
        <f t="shared" si="1105"/>
        <v>8691.2999999999993</v>
      </c>
      <c r="H2140" s="312">
        <f t="shared" si="1105"/>
        <v>7602.2</v>
      </c>
      <c r="I2140" s="312">
        <f t="shared" si="1105"/>
        <v>15183</v>
      </c>
      <c r="J2140" s="312">
        <f t="shared" si="1105"/>
        <v>0</v>
      </c>
      <c r="K2140" s="312">
        <f t="shared" si="1105"/>
        <v>0</v>
      </c>
      <c r="L2140" s="312">
        <f t="shared" si="1105"/>
        <v>0</v>
      </c>
    </row>
    <row r="2141" spans="1:12">
      <c r="A2141" s="275"/>
      <c r="B2141" s="275"/>
      <c r="C2141" s="275"/>
      <c r="D2141" s="292"/>
      <c r="E2141" s="292"/>
      <c r="F2141" s="292" t="s">
        <v>1065</v>
      </c>
      <c r="G2141" s="302">
        <f t="shared" si="1105"/>
        <v>8691.2999999999993</v>
      </c>
      <c r="H2141" s="312">
        <f t="shared" si="1105"/>
        <v>7602.2</v>
      </c>
      <c r="I2141" s="312">
        <f t="shared" si="1105"/>
        <v>15183</v>
      </c>
      <c r="J2141" s="312">
        <f t="shared" si="1105"/>
        <v>0</v>
      </c>
      <c r="K2141" s="312">
        <f t="shared" si="1105"/>
        <v>0</v>
      </c>
      <c r="L2141" s="312">
        <f t="shared" si="1105"/>
        <v>0</v>
      </c>
    </row>
    <row r="2142" spans="1:12">
      <c r="A2142" s="275"/>
      <c r="B2142" s="275"/>
      <c r="C2142" s="275"/>
      <c r="D2142" s="292"/>
      <c r="E2142" s="292"/>
      <c r="F2142" s="297" t="s">
        <v>1100</v>
      </c>
      <c r="G2142" s="302">
        <v>8691.2999999999993</v>
      </c>
      <c r="H2142" s="376">
        <f>+'Հ3 Մաս 1'!G320</f>
        <v>7602.2</v>
      </c>
      <c r="I2142" s="376">
        <f>+'Հ3 Մաս 1'!H320</f>
        <v>15183</v>
      </c>
      <c r="J2142" s="376">
        <f>+'Հ3 Մաս 1'!P320</f>
        <v>0</v>
      </c>
      <c r="K2142" s="376">
        <f>+'Հ3 Մաս 1'!Q320</f>
        <v>0</v>
      </c>
      <c r="L2142" s="376">
        <f>+'Հ3 Մաս 1'!R320</f>
        <v>0</v>
      </c>
    </row>
    <row r="2143" spans="1:12">
      <c r="A2143" s="275"/>
      <c r="B2143" s="275"/>
      <c r="C2143" s="275"/>
      <c r="D2143" s="292"/>
      <c r="E2143" s="292"/>
      <c r="F2143" s="328" t="s">
        <v>413</v>
      </c>
      <c r="G2143" s="309">
        <f t="shared" ref="G2143:I2143" si="1106">+G2145</f>
        <v>27829</v>
      </c>
      <c r="H2143" s="319">
        <f t="shared" si="1106"/>
        <v>25472.799999999999</v>
      </c>
      <c r="I2143" s="312">
        <f t="shared" si="1106"/>
        <v>35101.300000000003</v>
      </c>
      <c r="J2143" s="312">
        <f t="shared" ref="J2143:L2143" si="1107">+J2145</f>
        <v>0</v>
      </c>
      <c r="K2143" s="312">
        <f t="shared" si="1107"/>
        <v>0</v>
      </c>
      <c r="L2143" s="312">
        <f t="shared" si="1107"/>
        <v>0</v>
      </c>
    </row>
    <row r="2144" spans="1:12" ht="25.5">
      <c r="A2144" s="275"/>
      <c r="B2144" s="275"/>
      <c r="C2144" s="275"/>
      <c r="D2144" s="292"/>
      <c r="E2144" s="292"/>
      <c r="F2144" s="292" t="s">
        <v>1032</v>
      </c>
      <c r="G2144" s="307"/>
      <c r="H2144" s="321"/>
      <c r="I2144" s="312"/>
      <c r="J2144" s="312"/>
      <c r="K2144" s="312"/>
      <c r="L2144" s="312"/>
    </row>
    <row r="2145" spans="1:12">
      <c r="A2145" s="275"/>
      <c r="B2145" s="275"/>
      <c r="C2145" s="275"/>
      <c r="D2145" s="292"/>
      <c r="E2145" s="292"/>
      <c r="F2145" s="292" t="s">
        <v>1033</v>
      </c>
      <c r="G2145" s="302">
        <f t="shared" ref="G2145:L2148" si="1108">+G2146</f>
        <v>27829</v>
      </c>
      <c r="H2145" s="312">
        <f t="shared" si="1108"/>
        <v>25472.799999999999</v>
      </c>
      <c r="I2145" s="312">
        <f t="shared" si="1108"/>
        <v>35101.300000000003</v>
      </c>
      <c r="J2145" s="312">
        <f t="shared" si="1108"/>
        <v>0</v>
      </c>
      <c r="K2145" s="312">
        <f t="shared" si="1108"/>
        <v>0</v>
      </c>
      <c r="L2145" s="312">
        <f t="shared" si="1108"/>
        <v>0</v>
      </c>
    </row>
    <row r="2146" spans="1:12">
      <c r="A2146" s="275"/>
      <c r="B2146" s="275"/>
      <c r="C2146" s="275"/>
      <c r="D2146" s="292"/>
      <c r="E2146" s="292"/>
      <c r="F2146" s="292" t="s">
        <v>1034</v>
      </c>
      <c r="G2146" s="302">
        <f t="shared" si="1108"/>
        <v>27829</v>
      </c>
      <c r="H2146" s="312">
        <f t="shared" si="1108"/>
        <v>25472.799999999999</v>
      </c>
      <c r="I2146" s="312">
        <f t="shared" si="1108"/>
        <v>35101.300000000003</v>
      </c>
      <c r="J2146" s="312">
        <f t="shared" si="1108"/>
        <v>0</v>
      </c>
      <c r="K2146" s="312">
        <f t="shared" si="1108"/>
        <v>0</v>
      </c>
      <c r="L2146" s="312">
        <f t="shared" si="1108"/>
        <v>0</v>
      </c>
    </row>
    <row r="2147" spans="1:12">
      <c r="A2147" s="275"/>
      <c r="B2147" s="275"/>
      <c r="C2147" s="275"/>
      <c r="D2147" s="292"/>
      <c r="E2147" s="292"/>
      <c r="F2147" s="292" t="s">
        <v>1064</v>
      </c>
      <c r="G2147" s="302">
        <f t="shared" si="1108"/>
        <v>27829</v>
      </c>
      <c r="H2147" s="312">
        <f t="shared" si="1108"/>
        <v>25472.799999999999</v>
      </c>
      <c r="I2147" s="312">
        <f t="shared" si="1108"/>
        <v>35101.300000000003</v>
      </c>
      <c r="J2147" s="312">
        <f t="shared" si="1108"/>
        <v>0</v>
      </c>
      <c r="K2147" s="312">
        <f t="shared" si="1108"/>
        <v>0</v>
      </c>
      <c r="L2147" s="312">
        <f t="shared" si="1108"/>
        <v>0</v>
      </c>
    </row>
    <row r="2148" spans="1:12">
      <c r="A2148" s="275"/>
      <c r="B2148" s="275"/>
      <c r="C2148" s="275"/>
      <c r="D2148" s="292"/>
      <c r="E2148" s="292"/>
      <c r="F2148" s="292" t="s">
        <v>1065</v>
      </c>
      <c r="G2148" s="302">
        <f t="shared" si="1108"/>
        <v>27829</v>
      </c>
      <c r="H2148" s="312">
        <f t="shared" si="1108"/>
        <v>25472.799999999999</v>
      </c>
      <c r="I2148" s="312">
        <f t="shared" si="1108"/>
        <v>35101.300000000003</v>
      </c>
      <c r="J2148" s="312">
        <f t="shared" si="1108"/>
        <v>0</v>
      </c>
      <c r="K2148" s="312">
        <f t="shared" si="1108"/>
        <v>0</v>
      </c>
      <c r="L2148" s="312">
        <f t="shared" si="1108"/>
        <v>0</v>
      </c>
    </row>
    <row r="2149" spans="1:12">
      <c r="A2149" s="275"/>
      <c r="B2149" s="275"/>
      <c r="C2149" s="275"/>
      <c r="D2149" s="292"/>
      <c r="E2149" s="292"/>
      <c r="F2149" s="297" t="s">
        <v>1100</v>
      </c>
      <c r="G2149" s="302">
        <v>27829</v>
      </c>
      <c r="H2149" s="376">
        <f>+'Հ3 Մաս 1'!G321</f>
        <v>25472.799999999999</v>
      </c>
      <c r="I2149" s="376">
        <f>+'Հ3 Մաս 1'!H321</f>
        <v>35101.300000000003</v>
      </c>
      <c r="J2149" s="376">
        <f>+'Հ3 Մաս 1'!P321</f>
        <v>0</v>
      </c>
      <c r="K2149" s="376">
        <f>+'Հ3 Մաս 1'!Q321</f>
        <v>0</v>
      </c>
      <c r="L2149" s="376">
        <f>+'Հ3 Մաս 1'!R321</f>
        <v>0</v>
      </c>
    </row>
    <row r="2150" spans="1:12">
      <c r="A2150" s="275"/>
      <c r="B2150" s="275"/>
      <c r="C2150" s="275"/>
      <c r="D2150" s="292"/>
      <c r="E2150" s="292"/>
      <c r="F2150" s="328" t="s">
        <v>1240</v>
      </c>
      <c r="G2150" s="309">
        <f t="shared" ref="G2150:I2150" si="1109">+G2152</f>
        <v>14618.62</v>
      </c>
      <c r="H2150" s="319">
        <f t="shared" si="1109"/>
        <v>16302.28</v>
      </c>
      <c r="I2150" s="312">
        <f t="shared" si="1109"/>
        <v>26028</v>
      </c>
      <c r="J2150" s="312">
        <f t="shared" ref="J2150:L2150" si="1110">+J2152</f>
        <v>0</v>
      </c>
      <c r="K2150" s="312">
        <f t="shared" si="1110"/>
        <v>0</v>
      </c>
      <c r="L2150" s="312">
        <f t="shared" si="1110"/>
        <v>0</v>
      </c>
    </row>
    <row r="2151" spans="1:12" ht="25.5">
      <c r="A2151" s="275"/>
      <c r="B2151" s="275"/>
      <c r="C2151" s="275"/>
      <c r="D2151" s="292"/>
      <c r="E2151" s="292"/>
      <c r="F2151" s="292" t="s">
        <v>1032</v>
      </c>
      <c r="G2151" s="307"/>
      <c r="H2151" s="321"/>
      <c r="I2151" s="312"/>
      <c r="J2151" s="312"/>
      <c r="K2151" s="312"/>
      <c r="L2151" s="312"/>
    </row>
    <row r="2152" spans="1:12">
      <c r="A2152" s="275"/>
      <c r="B2152" s="275"/>
      <c r="C2152" s="275"/>
      <c r="D2152" s="292"/>
      <c r="E2152" s="292"/>
      <c r="F2152" s="292" t="s">
        <v>1033</v>
      </c>
      <c r="G2152" s="302">
        <f t="shared" ref="G2152:L2155" si="1111">+G2153</f>
        <v>14618.62</v>
      </c>
      <c r="H2152" s="312">
        <f t="shared" si="1111"/>
        <v>16302.28</v>
      </c>
      <c r="I2152" s="312">
        <f t="shared" si="1111"/>
        <v>26028</v>
      </c>
      <c r="J2152" s="312">
        <f t="shared" si="1111"/>
        <v>0</v>
      </c>
      <c r="K2152" s="312">
        <f t="shared" si="1111"/>
        <v>0</v>
      </c>
      <c r="L2152" s="312">
        <f t="shared" si="1111"/>
        <v>0</v>
      </c>
    </row>
    <row r="2153" spans="1:12">
      <c r="A2153" s="275"/>
      <c r="B2153" s="275"/>
      <c r="C2153" s="275"/>
      <c r="D2153" s="292"/>
      <c r="E2153" s="292"/>
      <c r="F2153" s="292" t="s">
        <v>1034</v>
      </c>
      <c r="G2153" s="302">
        <f t="shared" si="1111"/>
        <v>14618.62</v>
      </c>
      <c r="H2153" s="312">
        <f t="shared" si="1111"/>
        <v>16302.28</v>
      </c>
      <c r="I2153" s="312">
        <f t="shared" si="1111"/>
        <v>26028</v>
      </c>
      <c r="J2153" s="312">
        <f t="shared" si="1111"/>
        <v>0</v>
      </c>
      <c r="K2153" s="312">
        <f t="shared" si="1111"/>
        <v>0</v>
      </c>
      <c r="L2153" s="312">
        <f t="shared" si="1111"/>
        <v>0</v>
      </c>
    </row>
    <row r="2154" spans="1:12">
      <c r="A2154" s="275"/>
      <c r="B2154" s="275"/>
      <c r="C2154" s="275"/>
      <c r="D2154" s="292"/>
      <c r="E2154" s="292"/>
      <c r="F2154" s="292" t="s">
        <v>1064</v>
      </c>
      <c r="G2154" s="302">
        <f t="shared" si="1111"/>
        <v>14618.62</v>
      </c>
      <c r="H2154" s="312">
        <f t="shared" si="1111"/>
        <v>16302.28</v>
      </c>
      <c r="I2154" s="312">
        <f t="shared" si="1111"/>
        <v>26028</v>
      </c>
      <c r="J2154" s="312">
        <f t="shared" si="1111"/>
        <v>0</v>
      </c>
      <c r="K2154" s="312">
        <f t="shared" si="1111"/>
        <v>0</v>
      </c>
      <c r="L2154" s="312">
        <f t="shared" si="1111"/>
        <v>0</v>
      </c>
    </row>
    <row r="2155" spans="1:12">
      <c r="A2155" s="275"/>
      <c r="B2155" s="275"/>
      <c r="C2155" s="275"/>
      <c r="D2155" s="292"/>
      <c r="E2155" s="292"/>
      <c r="F2155" s="292" t="s">
        <v>1065</v>
      </c>
      <c r="G2155" s="302">
        <f t="shared" si="1111"/>
        <v>14618.62</v>
      </c>
      <c r="H2155" s="312">
        <f t="shared" si="1111"/>
        <v>16302.28</v>
      </c>
      <c r="I2155" s="312">
        <f t="shared" si="1111"/>
        <v>26028</v>
      </c>
      <c r="J2155" s="312">
        <f t="shared" si="1111"/>
        <v>0</v>
      </c>
      <c r="K2155" s="312">
        <f t="shared" si="1111"/>
        <v>0</v>
      </c>
      <c r="L2155" s="312">
        <f t="shared" si="1111"/>
        <v>0</v>
      </c>
    </row>
    <row r="2156" spans="1:12">
      <c r="A2156" s="275"/>
      <c r="B2156" s="275"/>
      <c r="C2156" s="275"/>
      <c r="D2156" s="292"/>
      <c r="E2156" s="292"/>
      <c r="F2156" s="297" t="s">
        <v>1100</v>
      </c>
      <c r="G2156" s="302">
        <v>14618.62</v>
      </c>
      <c r="H2156" s="376">
        <f>+'Հ3 Մաս 1'!G322</f>
        <v>16302.28</v>
      </c>
      <c r="I2156" s="376">
        <f>+'Հ3 Մաս 1'!H322</f>
        <v>26028</v>
      </c>
      <c r="J2156" s="312">
        <f>+'Հ3 Մաս 1'!P322</f>
        <v>0</v>
      </c>
      <c r="K2156" s="312">
        <f>+'Հ3 Մաս 1'!Q322</f>
        <v>0</v>
      </c>
      <c r="L2156" s="312">
        <f>+'Հ3 Մաս 1'!R322</f>
        <v>0</v>
      </c>
    </row>
    <row r="2157" spans="1:12">
      <c r="A2157" s="275"/>
      <c r="B2157" s="275"/>
      <c r="C2157" s="275"/>
      <c r="D2157" s="292"/>
      <c r="E2157" s="292"/>
      <c r="F2157" s="328" t="s">
        <v>414</v>
      </c>
      <c r="G2157" s="309">
        <f t="shared" ref="G2157:I2157" si="1112">+G2159</f>
        <v>11302.9</v>
      </c>
      <c r="H2157" s="319">
        <f t="shared" si="1112"/>
        <v>15020.9</v>
      </c>
      <c r="I2157" s="312">
        <f t="shared" si="1112"/>
        <v>9216.2000000000007</v>
      </c>
      <c r="J2157" s="312">
        <f t="shared" ref="J2157:L2157" si="1113">+J2159</f>
        <v>0</v>
      </c>
      <c r="K2157" s="312">
        <f t="shared" si="1113"/>
        <v>0</v>
      </c>
      <c r="L2157" s="312">
        <f t="shared" si="1113"/>
        <v>0</v>
      </c>
    </row>
    <row r="2158" spans="1:12" ht="25.5">
      <c r="A2158" s="275"/>
      <c r="B2158" s="275"/>
      <c r="C2158" s="275"/>
      <c r="D2158" s="292"/>
      <c r="E2158" s="292"/>
      <c r="F2158" s="292" t="s">
        <v>1032</v>
      </c>
      <c r="G2158" s="307"/>
      <c r="H2158" s="321"/>
      <c r="I2158" s="312"/>
      <c r="J2158" s="312"/>
      <c r="K2158" s="312"/>
      <c r="L2158" s="312"/>
    </row>
    <row r="2159" spans="1:12">
      <c r="A2159" s="275"/>
      <c r="B2159" s="275"/>
      <c r="C2159" s="275"/>
      <c r="D2159" s="292"/>
      <c r="E2159" s="292"/>
      <c r="F2159" s="292" t="s">
        <v>1033</v>
      </c>
      <c r="G2159" s="302">
        <f t="shared" ref="G2159:L2162" si="1114">+G2160</f>
        <v>11302.9</v>
      </c>
      <c r="H2159" s="312">
        <f t="shared" si="1114"/>
        <v>15020.9</v>
      </c>
      <c r="I2159" s="312">
        <f t="shared" si="1114"/>
        <v>9216.2000000000007</v>
      </c>
      <c r="J2159" s="312">
        <f t="shared" si="1114"/>
        <v>0</v>
      </c>
      <c r="K2159" s="312">
        <f t="shared" si="1114"/>
        <v>0</v>
      </c>
      <c r="L2159" s="312">
        <f t="shared" si="1114"/>
        <v>0</v>
      </c>
    </row>
    <row r="2160" spans="1:12">
      <c r="A2160" s="275"/>
      <c r="B2160" s="275"/>
      <c r="C2160" s="275"/>
      <c r="D2160" s="292"/>
      <c r="E2160" s="292"/>
      <c r="F2160" s="292" t="s">
        <v>1034</v>
      </c>
      <c r="G2160" s="302">
        <f t="shared" si="1114"/>
        <v>11302.9</v>
      </c>
      <c r="H2160" s="312">
        <f t="shared" si="1114"/>
        <v>15020.9</v>
      </c>
      <c r="I2160" s="312">
        <f t="shared" si="1114"/>
        <v>9216.2000000000007</v>
      </c>
      <c r="J2160" s="312">
        <f t="shared" si="1114"/>
        <v>0</v>
      </c>
      <c r="K2160" s="312">
        <f t="shared" si="1114"/>
        <v>0</v>
      </c>
      <c r="L2160" s="312">
        <f t="shared" si="1114"/>
        <v>0</v>
      </c>
    </row>
    <row r="2161" spans="1:12">
      <c r="A2161" s="275"/>
      <c r="B2161" s="275"/>
      <c r="C2161" s="275"/>
      <c r="D2161" s="292"/>
      <c r="E2161" s="292"/>
      <c r="F2161" s="292" t="s">
        <v>1064</v>
      </c>
      <c r="G2161" s="302">
        <f t="shared" si="1114"/>
        <v>11302.9</v>
      </c>
      <c r="H2161" s="312">
        <f t="shared" si="1114"/>
        <v>15020.9</v>
      </c>
      <c r="I2161" s="312">
        <f t="shared" si="1114"/>
        <v>9216.2000000000007</v>
      </c>
      <c r="J2161" s="312">
        <f t="shared" si="1114"/>
        <v>0</v>
      </c>
      <c r="K2161" s="312">
        <f t="shared" si="1114"/>
        <v>0</v>
      </c>
      <c r="L2161" s="312">
        <f t="shared" si="1114"/>
        <v>0</v>
      </c>
    </row>
    <row r="2162" spans="1:12">
      <c r="A2162" s="275"/>
      <c r="B2162" s="275"/>
      <c r="C2162" s="275"/>
      <c r="D2162" s="292"/>
      <c r="E2162" s="292"/>
      <c r="F2162" s="292" t="s">
        <v>1065</v>
      </c>
      <c r="G2162" s="302">
        <f t="shared" si="1114"/>
        <v>11302.9</v>
      </c>
      <c r="H2162" s="312">
        <f t="shared" si="1114"/>
        <v>15020.9</v>
      </c>
      <c r="I2162" s="312">
        <f t="shared" si="1114"/>
        <v>9216.2000000000007</v>
      </c>
      <c r="J2162" s="312">
        <f t="shared" si="1114"/>
        <v>0</v>
      </c>
      <c r="K2162" s="312">
        <f t="shared" si="1114"/>
        <v>0</v>
      </c>
      <c r="L2162" s="312">
        <f t="shared" si="1114"/>
        <v>0</v>
      </c>
    </row>
    <row r="2163" spans="1:12">
      <c r="A2163" s="275"/>
      <c r="B2163" s="275"/>
      <c r="C2163" s="275"/>
      <c r="D2163" s="292"/>
      <c r="E2163" s="292"/>
      <c r="F2163" s="297" t="s">
        <v>1100</v>
      </c>
      <c r="G2163" s="302">
        <v>11302.9</v>
      </c>
      <c r="H2163" s="376">
        <f>+'Հ3 Մաս 1'!G323</f>
        <v>15020.9</v>
      </c>
      <c r="I2163" s="376">
        <f>+'Հ3 Մաս 1'!H323</f>
        <v>9216.2000000000007</v>
      </c>
      <c r="J2163" s="376">
        <f>+'Հ3 Մաս 1'!P323</f>
        <v>0</v>
      </c>
      <c r="K2163" s="376">
        <f>+'Հ3 Մաս 1'!Q323</f>
        <v>0</v>
      </c>
      <c r="L2163" s="376">
        <f>+'Հ3 Մաս 1'!R323</f>
        <v>0</v>
      </c>
    </row>
    <row r="2164" spans="1:12">
      <c r="A2164" s="275"/>
      <c r="B2164" s="275"/>
      <c r="C2164" s="275"/>
      <c r="D2164" s="292"/>
      <c r="E2164" s="292"/>
      <c r="F2164" s="328" t="s">
        <v>415</v>
      </c>
      <c r="G2164" s="309">
        <f t="shared" ref="G2164:I2164" si="1115">+G2166</f>
        <v>16188</v>
      </c>
      <c r="H2164" s="319">
        <f t="shared" si="1115"/>
        <v>15734.5</v>
      </c>
      <c r="I2164" s="312">
        <f t="shared" si="1115"/>
        <v>24300</v>
      </c>
      <c r="J2164" s="312">
        <f t="shared" ref="J2164:L2164" si="1116">+J2166</f>
        <v>0</v>
      </c>
      <c r="K2164" s="312">
        <f t="shared" si="1116"/>
        <v>0</v>
      </c>
      <c r="L2164" s="312">
        <f t="shared" si="1116"/>
        <v>0</v>
      </c>
    </row>
    <row r="2165" spans="1:12" ht="25.5">
      <c r="A2165" s="275"/>
      <c r="B2165" s="275"/>
      <c r="C2165" s="275"/>
      <c r="D2165" s="292"/>
      <c r="E2165" s="292"/>
      <c r="F2165" s="292" t="s">
        <v>1032</v>
      </c>
      <c r="G2165" s="307"/>
      <c r="H2165" s="321"/>
      <c r="I2165" s="312"/>
      <c r="J2165" s="312"/>
      <c r="K2165" s="312"/>
      <c r="L2165" s="312"/>
    </row>
    <row r="2166" spans="1:12">
      <c r="A2166" s="275"/>
      <c r="B2166" s="275"/>
      <c r="C2166" s="275"/>
      <c r="D2166" s="292"/>
      <c r="E2166" s="292"/>
      <c r="F2166" s="292" t="s">
        <v>1033</v>
      </c>
      <c r="G2166" s="302">
        <f t="shared" ref="G2166:L2169" si="1117">+G2167</f>
        <v>16188</v>
      </c>
      <c r="H2166" s="312">
        <f t="shared" si="1117"/>
        <v>15734.5</v>
      </c>
      <c r="I2166" s="312">
        <f t="shared" si="1117"/>
        <v>24300</v>
      </c>
      <c r="J2166" s="312">
        <f t="shared" si="1117"/>
        <v>0</v>
      </c>
      <c r="K2166" s="312">
        <f t="shared" si="1117"/>
        <v>0</v>
      </c>
      <c r="L2166" s="312">
        <f t="shared" si="1117"/>
        <v>0</v>
      </c>
    </row>
    <row r="2167" spans="1:12">
      <c r="A2167" s="275"/>
      <c r="B2167" s="275"/>
      <c r="C2167" s="275"/>
      <c r="D2167" s="292"/>
      <c r="E2167" s="292"/>
      <c r="F2167" s="292" t="s">
        <v>1034</v>
      </c>
      <c r="G2167" s="302">
        <f t="shared" si="1117"/>
        <v>16188</v>
      </c>
      <c r="H2167" s="312">
        <f t="shared" si="1117"/>
        <v>15734.5</v>
      </c>
      <c r="I2167" s="312">
        <f t="shared" si="1117"/>
        <v>24300</v>
      </c>
      <c r="J2167" s="312">
        <f t="shared" si="1117"/>
        <v>0</v>
      </c>
      <c r="K2167" s="312">
        <f t="shared" si="1117"/>
        <v>0</v>
      </c>
      <c r="L2167" s="312">
        <f t="shared" si="1117"/>
        <v>0</v>
      </c>
    </row>
    <row r="2168" spans="1:12">
      <c r="A2168" s="275"/>
      <c r="B2168" s="275"/>
      <c r="C2168" s="275"/>
      <c r="D2168" s="292"/>
      <c r="E2168" s="292"/>
      <c r="F2168" s="292" t="s">
        <v>1064</v>
      </c>
      <c r="G2168" s="302">
        <f t="shared" si="1117"/>
        <v>16188</v>
      </c>
      <c r="H2168" s="312">
        <f t="shared" si="1117"/>
        <v>15734.5</v>
      </c>
      <c r="I2168" s="312">
        <f t="shared" si="1117"/>
        <v>24300</v>
      </c>
      <c r="J2168" s="312">
        <f t="shared" si="1117"/>
        <v>0</v>
      </c>
      <c r="K2168" s="312">
        <f t="shared" si="1117"/>
        <v>0</v>
      </c>
      <c r="L2168" s="312">
        <f t="shared" si="1117"/>
        <v>0</v>
      </c>
    </row>
    <row r="2169" spans="1:12">
      <c r="A2169" s="275"/>
      <c r="B2169" s="275"/>
      <c r="C2169" s="275"/>
      <c r="D2169" s="292"/>
      <c r="E2169" s="292"/>
      <c r="F2169" s="292" t="s">
        <v>1065</v>
      </c>
      <c r="G2169" s="302">
        <f t="shared" si="1117"/>
        <v>16188</v>
      </c>
      <c r="H2169" s="312">
        <f t="shared" si="1117"/>
        <v>15734.5</v>
      </c>
      <c r="I2169" s="312">
        <f t="shared" si="1117"/>
        <v>24300</v>
      </c>
      <c r="J2169" s="312">
        <f t="shared" si="1117"/>
        <v>0</v>
      </c>
      <c r="K2169" s="312">
        <f t="shared" si="1117"/>
        <v>0</v>
      </c>
      <c r="L2169" s="312">
        <f t="shared" si="1117"/>
        <v>0</v>
      </c>
    </row>
    <row r="2170" spans="1:12">
      <c r="A2170" s="275"/>
      <c r="B2170" s="275"/>
      <c r="C2170" s="275"/>
      <c r="D2170" s="292"/>
      <c r="E2170" s="292"/>
      <c r="F2170" s="297" t="s">
        <v>1100</v>
      </c>
      <c r="G2170" s="302">
        <v>16188</v>
      </c>
      <c r="H2170" s="376">
        <f>+'Հ3 Մաս 1'!G324</f>
        <v>15734.5</v>
      </c>
      <c r="I2170" s="376">
        <f>+'Հ3 Մաս 1'!H324</f>
        <v>24300</v>
      </c>
      <c r="J2170" s="376">
        <f>+'Հ3 Մաս 1'!P324</f>
        <v>0</v>
      </c>
      <c r="K2170" s="376">
        <f>+'Հ3 Մաս 1'!Q324</f>
        <v>0</v>
      </c>
      <c r="L2170" s="376">
        <f>+'Հ3 Մաս 1'!R324</f>
        <v>0</v>
      </c>
    </row>
    <row r="2171" spans="1:12">
      <c r="A2171" s="275"/>
      <c r="B2171" s="275"/>
      <c r="C2171" s="275"/>
      <c r="D2171" s="292"/>
      <c r="E2171" s="292"/>
      <c r="F2171" s="328" t="s">
        <v>579</v>
      </c>
      <c r="G2171" s="309">
        <f t="shared" ref="G2171:I2171" si="1118">+G2173</f>
        <v>30200.600000000002</v>
      </c>
      <c r="H2171" s="319">
        <f t="shared" si="1118"/>
        <v>31337.8</v>
      </c>
      <c r="I2171" s="312">
        <f t="shared" si="1118"/>
        <v>47196</v>
      </c>
      <c r="J2171" s="312">
        <f t="shared" ref="J2171:L2171" si="1119">+J2173</f>
        <v>0</v>
      </c>
      <c r="K2171" s="312">
        <f t="shared" si="1119"/>
        <v>0</v>
      </c>
      <c r="L2171" s="312">
        <f t="shared" si="1119"/>
        <v>0</v>
      </c>
    </row>
    <row r="2172" spans="1:12" ht="25.5">
      <c r="A2172" s="275"/>
      <c r="B2172" s="275"/>
      <c r="C2172" s="275"/>
      <c r="D2172" s="292"/>
      <c r="E2172" s="292"/>
      <c r="F2172" s="292" t="s">
        <v>1032</v>
      </c>
      <c r="G2172" s="307"/>
      <c r="H2172" s="321"/>
      <c r="I2172" s="312"/>
      <c r="J2172" s="312"/>
      <c r="K2172" s="312"/>
      <c r="L2172" s="312"/>
    </row>
    <row r="2173" spans="1:12">
      <c r="A2173" s="275"/>
      <c r="B2173" s="275"/>
      <c r="C2173" s="275"/>
      <c r="D2173" s="292"/>
      <c r="E2173" s="292"/>
      <c r="F2173" s="292" t="s">
        <v>1033</v>
      </c>
      <c r="G2173" s="302">
        <f t="shared" ref="G2173:L2176" si="1120">+G2174</f>
        <v>30200.600000000002</v>
      </c>
      <c r="H2173" s="312">
        <f t="shared" si="1120"/>
        <v>31337.8</v>
      </c>
      <c r="I2173" s="312">
        <f t="shared" si="1120"/>
        <v>47196</v>
      </c>
      <c r="J2173" s="312">
        <f t="shared" si="1120"/>
        <v>0</v>
      </c>
      <c r="K2173" s="312">
        <f t="shared" si="1120"/>
        <v>0</v>
      </c>
      <c r="L2173" s="312">
        <f t="shared" si="1120"/>
        <v>0</v>
      </c>
    </row>
    <row r="2174" spans="1:12">
      <c r="A2174" s="275"/>
      <c r="B2174" s="275"/>
      <c r="C2174" s="275"/>
      <c r="D2174" s="292"/>
      <c r="E2174" s="292"/>
      <c r="F2174" s="292" t="s">
        <v>1034</v>
      </c>
      <c r="G2174" s="302">
        <f t="shared" si="1120"/>
        <v>30200.600000000002</v>
      </c>
      <c r="H2174" s="312">
        <f t="shared" si="1120"/>
        <v>31337.8</v>
      </c>
      <c r="I2174" s="312">
        <f t="shared" si="1120"/>
        <v>47196</v>
      </c>
      <c r="J2174" s="312">
        <f t="shared" si="1120"/>
        <v>0</v>
      </c>
      <c r="K2174" s="312">
        <f t="shared" si="1120"/>
        <v>0</v>
      </c>
      <c r="L2174" s="312">
        <f t="shared" si="1120"/>
        <v>0</v>
      </c>
    </row>
    <row r="2175" spans="1:12">
      <c r="A2175" s="275"/>
      <c r="B2175" s="275"/>
      <c r="C2175" s="275"/>
      <c r="D2175" s="292"/>
      <c r="E2175" s="292"/>
      <c r="F2175" s="292" t="s">
        <v>1064</v>
      </c>
      <c r="G2175" s="302">
        <f t="shared" si="1120"/>
        <v>30200.600000000002</v>
      </c>
      <c r="H2175" s="312">
        <f t="shared" si="1120"/>
        <v>31337.8</v>
      </c>
      <c r="I2175" s="312">
        <f t="shared" si="1120"/>
        <v>47196</v>
      </c>
      <c r="J2175" s="312">
        <f t="shared" si="1120"/>
        <v>0</v>
      </c>
      <c r="K2175" s="312">
        <f t="shared" si="1120"/>
        <v>0</v>
      </c>
      <c r="L2175" s="312">
        <f t="shared" si="1120"/>
        <v>0</v>
      </c>
    </row>
    <row r="2176" spans="1:12">
      <c r="A2176" s="275"/>
      <c r="B2176" s="275"/>
      <c r="C2176" s="275"/>
      <c r="D2176" s="292"/>
      <c r="E2176" s="292"/>
      <c r="F2176" s="292" t="s">
        <v>1065</v>
      </c>
      <c r="G2176" s="302">
        <f t="shared" si="1120"/>
        <v>30200.600000000002</v>
      </c>
      <c r="H2176" s="312">
        <f t="shared" si="1120"/>
        <v>31337.8</v>
      </c>
      <c r="I2176" s="312">
        <f t="shared" si="1120"/>
        <v>47196</v>
      </c>
      <c r="J2176" s="312">
        <f t="shared" si="1120"/>
        <v>0</v>
      </c>
      <c r="K2176" s="312">
        <f t="shared" si="1120"/>
        <v>0</v>
      </c>
      <c r="L2176" s="312">
        <f t="shared" si="1120"/>
        <v>0</v>
      </c>
    </row>
    <row r="2177" spans="1:12">
      <c r="A2177" s="275"/>
      <c r="B2177" s="275"/>
      <c r="C2177" s="275"/>
      <c r="D2177" s="292"/>
      <c r="E2177" s="292"/>
      <c r="F2177" s="297" t="s">
        <v>1100</v>
      </c>
      <c r="G2177" s="302">
        <v>30200.600000000002</v>
      </c>
      <c r="H2177" s="376">
        <f>+'Հ3 Մաս 1'!G325</f>
        <v>31337.8</v>
      </c>
      <c r="I2177" s="376">
        <f>+'Հ3 Մաս 1'!H325</f>
        <v>47196</v>
      </c>
      <c r="J2177" s="376">
        <f>+'Հ3 Մաս 1'!P325</f>
        <v>0</v>
      </c>
      <c r="K2177" s="376">
        <f>+'Հ3 Մաս 1'!Q325</f>
        <v>0</v>
      </c>
      <c r="L2177" s="376">
        <f>+'Հ3 Մաս 1'!R325</f>
        <v>0</v>
      </c>
    </row>
    <row r="2178" spans="1:12">
      <c r="A2178" s="275"/>
      <c r="B2178" s="275"/>
      <c r="C2178" s="275"/>
      <c r="D2178" s="292"/>
      <c r="E2178" s="292"/>
      <c r="F2178" s="328" t="s">
        <v>416</v>
      </c>
      <c r="G2178" s="309">
        <f t="shared" ref="G2178:I2178" si="1121">+G2180</f>
        <v>4057.7000000000003</v>
      </c>
      <c r="H2178" s="319">
        <f t="shared" si="1121"/>
        <v>5417.5</v>
      </c>
      <c r="I2178" s="312">
        <f t="shared" si="1121"/>
        <v>8262</v>
      </c>
      <c r="J2178" s="312">
        <f t="shared" ref="J2178:L2178" si="1122">+J2180</f>
        <v>0</v>
      </c>
      <c r="K2178" s="312">
        <f t="shared" si="1122"/>
        <v>0</v>
      </c>
      <c r="L2178" s="312">
        <f t="shared" si="1122"/>
        <v>0</v>
      </c>
    </row>
    <row r="2179" spans="1:12" ht="25.5">
      <c r="A2179" s="275"/>
      <c r="B2179" s="275"/>
      <c r="C2179" s="275"/>
      <c r="D2179" s="292"/>
      <c r="E2179" s="292"/>
      <c r="F2179" s="292" t="s">
        <v>1032</v>
      </c>
      <c r="G2179" s="307"/>
      <c r="H2179" s="321"/>
      <c r="I2179" s="312"/>
      <c r="J2179" s="312"/>
      <c r="K2179" s="312"/>
      <c r="L2179" s="312"/>
    </row>
    <row r="2180" spans="1:12">
      <c r="A2180" s="275"/>
      <c r="B2180" s="275"/>
      <c r="C2180" s="275"/>
      <c r="D2180" s="292"/>
      <c r="E2180" s="292"/>
      <c r="F2180" s="292" t="s">
        <v>1033</v>
      </c>
      <c r="G2180" s="302">
        <f t="shared" ref="G2180:L2183" si="1123">+G2181</f>
        <v>4057.7000000000003</v>
      </c>
      <c r="H2180" s="312">
        <f t="shared" si="1123"/>
        <v>5417.5</v>
      </c>
      <c r="I2180" s="312">
        <f t="shared" si="1123"/>
        <v>8262</v>
      </c>
      <c r="J2180" s="312">
        <f t="shared" si="1123"/>
        <v>0</v>
      </c>
      <c r="K2180" s="312">
        <f t="shared" si="1123"/>
        <v>0</v>
      </c>
      <c r="L2180" s="312">
        <f t="shared" si="1123"/>
        <v>0</v>
      </c>
    </row>
    <row r="2181" spans="1:12">
      <c r="A2181" s="275"/>
      <c r="B2181" s="275"/>
      <c r="C2181" s="275"/>
      <c r="D2181" s="292"/>
      <c r="E2181" s="292"/>
      <c r="F2181" s="292" t="s">
        <v>1034</v>
      </c>
      <c r="G2181" s="302">
        <f t="shared" si="1123"/>
        <v>4057.7000000000003</v>
      </c>
      <c r="H2181" s="312">
        <f t="shared" si="1123"/>
        <v>5417.5</v>
      </c>
      <c r="I2181" s="312">
        <f t="shared" si="1123"/>
        <v>8262</v>
      </c>
      <c r="J2181" s="312">
        <f t="shared" si="1123"/>
        <v>0</v>
      </c>
      <c r="K2181" s="312">
        <f t="shared" si="1123"/>
        <v>0</v>
      </c>
      <c r="L2181" s="312">
        <f t="shared" si="1123"/>
        <v>0</v>
      </c>
    </row>
    <row r="2182" spans="1:12">
      <c r="A2182" s="275"/>
      <c r="B2182" s="275"/>
      <c r="C2182" s="275"/>
      <c r="D2182" s="292"/>
      <c r="E2182" s="292"/>
      <c r="F2182" s="292" t="s">
        <v>1064</v>
      </c>
      <c r="G2182" s="302">
        <f t="shared" si="1123"/>
        <v>4057.7000000000003</v>
      </c>
      <c r="H2182" s="312">
        <f t="shared" si="1123"/>
        <v>5417.5</v>
      </c>
      <c r="I2182" s="312">
        <f t="shared" si="1123"/>
        <v>8262</v>
      </c>
      <c r="J2182" s="312">
        <f t="shared" si="1123"/>
        <v>0</v>
      </c>
      <c r="K2182" s="312">
        <f t="shared" si="1123"/>
        <v>0</v>
      </c>
      <c r="L2182" s="312">
        <f t="shared" si="1123"/>
        <v>0</v>
      </c>
    </row>
    <row r="2183" spans="1:12">
      <c r="A2183" s="275"/>
      <c r="B2183" s="275"/>
      <c r="C2183" s="275"/>
      <c r="D2183" s="292"/>
      <c r="E2183" s="292"/>
      <c r="F2183" s="292" t="s">
        <v>1065</v>
      </c>
      <c r="G2183" s="302">
        <f t="shared" si="1123"/>
        <v>4057.7000000000003</v>
      </c>
      <c r="H2183" s="312">
        <f t="shared" si="1123"/>
        <v>5417.5</v>
      </c>
      <c r="I2183" s="312">
        <f t="shared" si="1123"/>
        <v>8262</v>
      </c>
      <c r="J2183" s="312">
        <f t="shared" si="1123"/>
        <v>0</v>
      </c>
      <c r="K2183" s="312">
        <f t="shared" si="1123"/>
        <v>0</v>
      </c>
      <c r="L2183" s="312">
        <f t="shared" si="1123"/>
        <v>0</v>
      </c>
    </row>
    <row r="2184" spans="1:12">
      <c r="A2184" s="275"/>
      <c r="B2184" s="275"/>
      <c r="C2184" s="275"/>
      <c r="D2184" s="292"/>
      <c r="E2184" s="292"/>
      <c r="F2184" s="297" t="s">
        <v>1100</v>
      </c>
      <c r="G2184" s="302">
        <v>4057.7000000000003</v>
      </c>
      <c r="H2184" s="376">
        <f>+'Հ3 Մաս 1'!G326</f>
        <v>5417.5</v>
      </c>
      <c r="I2184" s="376">
        <f>+'Հ3 Մաս 1'!H326</f>
        <v>8262</v>
      </c>
      <c r="J2184" s="376">
        <f>+'Հ3 Մաս 1'!P326</f>
        <v>0</v>
      </c>
      <c r="K2184" s="376">
        <f>+'Հ3 Մաս 1'!Q326</f>
        <v>0</v>
      </c>
      <c r="L2184" s="376">
        <f>+'Հ3 Մաս 1'!R326</f>
        <v>0</v>
      </c>
    </row>
    <row r="2185" spans="1:12">
      <c r="A2185" s="275"/>
      <c r="B2185" s="275"/>
      <c r="C2185" s="275"/>
      <c r="D2185" s="292"/>
      <c r="E2185" s="292"/>
      <c r="F2185" s="328" t="s">
        <v>417</v>
      </c>
      <c r="G2185" s="309">
        <f t="shared" ref="G2185:I2185" si="1124">+G2187</f>
        <v>31503.200000000001</v>
      </c>
      <c r="H2185" s="319">
        <f t="shared" si="1124"/>
        <v>27876.080000000002</v>
      </c>
      <c r="I2185" s="312">
        <f t="shared" si="1124"/>
        <v>15183</v>
      </c>
      <c r="J2185" s="312">
        <f t="shared" ref="J2185:L2185" si="1125">+J2187</f>
        <v>0</v>
      </c>
      <c r="K2185" s="312">
        <f t="shared" si="1125"/>
        <v>0</v>
      </c>
      <c r="L2185" s="312">
        <f t="shared" si="1125"/>
        <v>0</v>
      </c>
    </row>
    <row r="2186" spans="1:12" ht="25.5">
      <c r="A2186" s="275"/>
      <c r="B2186" s="275"/>
      <c r="C2186" s="275"/>
      <c r="D2186" s="292"/>
      <c r="E2186" s="292"/>
      <c r="F2186" s="292" t="s">
        <v>1032</v>
      </c>
      <c r="G2186" s="307"/>
      <c r="H2186" s="321"/>
      <c r="I2186" s="312"/>
      <c r="J2186" s="312"/>
      <c r="K2186" s="312"/>
      <c r="L2186" s="312"/>
    </row>
    <row r="2187" spans="1:12">
      <c r="A2187" s="275"/>
      <c r="B2187" s="275"/>
      <c r="C2187" s="275"/>
      <c r="D2187" s="292"/>
      <c r="E2187" s="292"/>
      <c r="F2187" s="292" t="s">
        <v>1033</v>
      </c>
      <c r="G2187" s="302">
        <f t="shared" ref="G2187:L2190" si="1126">+G2188</f>
        <v>31503.200000000001</v>
      </c>
      <c r="H2187" s="312">
        <f t="shared" si="1126"/>
        <v>27876.080000000002</v>
      </c>
      <c r="I2187" s="312">
        <f t="shared" si="1126"/>
        <v>15183</v>
      </c>
      <c r="J2187" s="312">
        <f t="shared" si="1126"/>
        <v>0</v>
      </c>
      <c r="K2187" s="312">
        <f t="shared" si="1126"/>
        <v>0</v>
      </c>
      <c r="L2187" s="312">
        <f t="shared" si="1126"/>
        <v>0</v>
      </c>
    </row>
    <row r="2188" spans="1:12">
      <c r="A2188" s="275"/>
      <c r="B2188" s="275"/>
      <c r="C2188" s="275"/>
      <c r="D2188" s="292"/>
      <c r="E2188" s="292"/>
      <c r="F2188" s="292" t="s">
        <v>1034</v>
      </c>
      <c r="G2188" s="302">
        <f t="shared" si="1126"/>
        <v>31503.200000000001</v>
      </c>
      <c r="H2188" s="312">
        <f t="shared" si="1126"/>
        <v>27876.080000000002</v>
      </c>
      <c r="I2188" s="312">
        <f t="shared" si="1126"/>
        <v>15183</v>
      </c>
      <c r="J2188" s="312">
        <f t="shared" si="1126"/>
        <v>0</v>
      </c>
      <c r="K2188" s="312">
        <f t="shared" si="1126"/>
        <v>0</v>
      </c>
      <c r="L2188" s="312">
        <f t="shared" si="1126"/>
        <v>0</v>
      </c>
    </row>
    <row r="2189" spans="1:12">
      <c r="A2189" s="275"/>
      <c r="B2189" s="275"/>
      <c r="C2189" s="275"/>
      <c r="D2189" s="292"/>
      <c r="E2189" s="292"/>
      <c r="F2189" s="292" t="s">
        <v>1064</v>
      </c>
      <c r="G2189" s="302">
        <f t="shared" si="1126"/>
        <v>31503.200000000001</v>
      </c>
      <c r="H2189" s="312">
        <f t="shared" si="1126"/>
        <v>27876.080000000002</v>
      </c>
      <c r="I2189" s="312">
        <f t="shared" si="1126"/>
        <v>15183</v>
      </c>
      <c r="J2189" s="312">
        <f t="shared" si="1126"/>
        <v>0</v>
      </c>
      <c r="K2189" s="312">
        <f t="shared" si="1126"/>
        <v>0</v>
      </c>
      <c r="L2189" s="312">
        <f t="shared" si="1126"/>
        <v>0</v>
      </c>
    </row>
    <row r="2190" spans="1:12">
      <c r="A2190" s="275"/>
      <c r="B2190" s="275"/>
      <c r="C2190" s="275"/>
      <c r="D2190" s="292"/>
      <c r="E2190" s="292"/>
      <c r="F2190" s="292" t="s">
        <v>1065</v>
      </c>
      <c r="G2190" s="302">
        <f t="shared" si="1126"/>
        <v>31503.200000000001</v>
      </c>
      <c r="H2190" s="312">
        <f t="shared" si="1126"/>
        <v>27876.080000000002</v>
      </c>
      <c r="I2190" s="312">
        <f t="shared" si="1126"/>
        <v>15183</v>
      </c>
      <c r="J2190" s="312">
        <f t="shared" si="1126"/>
        <v>0</v>
      </c>
      <c r="K2190" s="312">
        <f t="shared" si="1126"/>
        <v>0</v>
      </c>
      <c r="L2190" s="312">
        <f t="shared" si="1126"/>
        <v>0</v>
      </c>
    </row>
    <row r="2191" spans="1:12">
      <c r="A2191" s="275"/>
      <c r="B2191" s="275"/>
      <c r="C2191" s="275"/>
      <c r="D2191" s="292"/>
      <c r="E2191" s="292"/>
      <c r="F2191" s="297" t="s">
        <v>1100</v>
      </c>
      <c r="G2191" s="302">
        <v>31503.200000000001</v>
      </c>
      <c r="H2191" s="376">
        <f>+'Հ3 Մաս 1'!G327</f>
        <v>27876.080000000002</v>
      </c>
      <c r="I2191" s="376">
        <f>+'Հ3 Մաս 1'!H327</f>
        <v>15183</v>
      </c>
      <c r="J2191" s="376">
        <f>+'Հ3 Մաս 1'!P327</f>
        <v>0</v>
      </c>
      <c r="K2191" s="376">
        <f>+'Հ3 Մաս 1'!Q327</f>
        <v>0</v>
      </c>
      <c r="L2191" s="376">
        <f>+'Հ3 Մաս 1'!R327</f>
        <v>0</v>
      </c>
    </row>
    <row r="2192" spans="1:12">
      <c r="A2192" s="275"/>
      <c r="B2192" s="275"/>
      <c r="C2192" s="275"/>
      <c r="D2192" s="292"/>
      <c r="E2192" s="292"/>
      <c r="F2192" s="328" t="s">
        <v>418</v>
      </c>
      <c r="G2192" s="309">
        <f t="shared" ref="G2192:I2192" si="1127">+G2194</f>
        <v>10472.300000000001</v>
      </c>
      <c r="H2192" s="319">
        <f t="shared" si="1127"/>
        <v>12516.8</v>
      </c>
      <c r="I2192" s="312">
        <f t="shared" si="1127"/>
        <v>7374.6</v>
      </c>
      <c r="J2192" s="312">
        <f t="shared" ref="J2192:L2192" si="1128">+J2194</f>
        <v>0</v>
      </c>
      <c r="K2192" s="312">
        <f t="shared" si="1128"/>
        <v>0</v>
      </c>
      <c r="L2192" s="312">
        <f t="shared" si="1128"/>
        <v>0</v>
      </c>
    </row>
    <row r="2193" spans="1:12" ht="25.5">
      <c r="A2193" s="275"/>
      <c r="B2193" s="275"/>
      <c r="C2193" s="275"/>
      <c r="D2193" s="292"/>
      <c r="E2193" s="292"/>
      <c r="F2193" s="292" t="s">
        <v>1032</v>
      </c>
      <c r="G2193" s="307"/>
      <c r="H2193" s="321"/>
      <c r="I2193" s="312"/>
      <c r="J2193" s="312"/>
      <c r="K2193" s="312"/>
      <c r="L2193" s="312"/>
    </row>
    <row r="2194" spans="1:12">
      <c r="A2194" s="275"/>
      <c r="B2194" s="275"/>
      <c r="C2194" s="275"/>
      <c r="D2194" s="292"/>
      <c r="E2194" s="292"/>
      <c r="F2194" s="292" t="s">
        <v>1033</v>
      </c>
      <c r="G2194" s="302">
        <f t="shared" ref="G2194:L2197" si="1129">+G2195</f>
        <v>10472.300000000001</v>
      </c>
      <c r="H2194" s="312">
        <f t="shared" si="1129"/>
        <v>12516.8</v>
      </c>
      <c r="I2194" s="312">
        <f t="shared" si="1129"/>
        <v>7374.6</v>
      </c>
      <c r="J2194" s="312">
        <f t="shared" si="1129"/>
        <v>0</v>
      </c>
      <c r="K2194" s="312">
        <f t="shared" si="1129"/>
        <v>0</v>
      </c>
      <c r="L2194" s="312">
        <f t="shared" si="1129"/>
        <v>0</v>
      </c>
    </row>
    <row r="2195" spans="1:12">
      <c r="A2195" s="275"/>
      <c r="B2195" s="275"/>
      <c r="C2195" s="275"/>
      <c r="D2195" s="292"/>
      <c r="E2195" s="292"/>
      <c r="F2195" s="292" t="s">
        <v>1034</v>
      </c>
      <c r="G2195" s="302">
        <f t="shared" si="1129"/>
        <v>10472.300000000001</v>
      </c>
      <c r="H2195" s="312">
        <f t="shared" si="1129"/>
        <v>12516.8</v>
      </c>
      <c r="I2195" s="312">
        <f t="shared" si="1129"/>
        <v>7374.6</v>
      </c>
      <c r="J2195" s="312">
        <f t="shared" si="1129"/>
        <v>0</v>
      </c>
      <c r="K2195" s="312">
        <f t="shared" si="1129"/>
        <v>0</v>
      </c>
      <c r="L2195" s="312">
        <f t="shared" si="1129"/>
        <v>0</v>
      </c>
    </row>
    <row r="2196" spans="1:12">
      <c r="A2196" s="275"/>
      <c r="B2196" s="275"/>
      <c r="C2196" s="275"/>
      <c r="D2196" s="292"/>
      <c r="E2196" s="292"/>
      <c r="F2196" s="292" t="s">
        <v>1064</v>
      </c>
      <c r="G2196" s="302">
        <f t="shared" si="1129"/>
        <v>10472.300000000001</v>
      </c>
      <c r="H2196" s="312">
        <f t="shared" si="1129"/>
        <v>12516.8</v>
      </c>
      <c r="I2196" s="312">
        <f t="shared" si="1129"/>
        <v>7374.6</v>
      </c>
      <c r="J2196" s="312">
        <f t="shared" si="1129"/>
        <v>0</v>
      </c>
      <c r="K2196" s="312">
        <f t="shared" si="1129"/>
        <v>0</v>
      </c>
      <c r="L2196" s="312">
        <f t="shared" si="1129"/>
        <v>0</v>
      </c>
    </row>
    <row r="2197" spans="1:12">
      <c r="A2197" s="275"/>
      <c r="B2197" s="275"/>
      <c r="C2197" s="275"/>
      <c r="D2197" s="292"/>
      <c r="E2197" s="292"/>
      <c r="F2197" s="292" t="s">
        <v>1065</v>
      </c>
      <c r="G2197" s="302">
        <f t="shared" si="1129"/>
        <v>10472.300000000001</v>
      </c>
      <c r="H2197" s="312">
        <f t="shared" si="1129"/>
        <v>12516.8</v>
      </c>
      <c r="I2197" s="312">
        <f t="shared" si="1129"/>
        <v>7374.6</v>
      </c>
      <c r="J2197" s="312">
        <f t="shared" si="1129"/>
        <v>0</v>
      </c>
      <c r="K2197" s="312">
        <f t="shared" si="1129"/>
        <v>0</v>
      </c>
      <c r="L2197" s="312">
        <f t="shared" si="1129"/>
        <v>0</v>
      </c>
    </row>
    <row r="2198" spans="1:12">
      <c r="A2198" s="275"/>
      <c r="B2198" s="275"/>
      <c r="C2198" s="275"/>
      <c r="D2198" s="292"/>
      <c r="E2198" s="292"/>
      <c r="F2198" s="297" t="s">
        <v>1100</v>
      </c>
      <c r="G2198" s="302">
        <v>10472.300000000001</v>
      </c>
      <c r="H2198" s="376">
        <f>+'Հ3 Մաս 1'!G328</f>
        <v>12516.8</v>
      </c>
      <c r="I2198" s="376">
        <f>+'Հ3 Մաս 1'!H328</f>
        <v>7374.6</v>
      </c>
      <c r="J2198" s="376">
        <f>+'Հ3 Մաս 1'!P328</f>
        <v>0</v>
      </c>
      <c r="K2198" s="376">
        <f>+'Հ3 Մաս 1'!Q328</f>
        <v>0</v>
      </c>
      <c r="L2198" s="376">
        <f>+'Հ3 Մաս 1'!R328</f>
        <v>0</v>
      </c>
    </row>
    <row r="2199" spans="1:12">
      <c r="A2199" s="275"/>
      <c r="B2199" s="275"/>
      <c r="C2199" s="275"/>
      <c r="D2199" s="292"/>
      <c r="E2199" s="292"/>
      <c r="F2199" s="328" t="s">
        <v>580</v>
      </c>
      <c r="G2199" s="309">
        <f t="shared" ref="G2199:I2199" si="1130">+G2201</f>
        <v>2377</v>
      </c>
      <c r="H2199" s="319">
        <f t="shared" si="1130"/>
        <v>2710.5</v>
      </c>
      <c r="I2199" s="312">
        <f t="shared" si="1130"/>
        <v>1872.1</v>
      </c>
      <c r="J2199" s="314">
        <f t="shared" ref="J2199:L2199" si="1131">+J2201</f>
        <v>0</v>
      </c>
      <c r="K2199" s="314">
        <f t="shared" si="1131"/>
        <v>0</v>
      </c>
      <c r="L2199" s="314">
        <f t="shared" si="1131"/>
        <v>0</v>
      </c>
    </row>
    <row r="2200" spans="1:12" ht="25.5">
      <c r="A2200" s="275"/>
      <c r="B2200" s="275"/>
      <c r="C2200" s="275"/>
      <c r="D2200" s="292"/>
      <c r="E2200" s="292"/>
      <c r="F2200" s="292" t="s">
        <v>1032</v>
      </c>
      <c r="G2200" s="307"/>
      <c r="H2200" s="321"/>
      <c r="I2200" s="312"/>
      <c r="J2200" s="282"/>
      <c r="K2200" s="282"/>
      <c r="L2200" s="282"/>
    </row>
    <row r="2201" spans="1:12">
      <c r="A2201" s="275"/>
      <c r="B2201" s="275"/>
      <c r="C2201" s="275"/>
      <c r="D2201" s="292"/>
      <c r="E2201" s="292"/>
      <c r="F2201" s="292" t="s">
        <v>1033</v>
      </c>
      <c r="G2201" s="302">
        <f t="shared" ref="G2201:L2204" si="1132">+G2202</f>
        <v>2377</v>
      </c>
      <c r="H2201" s="312">
        <f t="shared" si="1132"/>
        <v>2710.5</v>
      </c>
      <c r="I2201" s="312">
        <f t="shared" si="1132"/>
        <v>1872.1</v>
      </c>
      <c r="J2201" s="303">
        <f t="shared" si="1132"/>
        <v>0</v>
      </c>
      <c r="K2201" s="303">
        <f t="shared" si="1132"/>
        <v>0</v>
      </c>
      <c r="L2201" s="303">
        <f t="shared" si="1132"/>
        <v>0</v>
      </c>
    </row>
    <row r="2202" spans="1:12">
      <c r="A2202" s="275"/>
      <c r="B2202" s="275"/>
      <c r="C2202" s="275"/>
      <c r="D2202" s="292"/>
      <c r="E2202" s="292"/>
      <c r="F2202" s="292" t="s">
        <v>1034</v>
      </c>
      <c r="G2202" s="302">
        <f t="shared" si="1132"/>
        <v>2377</v>
      </c>
      <c r="H2202" s="312">
        <f t="shared" si="1132"/>
        <v>2710.5</v>
      </c>
      <c r="I2202" s="312">
        <f t="shared" si="1132"/>
        <v>1872.1</v>
      </c>
      <c r="J2202" s="303">
        <f t="shared" si="1132"/>
        <v>0</v>
      </c>
      <c r="K2202" s="303">
        <f t="shared" si="1132"/>
        <v>0</v>
      </c>
      <c r="L2202" s="303">
        <f t="shared" si="1132"/>
        <v>0</v>
      </c>
    </row>
    <row r="2203" spans="1:12">
      <c r="A2203" s="275"/>
      <c r="B2203" s="275"/>
      <c r="C2203" s="275"/>
      <c r="D2203" s="292"/>
      <c r="E2203" s="292"/>
      <c r="F2203" s="292" t="s">
        <v>1064</v>
      </c>
      <c r="G2203" s="302">
        <f t="shared" si="1132"/>
        <v>2377</v>
      </c>
      <c r="H2203" s="312">
        <f t="shared" si="1132"/>
        <v>2710.5</v>
      </c>
      <c r="I2203" s="312">
        <f t="shared" si="1132"/>
        <v>1872.1</v>
      </c>
      <c r="J2203" s="303">
        <f t="shared" si="1132"/>
        <v>0</v>
      </c>
      <c r="K2203" s="303">
        <f t="shared" si="1132"/>
        <v>0</v>
      </c>
      <c r="L2203" s="303">
        <f t="shared" si="1132"/>
        <v>0</v>
      </c>
    </row>
    <row r="2204" spans="1:12">
      <c r="A2204" s="275"/>
      <c r="B2204" s="275"/>
      <c r="C2204" s="275"/>
      <c r="D2204" s="292"/>
      <c r="E2204" s="307"/>
      <c r="F2204" s="292" t="s">
        <v>1065</v>
      </c>
      <c r="G2204" s="302">
        <f t="shared" si="1132"/>
        <v>2377</v>
      </c>
      <c r="H2204" s="312">
        <f t="shared" si="1132"/>
        <v>2710.5</v>
      </c>
      <c r="I2204" s="312">
        <f t="shared" si="1132"/>
        <v>1872.1</v>
      </c>
      <c r="J2204" s="303">
        <f t="shared" si="1132"/>
        <v>0</v>
      </c>
      <c r="K2204" s="303">
        <f t="shared" si="1132"/>
        <v>0</v>
      </c>
      <c r="L2204" s="303">
        <f t="shared" si="1132"/>
        <v>0</v>
      </c>
    </row>
    <row r="2205" spans="1:12">
      <c r="A2205" s="275"/>
      <c r="B2205" s="275"/>
      <c r="C2205" s="275"/>
      <c r="D2205" s="292"/>
      <c r="E2205" s="307"/>
      <c r="F2205" s="297" t="s">
        <v>1100</v>
      </c>
      <c r="G2205" s="302">
        <v>2377</v>
      </c>
      <c r="H2205" s="376">
        <f>+'Հ3 Մաս 1'!G329</f>
        <v>2710.5</v>
      </c>
      <c r="I2205" s="376">
        <f>+'Հ3 Մաս 1'!H329</f>
        <v>1872.1</v>
      </c>
      <c r="J2205" s="376">
        <f>+'Հ3 Մաս 1'!P329</f>
        <v>0</v>
      </c>
      <c r="K2205" s="376">
        <f>+'Հ3 Մաս 1'!Q329</f>
        <v>0</v>
      </c>
      <c r="L2205" s="376">
        <f>+'Հ3 Մաս 1'!R329</f>
        <v>0</v>
      </c>
    </row>
    <row r="2206" spans="1:12" ht="38.25" customHeight="1" outlineLevel="1">
      <c r="A2206" s="421" t="s">
        <v>1169</v>
      </c>
      <c r="B2206" s="421" t="s">
        <v>1029</v>
      </c>
      <c r="C2206" s="421" t="s">
        <v>1029</v>
      </c>
      <c r="D2206" s="292"/>
      <c r="E2206" s="341" t="s">
        <v>1165</v>
      </c>
      <c r="F2206" s="345" t="s">
        <v>1279</v>
      </c>
      <c r="G2206" s="302"/>
      <c r="H2206" s="312"/>
      <c r="I2206" s="303">
        <f>+I2207</f>
        <v>0</v>
      </c>
      <c r="J2206" s="312">
        <f>+J2207</f>
        <v>300000</v>
      </c>
      <c r="K2206" s="312">
        <f>+K2207</f>
        <v>300000</v>
      </c>
      <c r="L2206" s="312">
        <f>+L2207</f>
        <v>300000</v>
      </c>
    </row>
    <row r="2207" spans="1:12" ht="12.75" customHeight="1" outlineLevel="1">
      <c r="A2207" s="275"/>
      <c r="B2207" s="275"/>
      <c r="C2207" s="275"/>
      <c r="D2207" s="292"/>
      <c r="E2207" s="307"/>
      <c r="F2207" s="323" t="s">
        <v>353</v>
      </c>
      <c r="G2207" s="309">
        <f t="shared" ref="G2207:I2207" si="1133">+G2209</f>
        <v>0</v>
      </c>
      <c r="H2207" s="319">
        <f t="shared" si="1133"/>
        <v>0</v>
      </c>
      <c r="I2207" s="314">
        <f t="shared" si="1133"/>
        <v>0</v>
      </c>
      <c r="J2207" s="312">
        <f t="shared" ref="J2207:L2207" si="1134">+J2209</f>
        <v>300000</v>
      </c>
      <c r="K2207" s="312">
        <f t="shared" si="1134"/>
        <v>300000</v>
      </c>
      <c r="L2207" s="312">
        <f t="shared" si="1134"/>
        <v>300000</v>
      </c>
    </row>
    <row r="2208" spans="1:12" ht="12.75" customHeight="1" outlineLevel="1">
      <c r="A2208" s="275"/>
      <c r="B2208" s="275"/>
      <c r="C2208" s="275"/>
      <c r="D2208" s="292"/>
      <c r="E2208" s="307"/>
      <c r="F2208" s="292" t="s">
        <v>1032</v>
      </c>
      <c r="G2208" s="307"/>
      <c r="H2208" s="321"/>
      <c r="I2208" s="282"/>
      <c r="J2208" s="312"/>
      <c r="K2208" s="312"/>
      <c r="L2208" s="312"/>
    </row>
    <row r="2209" spans="1:12" s="272" customFormat="1" ht="12.75" customHeight="1" outlineLevel="1">
      <c r="A2209" s="275"/>
      <c r="B2209" s="275"/>
      <c r="C2209" s="275"/>
      <c r="D2209" s="292"/>
      <c r="E2209" s="307"/>
      <c r="F2209" s="292" t="s">
        <v>1033</v>
      </c>
      <c r="G2209" s="302">
        <f t="shared" ref="G2209:L2212" si="1135">+G2210</f>
        <v>0</v>
      </c>
      <c r="H2209" s="312">
        <f t="shared" si="1135"/>
        <v>0</v>
      </c>
      <c r="I2209" s="303">
        <f t="shared" si="1135"/>
        <v>0</v>
      </c>
      <c r="J2209" s="312">
        <f t="shared" si="1135"/>
        <v>300000</v>
      </c>
      <c r="K2209" s="312">
        <f t="shared" si="1135"/>
        <v>300000</v>
      </c>
      <c r="L2209" s="312">
        <f t="shared" si="1135"/>
        <v>300000</v>
      </c>
    </row>
    <row r="2210" spans="1:12" s="272" customFormat="1" ht="12.75" customHeight="1" outlineLevel="1">
      <c r="A2210" s="275"/>
      <c r="B2210" s="275"/>
      <c r="C2210" s="275"/>
      <c r="D2210" s="292"/>
      <c r="E2210" s="307"/>
      <c r="F2210" s="292" t="s">
        <v>1034</v>
      </c>
      <c r="G2210" s="302">
        <f t="shared" si="1135"/>
        <v>0</v>
      </c>
      <c r="H2210" s="312">
        <f t="shared" si="1135"/>
        <v>0</v>
      </c>
      <c r="I2210" s="303">
        <f t="shared" si="1135"/>
        <v>0</v>
      </c>
      <c r="J2210" s="312">
        <f t="shared" si="1135"/>
        <v>300000</v>
      </c>
      <c r="K2210" s="312">
        <f t="shared" si="1135"/>
        <v>300000</v>
      </c>
      <c r="L2210" s="312">
        <f t="shared" si="1135"/>
        <v>300000</v>
      </c>
    </row>
    <row r="2211" spans="1:12" s="272" customFormat="1" ht="12.75" customHeight="1" outlineLevel="1">
      <c r="A2211" s="275"/>
      <c r="B2211" s="275"/>
      <c r="C2211" s="275"/>
      <c r="D2211" s="292"/>
      <c r="E2211" s="307"/>
      <c r="F2211" s="292" t="s">
        <v>1237</v>
      </c>
      <c r="G2211" s="302">
        <f t="shared" si="1135"/>
        <v>0</v>
      </c>
      <c r="H2211" s="312">
        <f t="shared" si="1135"/>
        <v>0</v>
      </c>
      <c r="I2211" s="303">
        <f t="shared" si="1135"/>
        <v>0</v>
      </c>
      <c r="J2211" s="312">
        <f t="shared" si="1135"/>
        <v>300000</v>
      </c>
      <c r="K2211" s="312">
        <f t="shared" si="1135"/>
        <v>300000</v>
      </c>
      <c r="L2211" s="312">
        <f t="shared" si="1135"/>
        <v>300000</v>
      </c>
    </row>
    <row r="2212" spans="1:12" s="272" customFormat="1" ht="12.75" customHeight="1" outlineLevel="1">
      <c r="A2212" s="275"/>
      <c r="B2212" s="275"/>
      <c r="C2212" s="275"/>
      <c r="D2212" s="292"/>
      <c r="E2212" s="307"/>
      <c r="F2212" s="292" t="s">
        <v>1238</v>
      </c>
      <c r="G2212" s="302">
        <f t="shared" si="1135"/>
        <v>0</v>
      </c>
      <c r="H2212" s="312">
        <f t="shared" si="1135"/>
        <v>0</v>
      </c>
      <c r="I2212" s="303">
        <f t="shared" si="1135"/>
        <v>0</v>
      </c>
      <c r="J2212" s="312">
        <f t="shared" si="1135"/>
        <v>300000</v>
      </c>
      <c r="K2212" s="312">
        <f t="shared" si="1135"/>
        <v>300000</v>
      </c>
      <c r="L2212" s="312">
        <f t="shared" si="1135"/>
        <v>300000</v>
      </c>
    </row>
    <row r="2213" spans="1:12" s="272" customFormat="1" ht="12.75" customHeight="1" outlineLevel="1">
      <c r="A2213" s="275"/>
      <c r="B2213" s="275"/>
      <c r="C2213" s="275"/>
      <c r="D2213" s="292"/>
      <c r="E2213" s="307"/>
      <c r="F2213" s="297" t="s">
        <v>1095</v>
      </c>
      <c r="G2213" s="302"/>
      <c r="H2213" s="376">
        <f>+'Հ3 Մաս 1'!G330</f>
        <v>0</v>
      </c>
      <c r="I2213" s="376">
        <f>+'Հ3 Մաս 1'!H330</f>
        <v>0</v>
      </c>
      <c r="J2213" s="376">
        <f>+'Հ3 Մաս 1'!P330</f>
        <v>300000</v>
      </c>
      <c r="K2213" s="376">
        <f>+'Հ3 Մաս 1'!Q330</f>
        <v>300000</v>
      </c>
      <c r="L2213" s="376">
        <f>+'Հ3 Մաս 1'!R330</f>
        <v>300000</v>
      </c>
    </row>
    <row r="2214" spans="1:12" s="272" customFormat="1" ht="25.5" customHeight="1" outlineLevel="1" collapsed="1">
      <c r="A2214" s="421" t="s">
        <v>1169</v>
      </c>
      <c r="B2214" s="421" t="s">
        <v>1029</v>
      </c>
      <c r="C2214" s="421" t="s">
        <v>1029</v>
      </c>
      <c r="D2214" s="292"/>
      <c r="E2214" s="341" t="s">
        <v>1165</v>
      </c>
      <c r="F2214" s="345" t="s">
        <v>945</v>
      </c>
      <c r="G2214" s="302"/>
      <c r="H2214" s="312"/>
      <c r="I2214" s="303">
        <f>+I2215</f>
        <v>0</v>
      </c>
      <c r="J2214" s="312">
        <f>+J2215</f>
        <v>381738.5</v>
      </c>
      <c r="K2214" s="312">
        <f>+K2215</f>
        <v>763477</v>
      </c>
      <c r="L2214" s="312">
        <f>+L2215</f>
        <v>1145215.5</v>
      </c>
    </row>
    <row r="2215" spans="1:12" s="272" customFormat="1" ht="12.75" customHeight="1" outlineLevel="1">
      <c r="A2215" s="275"/>
      <c r="B2215" s="275"/>
      <c r="C2215" s="275"/>
      <c r="D2215" s="292"/>
      <c r="E2215" s="307"/>
      <c r="F2215" s="323" t="s">
        <v>353</v>
      </c>
      <c r="G2215" s="309">
        <f t="shared" ref="G2215:I2215" si="1136">+G2217</f>
        <v>0</v>
      </c>
      <c r="H2215" s="312">
        <f t="shared" si="1136"/>
        <v>0</v>
      </c>
      <c r="I2215" s="303">
        <f t="shared" si="1136"/>
        <v>0</v>
      </c>
      <c r="J2215" s="312">
        <f t="shared" ref="J2215:L2215" si="1137">+J2217</f>
        <v>381738.5</v>
      </c>
      <c r="K2215" s="312">
        <f t="shared" si="1137"/>
        <v>763477</v>
      </c>
      <c r="L2215" s="312">
        <f t="shared" si="1137"/>
        <v>1145215.5</v>
      </c>
    </row>
    <row r="2216" spans="1:12" s="272" customFormat="1" ht="12.75" customHeight="1" outlineLevel="1">
      <c r="A2216" s="275"/>
      <c r="B2216" s="275"/>
      <c r="C2216" s="275"/>
      <c r="D2216" s="292"/>
      <c r="E2216" s="307"/>
      <c r="F2216" s="292" t="s">
        <v>1032</v>
      </c>
      <c r="G2216" s="307"/>
      <c r="H2216" s="312"/>
      <c r="I2216" s="303"/>
      <c r="J2216" s="312"/>
      <c r="K2216" s="312"/>
      <c r="L2216" s="312"/>
    </row>
    <row r="2217" spans="1:12" s="272" customFormat="1" ht="12.75" customHeight="1" outlineLevel="1">
      <c r="A2217" s="275"/>
      <c r="B2217" s="275"/>
      <c r="C2217" s="275"/>
      <c r="D2217" s="292"/>
      <c r="E2217" s="307"/>
      <c r="F2217" s="292" t="s">
        <v>1033</v>
      </c>
      <c r="G2217" s="302">
        <f t="shared" ref="G2217:L2220" si="1138">+G2218</f>
        <v>0</v>
      </c>
      <c r="H2217" s="312">
        <f t="shared" si="1138"/>
        <v>0</v>
      </c>
      <c r="I2217" s="303">
        <f t="shared" si="1138"/>
        <v>0</v>
      </c>
      <c r="J2217" s="312">
        <f t="shared" si="1138"/>
        <v>381738.5</v>
      </c>
      <c r="K2217" s="312">
        <f t="shared" si="1138"/>
        <v>763477</v>
      </c>
      <c r="L2217" s="312">
        <f t="shared" si="1138"/>
        <v>1145215.5</v>
      </c>
    </row>
    <row r="2218" spans="1:12" s="272" customFormat="1" ht="12.75" customHeight="1" outlineLevel="1">
      <c r="A2218" s="275"/>
      <c r="B2218" s="275"/>
      <c r="C2218" s="275"/>
      <c r="D2218" s="292"/>
      <c r="E2218" s="307"/>
      <c r="F2218" s="292" t="s">
        <v>1034</v>
      </c>
      <c r="G2218" s="302">
        <f t="shared" si="1138"/>
        <v>0</v>
      </c>
      <c r="H2218" s="312">
        <f t="shared" si="1138"/>
        <v>0</v>
      </c>
      <c r="I2218" s="303">
        <f t="shared" si="1138"/>
        <v>0</v>
      </c>
      <c r="J2218" s="312">
        <f t="shared" si="1138"/>
        <v>381738.5</v>
      </c>
      <c r="K2218" s="312">
        <f t="shared" si="1138"/>
        <v>763477</v>
      </c>
      <c r="L2218" s="312">
        <f t="shared" si="1138"/>
        <v>1145215.5</v>
      </c>
    </row>
    <row r="2219" spans="1:12" s="272" customFormat="1" ht="12.75" customHeight="1" outlineLevel="1">
      <c r="A2219" s="275"/>
      <c r="B2219" s="275"/>
      <c r="C2219" s="275"/>
      <c r="D2219" s="292"/>
      <c r="E2219" s="307"/>
      <c r="F2219" s="292" t="s">
        <v>1237</v>
      </c>
      <c r="G2219" s="302">
        <f t="shared" si="1138"/>
        <v>0</v>
      </c>
      <c r="H2219" s="312">
        <f t="shared" si="1138"/>
        <v>0</v>
      </c>
      <c r="I2219" s="303">
        <f t="shared" si="1138"/>
        <v>0</v>
      </c>
      <c r="J2219" s="312">
        <f t="shared" si="1138"/>
        <v>381738.5</v>
      </c>
      <c r="K2219" s="312">
        <f t="shared" si="1138"/>
        <v>763477</v>
      </c>
      <c r="L2219" s="312">
        <f t="shared" si="1138"/>
        <v>1145215.5</v>
      </c>
    </row>
    <row r="2220" spans="1:12" s="272" customFormat="1" ht="12.75" customHeight="1" outlineLevel="1">
      <c r="A2220" s="275"/>
      <c r="B2220" s="275"/>
      <c r="C2220" s="275"/>
      <c r="D2220" s="292"/>
      <c r="E2220" s="307"/>
      <c r="F2220" s="292" t="s">
        <v>1238</v>
      </c>
      <c r="G2220" s="302">
        <f t="shared" si="1138"/>
        <v>0</v>
      </c>
      <c r="H2220" s="312">
        <f t="shared" si="1138"/>
        <v>0</v>
      </c>
      <c r="I2220" s="303">
        <f t="shared" si="1138"/>
        <v>0</v>
      </c>
      <c r="J2220" s="312">
        <f t="shared" si="1138"/>
        <v>381738.5</v>
      </c>
      <c r="K2220" s="312">
        <f t="shared" si="1138"/>
        <v>763477</v>
      </c>
      <c r="L2220" s="312">
        <f t="shared" si="1138"/>
        <v>1145215.5</v>
      </c>
    </row>
    <row r="2221" spans="1:12" s="272" customFormat="1" ht="12.75" customHeight="1" outlineLevel="1">
      <c r="A2221" s="275"/>
      <c r="B2221" s="275"/>
      <c r="C2221" s="275"/>
      <c r="D2221" s="292"/>
      <c r="E2221" s="307"/>
      <c r="F2221" s="297" t="s">
        <v>1095</v>
      </c>
      <c r="G2221" s="302"/>
      <c r="H2221" s="376">
        <f>+'Հ3 Մաս 1'!G331</f>
        <v>0</v>
      </c>
      <c r="I2221" s="376">
        <f>+'Հ3 Մաս 1'!H331</f>
        <v>0</v>
      </c>
      <c r="J2221" s="376">
        <f>+'Հ3 Մաս 1'!P331</f>
        <v>381738.5</v>
      </c>
      <c r="K2221" s="376">
        <f>+'Հ3 Մաս 1'!Q331</f>
        <v>763477</v>
      </c>
      <c r="L2221" s="376">
        <f>+'Հ3 Մաս 1'!R331</f>
        <v>1145215.5</v>
      </c>
    </row>
    <row r="2222" spans="1:12" s="272" customFormat="1" ht="25.5" customHeight="1" outlineLevel="1" collapsed="1">
      <c r="A2222" s="421" t="s">
        <v>1169</v>
      </c>
      <c r="B2222" s="421" t="s">
        <v>1029</v>
      </c>
      <c r="C2222" s="421" t="s">
        <v>1029</v>
      </c>
      <c r="D2222" s="292"/>
      <c r="E2222" s="341" t="s">
        <v>1165</v>
      </c>
      <c r="F2222" s="345" t="s">
        <v>947</v>
      </c>
      <c r="G2222" s="302"/>
      <c r="H2222" s="312"/>
      <c r="I2222" s="303">
        <f>+I2223</f>
        <v>0</v>
      </c>
      <c r="J2222" s="312">
        <f>+J2223</f>
        <v>50000</v>
      </c>
      <c r="K2222" s="312">
        <f>+K2223</f>
        <v>200000</v>
      </c>
      <c r="L2222" s="312">
        <f>+L2223</f>
        <v>0</v>
      </c>
    </row>
    <row r="2223" spans="1:12" s="272" customFormat="1" ht="12.75" customHeight="1" outlineLevel="1">
      <c r="A2223" s="275"/>
      <c r="B2223" s="275"/>
      <c r="C2223" s="275"/>
      <c r="D2223" s="292"/>
      <c r="E2223" s="307"/>
      <c r="F2223" s="323" t="s">
        <v>353</v>
      </c>
      <c r="G2223" s="309">
        <f t="shared" ref="G2223:L2223" si="1139">+G2225</f>
        <v>0</v>
      </c>
      <c r="H2223" s="312">
        <f t="shared" si="1139"/>
        <v>0</v>
      </c>
      <c r="I2223" s="303">
        <f t="shared" si="1139"/>
        <v>0</v>
      </c>
      <c r="J2223" s="312">
        <f t="shared" si="1139"/>
        <v>50000</v>
      </c>
      <c r="K2223" s="312">
        <f t="shared" si="1139"/>
        <v>200000</v>
      </c>
      <c r="L2223" s="312">
        <f t="shared" si="1139"/>
        <v>0</v>
      </c>
    </row>
    <row r="2224" spans="1:12" s="272" customFormat="1" ht="12.75" customHeight="1" outlineLevel="1">
      <c r="A2224" s="275"/>
      <c r="B2224" s="275"/>
      <c r="C2224" s="275"/>
      <c r="D2224" s="292"/>
      <c r="E2224" s="307"/>
      <c r="F2224" s="292" t="s">
        <v>1032</v>
      </c>
      <c r="G2224" s="307"/>
      <c r="H2224" s="312"/>
      <c r="I2224" s="303"/>
      <c r="J2224" s="312"/>
      <c r="K2224" s="312"/>
      <c r="L2224" s="312"/>
    </row>
    <row r="2225" spans="1:12" s="272" customFormat="1" ht="12.75" customHeight="1" outlineLevel="1">
      <c r="A2225" s="275"/>
      <c r="B2225" s="275"/>
      <c r="C2225" s="275"/>
      <c r="D2225" s="292"/>
      <c r="E2225" s="307"/>
      <c r="F2225" s="292" t="s">
        <v>1033</v>
      </c>
      <c r="G2225" s="302">
        <f t="shared" ref="G2225:L2228" si="1140">+G2226</f>
        <v>0</v>
      </c>
      <c r="H2225" s="312">
        <f t="shared" si="1140"/>
        <v>0</v>
      </c>
      <c r="I2225" s="303">
        <f t="shared" si="1140"/>
        <v>0</v>
      </c>
      <c r="J2225" s="312">
        <f t="shared" si="1140"/>
        <v>50000</v>
      </c>
      <c r="K2225" s="312">
        <f t="shared" si="1140"/>
        <v>200000</v>
      </c>
      <c r="L2225" s="312">
        <f t="shared" si="1140"/>
        <v>0</v>
      </c>
    </row>
    <row r="2226" spans="1:12" s="272" customFormat="1" ht="12.75" customHeight="1" outlineLevel="1">
      <c r="A2226" s="275"/>
      <c r="B2226" s="275"/>
      <c r="C2226" s="275"/>
      <c r="D2226" s="292"/>
      <c r="E2226" s="307"/>
      <c r="F2226" s="292" t="s">
        <v>1034</v>
      </c>
      <c r="G2226" s="302">
        <f t="shared" si="1140"/>
        <v>0</v>
      </c>
      <c r="H2226" s="312">
        <f t="shared" si="1140"/>
        <v>0</v>
      </c>
      <c r="I2226" s="303">
        <f t="shared" si="1140"/>
        <v>0</v>
      </c>
      <c r="J2226" s="312">
        <f t="shared" si="1140"/>
        <v>50000</v>
      </c>
      <c r="K2226" s="312">
        <f t="shared" si="1140"/>
        <v>200000</v>
      </c>
      <c r="L2226" s="312">
        <f t="shared" si="1140"/>
        <v>0</v>
      </c>
    </row>
    <row r="2227" spans="1:12" s="272" customFormat="1" ht="12.75" customHeight="1" outlineLevel="1">
      <c r="A2227" s="275"/>
      <c r="B2227" s="275"/>
      <c r="C2227" s="275"/>
      <c r="D2227" s="292"/>
      <c r="E2227" s="307"/>
      <c r="F2227" s="292" t="s">
        <v>1237</v>
      </c>
      <c r="G2227" s="302">
        <f t="shared" si="1140"/>
        <v>0</v>
      </c>
      <c r="H2227" s="312">
        <f t="shared" si="1140"/>
        <v>0</v>
      </c>
      <c r="I2227" s="303">
        <f t="shared" si="1140"/>
        <v>0</v>
      </c>
      <c r="J2227" s="312">
        <f t="shared" si="1140"/>
        <v>50000</v>
      </c>
      <c r="K2227" s="312">
        <f t="shared" si="1140"/>
        <v>200000</v>
      </c>
      <c r="L2227" s="312">
        <f t="shared" si="1140"/>
        <v>0</v>
      </c>
    </row>
    <row r="2228" spans="1:12" s="272" customFormat="1" ht="12.75" customHeight="1" outlineLevel="1">
      <c r="A2228" s="275"/>
      <c r="B2228" s="275"/>
      <c r="C2228" s="275"/>
      <c r="D2228" s="292"/>
      <c r="E2228" s="307"/>
      <c r="F2228" s="292" t="s">
        <v>1238</v>
      </c>
      <c r="G2228" s="302">
        <f t="shared" si="1140"/>
        <v>0</v>
      </c>
      <c r="H2228" s="312">
        <f t="shared" si="1140"/>
        <v>0</v>
      </c>
      <c r="I2228" s="303">
        <f t="shared" si="1140"/>
        <v>0</v>
      </c>
      <c r="J2228" s="312">
        <f t="shared" si="1140"/>
        <v>50000</v>
      </c>
      <c r="K2228" s="312">
        <f t="shared" si="1140"/>
        <v>200000</v>
      </c>
      <c r="L2228" s="312">
        <f t="shared" si="1140"/>
        <v>0</v>
      </c>
    </row>
    <row r="2229" spans="1:12" s="272" customFormat="1" ht="12.75" customHeight="1" outlineLevel="1">
      <c r="A2229" s="275"/>
      <c r="B2229" s="275"/>
      <c r="C2229" s="275"/>
      <c r="D2229" s="292"/>
      <c r="E2229" s="307"/>
      <c r="F2229" s="297" t="s">
        <v>1095</v>
      </c>
      <c r="G2229" s="302"/>
      <c r="H2229" s="376">
        <f>+'Հ3 Մաս 1'!G332</f>
        <v>0</v>
      </c>
      <c r="I2229" s="376">
        <f>+'Հ3 Մաս 1'!H332</f>
        <v>0</v>
      </c>
      <c r="J2229" s="376">
        <f>+'Հ3 Մաս 1'!P332</f>
        <v>50000</v>
      </c>
      <c r="K2229" s="376">
        <f>+'Հ3 Մաս 1'!Q332</f>
        <v>200000</v>
      </c>
      <c r="L2229" s="376">
        <f>+'Հ3 Մաս 1'!R332</f>
        <v>0</v>
      </c>
    </row>
    <row r="2230" spans="1:12" s="272" customFormat="1" ht="25.5" customHeight="1" outlineLevel="1" collapsed="1">
      <c r="A2230" s="421" t="s">
        <v>1169</v>
      </c>
      <c r="B2230" s="421" t="s">
        <v>1029</v>
      </c>
      <c r="C2230" s="421" t="s">
        <v>1029</v>
      </c>
      <c r="D2230" s="292"/>
      <c r="E2230" s="341" t="s">
        <v>1165</v>
      </c>
      <c r="F2230" s="345" t="s">
        <v>979</v>
      </c>
      <c r="G2230" s="302"/>
      <c r="H2230" s="312"/>
      <c r="I2230" s="303">
        <f>+I2231</f>
        <v>0</v>
      </c>
      <c r="J2230" s="312">
        <f>+J2231</f>
        <v>5205.3720000000003</v>
      </c>
      <c r="K2230" s="312">
        <f>+K2231</f>
        <v>27931.266</v>
      </c>
      <c r="L2230" s="312">
        <f>+L2231</f>
        <v>61840.42</v>
      </c>
    </row>
    <row r="2231" spans="1:12" s="272" customFormat="1" ht="12.75" customHeight="1" outlineLevel="1">
      <c r="A2231" s="275"/>
      <c r="B2231" s="275"/>
      <c r="C2231" s="275"/>
      <c r="D2231" s="292"/>
      <c r="E2231" s="307"/>
      <c r="F2231" s="323" t="s">
        <v>353</v>
      </c>
      <c r="G2231" s="309">
        <f t="shared" ref="G2231:L2231" si="1141">+G2233</f>
        <v>0</v>
      </c>
      <c r="H2231" s="312">
        <f t="shared" si="1141"/>
        <v>0</v>
      </c>
      <c r="I2231" s="303">
        <f t="shared" si="1141"/>
        <v>0</v>
      </c>
      <c r="J2231" s="312">
        <f t="shared" si="1141"/>
        <v>5205.3720000000003</v>
      </c>
      <c r="K2231" s="312">
        <f t="shared" si="1141"/>
        <v>27931.266</v>
      </c>
      <c r="L2231" s="312">
        <f t="shared" si="1141"/>
        <v>61840.42</v>
      </c>
    </row>
    <row r="2232" spans="1:12" s="272" customFormat="1" ht="12.75" customHeight="1" outlineLevel="1">
      <c r="A2232" s="275"/>
      <c r="B2232" s="275"/>
      <c r="C2232" s="275"/>
      <c r="D2232" s="292"/>
      <c r="E2232" s="307"/>
      <c r="F2232" s="292" t="s">
        <v>1032</v>
      </c>
      <c r="G2232" s="307"/>
      <c r="H2232" s="312"/>
      <c r="I2232" s="303"/>
      <c r="J2232" s="312"/>
      <c r="K2232" s="312"/>
      <c r="L2232" s="312"/>
    </row>
    <row r="2233" spans="1:12" s="272" customFormat="1" ht="12.75" customHeight="1" outlineLevel="1">
      <c r="A2233" s="275"/>
      <c r="B2233" s="275"/>
      <c r="C2233" s="275"/>
      <c r="D2233" s="292"/>
      <c r="E2233" s="307"/>
      <c r="F2233" s="292" t="s">
        <v>1033</v>
      </c>
      <c r="G2233" s="302">
        <f t="shared" ref="G2233:L2236" si="1142">+G2234</f>
        <v>0</v>
      </c>
      <c r="H2233" s="312">
        <f t="shared" si="1142"/>
        <v>0</v>
      </c>
      <c r="I2233" s="303">
        <f t="shared" si="1142"/>
        <v>0</v>
      </c>
      <c r="J2233" s="312">
        <f t="shared" si="1142"/>
        <v>5205.3720000000003</v>
      </c>
      <c r="K2233" s="312">
        <f t="shared" si="1142"/>
        <v>27931.266</v>
      </c>
      <c r="L2233" s="312">
        <f t="shared" si="1142"/>
        <v>61840.42</v>
      </c>
    </row>
    <row r="2234" spans="1:12" s="272" customFormat="1" ht="12.75" customHeight="1" outlineLevel="1">
      <c r="A2234" s="275"/>
      <c r="B2234" s="275"/>
      <c r="C2234" s="275"/>
      <c r="D2234" s="292"/>
      <c r="E2234" s="307"/>
      <c r="F2234" s="292" t="s">
        <v>1034</v>
      </c>
      <c r="G2234" s="302">
        <f t="shared" si="1142"/>
        <v>0</v>
      </c>
      <c r="H2234" s="312">
        <f t="shared" si="1142"/>
        <v>0</v>
      </c>
      <c r="I2234" s="303">
        <f t="shared" si="1142"/>
        <v>0</v>
      </c>
      <c r="J2234" s="312">
        <f t="shared" si="1142"/>
        <v>5205.3720000000003</v>
      </c>
      <c r="K2234" s="312">
        <f t="shared" si="1142"/>
        <v>27931.266</v>
      </c>
      <c r="L2234" s="312">
        <f t="shared" si="1142"/>
        <v>61840.42</v>
      </c>
    </row>
    <row r="2235" spans="1:12" s="272" customFormat="1" ht="12.75" customHeight="1" outlineLevel="1">
      <c r="A2235" s="275"/>
      <c r="B2235" s="275"/>
      <c r="C2235" s="275"/>
      <c r="D2235" s="292"/>
      <c r="E2235" s="307"/>
      <c r="F2235" s="292" t="s">
        <v>1237</v>
      </c>
      <c r="G2235" s="302">
        <f t="shared" si="1142"/>
        <v>0</v>
      </c>
      <c r="H2235" s="312">
        <f t="shared" si="1142"/>
        <v>0</v>
      </c>
      <c r="I2235" s="303">
        <f t="shared" si="1142"/>
        <v>0</v>
      </c>
      <c r="J2235" s="312">
        <f t="shared" si="1142"/>
        <v>5205.3720000000003</v>
      </c>
      <c r="K2235" s="312">
        <f t="shared" si="1142"/>
        <v>27931.266</v>
      </c>
      <c r="L2235" s="312">
        <f t="shared" si="1142"/>
        <v>61840.42</v>
      </c>
    </row>
    <row r="2236" spans="1:12" s="272" customFormat="1" ht="12.75" customHeight="1" outlineLevel="1">
      <c r="A2236" s="275"/>
      <c r="B2236" s="275"/>
      <c r="C2236" s="275"/>
      <c r="D2236" s="292"/>
      <c r="E2236" s="307"/>
      <c r="F2236" s="292" t="s">
        <v>1238</v>
      </c>
      <c r="G2236" s="302">
        <f t="shared" si="1142"/>
        <v>0</v>
      </c>
      <c r="H2236" s="312">
        <f t="shared" si="1142"/>
        <v>0</v>
      </c>
      <c r="I2236" s="303">
        <f t="shared" si="1142"/>
        <v>0</v>
      </c>
      <c r="J2236" s="312">
        <f t="shared" si="1142"/>
        <v>5205.3720000000003</v>
      </c>
      <c r="K2236" s="312">
        <f t="shared" si="1142"/>
        <v>27931.266</v>
      </c>
      <c r="L2236" s="312">
        <f t="shared" si="1142"/>
        <v>61840.42</v>
      </c>
    </row>
    <row r="2237" spans="1:12" s="272" customFormat="1" ht="12.75" customHeight="1" outlineLevel="1">
      <c r="A2237" s="275"/>
      <c r="B2237" s="275"/>
      <c r="C2237" s="275"/>
      <c r="D2237" s="292"/>
      <c r="E2237" s="307"/>
      <c r="F2237" s="297" t="s">
        <v>1095</v>
      </c>
      <c r="G2237" s="302"/>
      <c r="H2237" s="376">
        <f>+'Հ3 Մաս 1'!G333</f>
        <v>0</v>
      </c>
      <c r="I2237" s="376">
        <f>+'Հ3 Մաս 1'!H333</f>
        <v>0</v>
      </c>
      <c r="J2237" s="376">
        <f>+'Հ3 Մաս 1'!P333</f>
        <v>5205.3720000000003</v>
      </c>
      <c r="K2237" s="376">
        <f>+'Հ3 Մաս 1'!Q333</f>
        <v>27931.266</v>
      </c>
      <c r="L2237" s="376">
        <f>+'Հ3 Մաս 1'!R333</f>
        <v>61840.42</v>
      </c>
    </row>
    <row r="2238" spans="1:12" s="287" customFormat="1">
      <c r="A2238" s="346"/>
      <c r="B2238" s="346"/>
      <c r="C2238" s="346"/>
      <c r="D2238" s="283" t="s">
        <v>1280</v>
      </c>
      <c r="E2238" s="283"/>
      <c r="F2238" s="283" t="s">
        <v>1281</v>
      </c>
      <c r="G2238" s="327" t="e">
        <f>+G2241+G2292+G2309+G2318+G2327+G2336+#REF!+#REF!+G2345+#REF!+G2431+G2449</f>
        <v>#REF!</v>
      </c>
      <c r="H2238" s="285">
        <f>+H2241+H2292+H2309+H2318+H2327+H2336+H2345+H2431+H2449+H2440</f>
        <v>3726315.4299999997</v>
      </c>
      <c r="I2238" s="285">
        <f t="shared" ref="I2238:L2238" si="1143">+I2241+I2292+I2309+I2318+I2327+I2336+I2345+I2431+I2449+I2440</f>
        <v>4008697.6999999997</v>
      </c>
      <c r="J2238" s="285">
        <f t="shared" si="1143"/>
        <v>4499589.5999999996</v>
      </c>
      <c r="K2238" s="285">
        <f t="shared" si="1143"/>
        <v>5161196.0495999996</v>
      </c>
      <c r="L2238" s="285">
        <f t="shared" si="1143"/>
        <v>5260788.1496000011</v>
      </c>
    </row>
    <row r="2239" spans="1:12" s="272" customFormat="1">
      <c r="A2239" s="275"/>
      <c r="B2239" s="275"/>
      <c r="C2239" s="275"/>
      <c r="D2239" s="292"/>
      <c r="E2239" s="307"/>
      <c r="F2239" s="292" t="s">
        <v>1025</v>
      </c>
      <c r="G2239" s="307"/>
      <c r="H2239" s="488">
        <f>+'Հ3 Մաս 1'!G334</f>
        <v>3726315.44</v>
      </c>
      <c r="I2239" s="488">
        <f>+'Հ3 Մաս 1'!H334</f>
        <v>4008697.6999999997</v>
      </c>
      <c r="J2239" s="424">
        <f>+'Հ3 Մաս 1'!P334</f>
        <v>4499589.5999999996</v>
      </c>
      <c r="K2239" s="424">
        <f>+'Հ3 Մաս 1'!Q334</f>
        <v>5161196.0495999996</v>
      </c>
      <c r="L2239" s="424">
        <f>+'Հ3 Մաս 1'!R334</f>
        <v>5260788.1496000011</v>
      </c>
    </row>
    <row r="2240" spans="1:12" s="272" customFormat="1">
      <c r="A2240" s="275"/>
      <c r="B2240" s="275"/>
      <c r="C2240" s="275"/>
      <c r="D2240" s="292"/>
      <c r="E2240" s="307"/>
      <c r="F2240" s="292"/>
      <c r="G2240" s="307"/>
      <c r="H2240" s="424">
        <f>+H2238-H2239</f>
        <v>-1.0000000242143869E-2</v>
      </c>
      <c r="I2240" s="424">
        <f t="shared" ref="I2240:L2240" si="1144">+I2238-I2239</f>
        <v>0</v>
      </c>
      <c r="J2240" s="424">
        <f t="shared" si="1144"/>
        <v>0</v>
      </c>
      <c r="K2240" s="424">
        <f t="shared" si="1144"/>
        <v>0</v>
      </c>
      <c r="L2240" s="424">
        <f t="shared" si="1144"/>
        <v>0</v>
      </c>
    </row>
    <row r="2241" spans="1:12" s="272" customFormat="1">
      <c r="A2241" s="275" t="s">
        <v>1169</v>
      </c>
      <c r="B2241" s="275" t="s">
        <v>1148</v>
      </c>
      <c r="C2241" s="275" t="s">
        <v>1029</v>
      </c>
      <c r="D2241" s="292"/>
      <c r="E2241" s="307" t="s">
        <v>1030</v>
      </c>
      <c r="F2241" s="292" t="s">
        <v>1282</v>
      </c>
      <c r="G2241" s="324">
        <f t="shared" ref="G2241:I2241" si="1145">+G2243+G2250+G2257+G2264+G2271+G2278+G2285</f>
        <v>2729807.3999999994</v>
      </c>
      <c r="H2241" s="312">
        <f t="shared" si="1145"/>
        <v>2697693.75</v>
      </c>
      <c r="I2241" s="312">
        <f t="shared" si="1145"/>
        <v>2834389.8</v>
      </c>
      <c r="J2241" s="312">
        <f t="shared" ref="J2241:L2241" si="1146">+J2243+J2250+J2257+J2264+J2271+J2278+J2285</f>
        <v>2882571.3</v>
      </c>
      <c r="K2241" s="312">
        <f t="shared" si="1146"/>
        <v>3009334.6496000001</v>
      </c>
      <c r="L2241" s="312">
        <f t="shared" si="1146"/>
        <v>3018190.1496000001</v>
      </c>
    </row>
    <row r="2242" spans="1:12">
      <c r="A2242" s="275"/>
      <c r="B2242" s="275"/>
      <c r="C2242" s="275"/>
      <c r="D2242" s="292"/>
      <c r="E2242" s="307"/>
      <c r="F2242" s="292" t="s">
        <v>73</v>
      </c>
      <c r="G2242" s="307"/>
      <c r="H2242" s="321"/>
      <c r="I2242" s="394"/>
      <c r="J2242" s="394"/>
      <c r="K2242" s="394"/>
      <c r="L2242" s="394"/>
    </row>
    <row r="2243" spans="1:12">
      <c r="A2243" s="275"/>
      <c r="B2243" s="275"/>
      <c r="C2243" s="275"/>
      <c r="D2243" s="292"/>
      <c r="E2243" s="307"/>
      <c r="F2243" s="323" t="s">
        <v>353</v>
      </c>
      <c r="G2243" s="309">
        <f t="shared" ref="G2243:I2243" si="1147">+G2245</f>
        <v>2395532.4</v>
      </c>
      <c r="H2243" s="319">
        <f t="shared" si="1147"/>
        <v>2361582.25</v>
      </c>
      <c r="I2243" s="319">
        <f t="shared" si="1147"/>
        <v>2504194.2999999998</v>
      </c>
      <c r="J2243" s="319">
        <f t="shared" ref="J2243:L2243" si="1148">+J2245</f>
        <v>2552375.7999999998</v>
      </c>
      <c r="K2243" s="319">
        <f t="shared" si="1148"/>
        <v>2664002.2000000002</v>
      </c>
      <c r="L2243" s="319">
        <f t="shared" si="1148"/>
        <v>2667817.7000000002</v>
      </c>
    </row>
    <row r="2244" spans="1:12" ht="25.5">
      <c r="A2244" s="275"/>
      <c r="B2244" s="275"/>
      <c r="C2244" s="275"/>
      <c r="D2244" s="292"/>
      <c r="E2244" s="307"/>
      <c r="F2244" s="292" t="s">
        <v>1032</v>
      </c>
      <c r="G2244" s="307"/>
      <c r="H2244" s="321"/>
      <c r="I2244" s="394"/>
      <c r="J2244" s="394"/>
      <c r="K2244" s="394"/>
      <c r="L2244" s="394"/>
    </row>
    <row r="2245" spans="1:12">
      <c r="A2245" s="275"/>
      <c r="B2245" s="275"/>
      <c r="C2245" s="275"/>
      <c r="D2245" s="292"/>
      <c r="E2245" s="307"/>
      <c r="F2245" s="292" t="s">
        <v>1033</v>
      </c>
      <c r="G2245" s="302">
        <f t="shared" ref="G2245:L2248" si="1149">+G2246</f>
        <v>2395532.4</v>
      </c>
      <c r="H2245" s="312">
        <f t="shared" si="1149"/>
        <v>2361582.25</v>
      </c>
      <c r="I2245" s="312">
        <f t="shared" si="1149"/>
        <v>2504194.2999999998</v>
      </c>
      <c r="J2245" s="312">
        <f t="shared" si="1149"/>
        <v>2552375.7999999998</v>
      </c>
      <c r="K2245" s="312">
        <f t="shared" si="1149"/>
        <v>2664002.2000000002</v>
      </c>
      <c r="L2245" s="312">
        <f t="shared" si="1149"/>
        <v>2667817.7000000002</v>
      </c>
    </row>
    <row r="2246" spans="1:12">
      <c r="A2246" s="275"/>
      <c r="B2246" s="275"/>
      <c r="C2246" s="275"/>
      <c r="D2246" s="292"/>
      <c r="E2246" s="307"/>
      <c r="F2246" s="292" t="s">
        <v>1034</v>
      </c>
      <c r="G2246" s="302">
        <f t="shared" si="1149"/>
        <v>2395532.4</v>
      </c>
      <c r="H2246" s="312">
        <f t="shared" si="1149"/>
        <v>2361582.25</v>
      </c>
      <c r="I2246" s="312">
        <f t="shared" si="1149"/>
        <v>2504194.2999999998</v>
      </c>
      <c r="J2246" s="312">
        <f t="shared" si="1149"/>
        <v>2552375.7999999998</v>
      </c>
      <c r="K2246" s="312">
        <f t="shared" si="1149"/>
        <v>2664002.2000000002</v>
      </c>
      <c r="L2246" s="312">
        <f t="shared" si="1149"/>
        <v>2667817.7000000002</v>
      </c>
    </row>
    <row r="2247" spans="1:12">
      <c r="A2247" s="275"/>
      <c r="B2247" s="275"/>
      <c r="C2247" s="275"/>
      <c r="D2247" s="292"/>
      <c r="E2247" s="307"/>
      <c r="F2247" s="292" t="s">
        <v>1237</v>
      </c>
      <c r="G2247" s="302">
        <f t="shared" si="1149"/>
        <v>2395532.4</v>
      </c>
      <c r="H2247" s="312">
        <f t="shared" si="1149"/>
        <v>2361582.25</v>
      </c>
      <c r="I2247" s="312">
        <f t="shared" si="1149"/>
        <v>2504194.2999999998</v>
      </c>
      <c r="J2247" s="312">
        <f t="shared" si="1149"/>
        <v>2552375.7999999998</v>
      </c>
      <c r="K2247" s="312">
        <f t="shared" si="1149"/>
        <v>2664002.2000000002</v>
      </c>
      <c r="L2247" s="312">
        <f t="shared" si="1149"/>
        <v>2667817.7000000002</v>
      </c>
    </row>
    <row r="2248" spans="1:12">
      <c r="A2248" s="275"/>
      <c r="B2248" s="275"/>
      <c r="C2248" s="275"/>
      <c r="D2248" s="292"/>
      <c r="E2248" s="307"/>
      <c r="F2248" s="292" t="s">
        <v>1238</v>
      </c>
      <c r="G2248" s="302">
        <f t="shared" si="1149"/>
        <v>2395532.4</v>
      </c>
      <c r="H2248" s="312">
        <f t="shared" si="1149"/>
        <v>2361582.25</v>
      </c>
      <c r="I2248" s="312">
        <f t="shared" si="1149"/>
        <v>2504194.2999999998</v>
      </c>
      <c r="J2248" s="312">
        <f t="shared" si="1149"/>
        <v>2552375.7999999998</v>
      </c>
      <c r="K2248" s="312">
        <f t="shared" si="1149"/>
        <v>2664002.2000000002</v>
      </c>
      <c r="L2248" s="312">
        <f t="shared" si="1149"/>
        <v>2667817.7000000002</v>
      </c>
    </row>
    <row r="2249" spans="1:12">
      <c r="A2249" s="275"/>
      <c r="B2249" s="275"/>
      <c r="C2249" s="275"/>
      <c r="D2249" s="292"/>
      <c r="E2249" s="307"/>
      <c r="F2249" s="297" t="s">
        <v>1095</v>
      </c>
      <c r="G2249" s="302">
        <v>2395532.4</v>
      </c>
      <c r="H2249" s="376">
        <f>+'Հ3 Մաս 1'!G338</f>
        <v>2361582.25</v>
      </c>
      <c r="I2249" s="376">
        <f>+'Հ3 Մաս 1'!H338</f>
        <v>2504194.2999999998</v>
      </c>
      <c r="J2249" s="376">
        <f>+'Հ3 Մաս 1'!P338</f>
        <v>2552375.7999999998</v>
      </c>
      <c r="K2249" s="376">
        <f>+'Հ3 Մաս 1'!Q338</f>
        <v>2664002.2000000002</v>
      </c>
      <c r="L2249" s="376">
        <f>+'Հ3 Մաս 1'!R338</f>
        <v>2667817.7000000002</v>
      </c>
    </row>
    <row r="2250" spans="1:12">
      <c r="A2250" s="275"/>
      <c r="B2250" s="275"/>
      <c r="C2250" s="275"/>
      <c r="D2250" s="292"/>
      <c r="E2250" s="307"/>
      <c r="F2250" s="328" t="s">
        <v>1239</v>
      </c>
      <c r="G2250" s="309">
        <f t="shared" ref="G2250:I2250" si="1150">+G2252</f>
        <v>25006.799999999999</v>
      </c>
      <c r="H2250" s="319">
        <f t="shared" si="1150"/>
        <v>25006.799999999999</v>
      </c>
      <c r="I2250" s="319">
        <f t="shared" si="1150"/>
        <v>25006.799999999999</v>
      </c>
      <c r="J2250" s="319">
        <f t="shared" ref="J2250:L2250" si="1151">+J2252</f>
        <v>25006.799999999999</v>
      </c>
      <c r="K2250" s="319">
        <f t="shared" si="1151"/>
        <v>25006.799999999999</v>
      </c>
      <c r="L2250" s="319">
        <f t="shared" si="1151"/>
        <v>25006.799999999999</v>
      </c>
    </row>
    <row r="2251" spans="1:12" ht="25.5">
      <c r="A2251" s="275"/>
      <c r="B2251" s="275"/>
      <c r="C2251" s="275"/>
      <c r="D2251" s="292"/>
      <c r="E2251" s="307"/>
      <c r="F2251" s="292" t="s">
        <v>1032</v>
      </c>
      <c r="G2251" s="307"/>
      <c r="H2251" s="321"/>
      <c r="I2251" s="394"/>
      <c r="J2251" s="394"/>
      <c r="K2251" s="394"/>
      <c r="L2251" s="394"/>
    </row>
    <row r="2252" spans="1:12">
      <c r="A2252" s="275"/>
      <c r="B2252" s="275"/>
      <c r="C2252" s="275"/>
      <c r="D2252" s="292"/>
      <c r="E2252" s="307"/>
      <c r="F2252" s="292" t="s">
        <v>1033</v>
      </c>
      <c r="G2252" s="302">
        <f t="shared" ref="G2252:L2255" si="1152">+G2253</f>
        <v>25006.799999999999</v>
      </c>
      <c r="H2252" s="312">
        <f t="shared" si="1152"/>
        <v>25006.799999999999</v>
      </c>
      <c r="I2252" s="312">
        <f t="shared" si="1152"/>
        <v>25006.799999999999</v>
      </c>
      <c r="J2252" s="312">
        <f t="shared" si="1152"/>
        <v>25006.799999999999</v>
      </c>
      <c r="K2252" s="312">
        <f t="shared" si="1152"/>
        <v>25006.799999999999</v>
      </c>
      <c r="L2252" s="312">
        <f t="shared" si="1152"/>
        <v>25006.799999999999</v>
      </c>
    </row>
    <row r="2253" spans="1:12">
      <c r="A2253" s="275"/>
      <c r="B2253" s="275"/>
      <c r="C2253" s="275"/>
      <c r="D2253" s="292"/>
      <c r="E2253" s="307"/>
      <c r="F2253" s="292" t="s">
        <v>1034</v>
      </c>
      <c r="G2253" s="302">
        <f t="shared" si="1152"/>
        <v>25006.799999999999</v>
      </c>
      <c r="H2253" s="312">
        <f t="shared" si="1152"/>
        <v>25006.799999999999</v>
      </c>
      <c r="I2253" s="312">
        <f t="shared" si="1152"/>
        <v>25006.799999999999</v>
      </c>
      <c r="J2253" s="312">
        <f t="shared" si="1152"/>
        <v>25006.799999999999</v>
      </c>
      <c r="K2253" s="312">
        <f t="shared" si="1152"/>
        <v>25006.799999999999</v>
      </c>
      <c r="L2253" s="312">
        <f t="shared" si="1152"/>
        <v>25006.799999999999</v>
      </c>
    </row>
    <row r="2254" spans="1:12">
      <c r="A2254" s="275"/>
      <c r="B2254" s="275"/>
      <c r="C2254" s="275"/>
      <c r="D2254" s="292"/>
      <c r="E2254" s="307"/>
      <c r="F2254" s="292" t="s">
        <v>1237</v>
      </c>
      <c r="G2254" s="302">
        <f t="shared" si="1152"/>
        <v>25006.799999999999</v>
      </c>
      <c r="H2254" s="312">
        <f t="shared" si="1152"/>
        <v>25006.799999999999</v>
      </c>
      <c r="I2254" s="312">
        <f t="shared" si="1152"/>
        <v>25006.799999999999</v>
      </c>
      <c r="J2254" s="312">
        <f t="shared" si="1152"/>
        <v>25006.799999999999</v>
      </c>
      <c r="K2254" s="312">
        <f t="shared" si="1152"/>
        <v>25006.799999999999</v>
      </c>
      <c r="L2254" s="312">
        <f t="shared" si="1152"/>
        <v>25006.799999999999</v>
      </c>
    </row>
    <row r="2255" spans="1:12">
      <c r="A2255" s="275"/>
      <c r="B2255" s="275"/>
      <c r="C2255" s="275"/>
      <c r="D2255" s="292"/>
      <c r="E2255" s="307"/>
      <c r="F2255" s="292" t="s">
        <v>1238</v>
      </c>
      <c r="G2255" s="302">
        <f t="shared" si="1152"/>
        <v>25006.799999999999</v>
      </c>
      <c r="H2255" s="312">
        <f t="shared" si="1152"/>
        <v>25006.799999999999</v>
      </c>
      <c r="I2255" s="312">
        <f t="shared" si="1152"/>
        <v>25006.799999999999</v>
      </c>
      <c r="J2255" s="312">
        <f t="shared" si="1152"/>
        <v>25006.799999999999</v>
      </c>
      <c r="K2255" s="312">
        <f t="shared" si="1152"/>
        <v>25006.799999999999</v>
      </c>
      <c r="L2255" s="312">
        <f t="shared" si="1152"/>
        <v>25006.799999999999</v>
      </c>
    </row>
    <row r="2256" spans="1:12">
      <c r="A2256" s="275"/>
      <c r="B2256" s="275"/>
      <c r="C2256" s="275"/>
      <c r="D2256" s="292"/>
      <c r="E2256" s="307"/>
      <c r="F2256" s="297" t="s">
        <v>1095</v>
      </c>
      <c r="G2256" s="302">
        <v>25006.799999999999</v>
      </c>
      <c r="H2256" s="376">
        <f>+'Հ3 Մաս 1'!G339</f>
        <v>25006.799999999999</v>
      </c>
      <c r="I2256" s="376">
        <f>+'Հ3 Մաս 1'!H339</f>
        <v>25006.799999999999</v>
      </c>
      <c r="J2256" s="376">
        <f>+'Հ3 Մաս 1'!P339</f>
        <v>25006.799999999999</v>
      </c>
      <c r="K2256" s="376">
        <f>+'Հ3 Մաս 1'!Q339</f>
        <v>25006.799999999999</v>
      </c>
      <c r="L2256" s="376">
        <f>+'Հ3 Մաս 1'!R339</f>
        <v>25006.799999999999</v>
      </c>
    </row>
    <row r="2257" spans="1:12">
      <c r="A2257" s="275"/>
      <c r="B2257" s="275"/>
      <c r="C2257" s="275"/>
      <c r="D2257" s="292"/>
      <c r="E2257" s="307"/>
      <c r="F2257" s="328" t="s">
        <v>414</v>
      </c>
      <c r="G2257" s="309">
        <f t="shared" ref="G2257:I2257" si="1153">+G2259</f>
        <v>13565</v>
      </c>
      <c r="H2257" s="319">
        <f t="shared" si="1153"/>
        <v>13565</v>
      </c>
      <c r="I2257" s="319">
        <f t="shared" si="1153"/>
        <v>13565</v>
      </c>
      <c r="J2257" s="319">
        <f t="shared" ref="J2257:L2257" si="1154">+J2259</f>
        <v>13565</v>
      </c>
      <c r="K2257" s="319">
        <f t="shared" si="1154"/>
        <v>13565</v>
      </c>
      <c r="L2257" s="319">
        <f t="shared" si="1154"/>
        <v>13565</v>
      </c>
    </row>
    <row r="2258" spans="1:12" ht="25.5">
      <c r="A2258" s="275"/>
      <c r="B2258" s="275"/>
      <c r="C2258" s="275"/>
      <c r="D2258" s="292"/>
      <c r="E2258" s="307"/>
      <c r="F2258" s="292" t="s">
        <v>1032</v>
      </c>
      <c r="G2258" s="307"/>
      <c r="H2258" s="321"/>
      <c r="I2258" s="394"/>
      <c r="J2258" s="394"/>
      <c r="K2258" s="394"/>
      <c r="L2258" s="394"/>
    </row>
    <row r="2259" spans="1:12">
      <c r="A2259" s="275"/>
      <c r="B2259" s="275"/>
      <c r="C2259" s="275"/>
      <c r="D2259" s="292"/>
      <c r="E2259" s="307"/>
      <c r="F2259" s="292" t="s">
        <v>1033</v>
      </c>
      <c r="G2259" s="302">
        <f t="shared" ref="G2259:L2262" si="1155">+G2260</f>
        <v>13565</v>
      </c>
      <c r="H2259" s="312">
        <f t="shared" si="1155"/>
        <v>13565</v>
      </c>
      <c r="I2259" s="312">
        <f t="shared" si="1155"/>
        <v>13565</v>
      </c>
      <c r="J2259" s="312">
        <f t="shared" si="1155"/>
        <v>13565</v>
      </c>
      <c r="K2259" s="312">
        <f t="shared" si="1155"/>
        <v>13565</v>
      </c>
      <c r="L2259" s="312">
        <f t="shared" si="1155"/>
        <v>13565</v>
      </c>
    </row>
    <row r="2260" spans="1:12">
      <c r="A2260" s="275"/>
      <c r="B2260" s="275"/>
      <c r="C2260" s="275"/>
      <c r="D2260" s="292"/>
      <c r="E2260" s="307"/>
      <c r="F2260" s="292" t="s">
        <v>1034</v>
      </c>
      <c r="G2260" s="302">
        <f t="shared" si="1155"/>
        <v>13565</v>
      </c>
      <c r="H2260" s="312">
        <f t="shared" si="1155"/>
        <v>13565</v>
      </c>
      <c r="I2260" s="312">
        <f t="shared" si="1155"/>
        <v>13565</v>
      </c>
      <c r="J2260" s="312">
        <f t="shared" si="1155"/>
        <v>13565</v>
      </c>
      <c r="K2260" s="312">
        <f t="shared" si="1155"/>
        <v>13565</v>
      </c>
      <c r="L2260" s="312">
        <f t="shared" si="1155"/>
        <v>13565</v>
      </c>
    </row>
    <row r="2261" spans="1:12">
      <c r="A2261" s="275"/>
      <c r="B2261" s="275"/>
      <c r="C2261" s="275"/>
      <c r="D2261" s="292"/>
      <c r="E2261" s="307"/>
      <c r="F2261" s="292" t="s">
        <v>1237</v>
      </c>
      <c r="G2261" s="302">
        <f t="shared" si="1155"/>
        <v>13565</v>
      </c>
      <c r="H2261" s="312">
        <f t="shared" si="1155"/>
        <v>13565</v>
      </c>
      <c r="I2261" s="312">
        <f t="shared" si="1155"/>
        <v>13565</v>
      </c>
      <c r="J2261" s="312">
        <f t="shared" si="1155"/>
        <v>13565</v>
      </c>
      <c r="K2261" s="312">
        <f t="shared" si="1155"/>
        <v>13565</v>
      </c>
      <c r="L2261" s="312">
        <f t="shared" si="1155"/>
        <v>13565</v>
      </c>
    </row>
    <row r="2262" spans="1:12">
      <c r="A2262" s="275"/>
      <c r="B2262" s="275"/>
      <c r="C2262" s="275"/>
      <c r="D2262" s="292"/>
      <c r="E2262" s="307"/>
      <c r="F2262" s="292" t="s">
        <v>1238</v>
      </c>
      <c r="G2262" s="302">
        <f t="shared" si="1155"/>
        <v>13565</v>
      </c>
      <c r="H2262" s="312">
        <f t="shared" si="1155"/>
        <v>13565</v>
      </c>
      <c r="I2262" s="312">
        <f t="shared" si="1155"/>
        <v>13565</v>
      </c>
      <c r="J2262" s="312">
        <f t="shared" si="1155"/>
        <v>13565</v>
      </c>
      <c r="K2262" s="312">
        <f t="shared" si="1155"/>
        <v>13565</v>
      </c>
      <c r="L2262" s="312">
        <f t="shared" si="1155"/>
        <v>13565</v>
      </c>
    </row>
    <row r="2263" spans="1:12">
      <c r="A2263" s="275"/>
      <c r="B2263" s="275"/>
      <c r="C2263" s="275"/>
      <c r="D2263" s="292"/>
      <c r="E2263" s="307"/>
      <c r="F2263" s="297" t="s">
        <v>1095</v>
      </c>
      <c r="G2263" s="302">
        <v>13565</v>
      </c>
      <c r="H2263" s="312">
        <f>+'Հ3 Մաս 1'!G340</f>
        <v>13565</v>
      </c>
      <c r="I2263" s="312">
        <f>+'Հ3 Մաս 1'!H340</f>
        <v>13565</v>
      </c>
      <c r="J2263" s="376">
        <f>+'Հ3 Մաս 1'!P340</f>
        <v>13565</v>
      </c>
      <c r="K2263" s="376">
        <f>+'Հ3 Մաս 1'!Q340</f>
        <v>13565</v>
      </c>
      <c r="L2263" s="376">
        <f>+'Հ3 Մաս 1'!R340</f>
        <v>13565</v>
      </c>
    </row>
    <row r="2264" spans="1:12">
      <c r="A2264" s="275"/>
      <c r="B2264" s="275"/>
      <c r="C2264" s="275"/>
      <c r="D2264" s="292"/>
      <c r="E2264" s="307"/>
      <c r="F2264" s="328" t="s">
        <v>579</v>
      </c>
      <c r="G2264" s="309">
        <f t="shared" ref="G2264:I2264" si="1156">+G2266</f>
        <v>81138.600000000006</v>
      </c>
      <c r="H2264" s="319">
        <f t="shared" si="1156"/>
        <v>81138.600000000006</v>
      </c>
      <c r="I2264" s="319">
        <f t="shared" si="1156"/>
        <v>81138.600000000006</v>
      </c>
      <c r="J2264" s="319">
        <f t="shared" ref="J2264:L2264" si="1157">+J2266</f>
        <v>81138.600000000006</v>
      </c>
      <c r="K2264" s="319">
        <f t="shared" si="1157"/>
        <v>81138.600000000006</v>
      </c>
      <c r="L2264" s="319">
        <f t="shared" si="1157"/>
        <v>81138.600000000006</v>
      </c>
    </row>
    <row r="2265" spans="1:12" ht="25.5">
      <c r="A2265" s="275"/>
      <c r="B2265" s="275"/>
      <c r="C2265" s="275"/>
      <c r="D2265" s="292"/>
      <c r="E2265" s="307"/>
      <c r="F2265" s="292" t="s">
        <v>1032</v>
      </c>
      <c r="G2265" s="307"/>
      <c r="H2265" s="321"/>
      <c r="I2265" s="394"/>
      <c r="J2265" s="394"/>
      <c r="K2265" s="394"/>
      <c r="L2265" s="394"/>
    </row>
    <row r="2266" spans="1:12">
      <c r="A2266" s="275"/>
      <c r="B2266" s="275"/>
      <c r="C2266" s="275"/>
      <c r="D2266" s="292"/>
      <c r="E2266" s="307"/>
      <c r="F2266" s="292" t="s">
        <v>1033</v>
      </c>
      <c r="G2266" s="302">
        <f t="shared" ref="G2266:L2269" si="1158">+G2267</f>
        <v>81138.600000000006</v>
      </c>
      <c r="H2266" s="312">
        <f t="shared" si="1158"/>
        <v>81138.600000000006</v>
      </c>
      <c r="I2266" s="312">
        <f t="shared" si="1158"/>
        <v>81138.600000000006</v>
      </c>
      <c r="J2266" s="312">
        <f t="shared" si="1158"/>
        <v>81138.600000000006</v>
      </c>
      <c r="K2266" s="312">
        <f t="shared" si="1158"/>
        <v>81138.600000000006</v>
      </c>
      <c r="L2266" s="312">
        <f t="shared" si="1158"/>
        <v>81138.600000000006</v>
      </c>
    </row>
    <row r="2267" spans="1:12">
      <c r="A2267" s="275"/>
      <c r="B2267" s="275"/>
      <c r="C2267" s="275"/>
      <c r="D2267" s="292"/>
      <c r="E2267" s="307"/>
      <c r="F2267" s="292" t="s">
        <v>1034</v>
      </c>
      <c r="G2267" s="302">
        <f t="shared" si="1158"/>
        <v>81138.600000000006</v>
      </c>
      <c r="H2267" s="312">
        <f t="shared" si="1158"/>
        <v>81138.600000000006</v>
      </c>
      <c r="I2267" s="312">
        <f t="shared" si="1158"/>
        <v>81138.600000000006</v>
      </c>
      <c r="J2267" s="312">
        <f t="shared" si="1158"/>
        <v>81138.600000000006</v>
      </c>
      <c r="K2267" s="312">
        <f t="shared" si="1158"/>
        <v>81138.600000000006</v>
      </c>
      <c r="L2267" s="312">
        <f t="shared" si="1158"/>
        <v>81138.600000000006</v>
      </c>
    </row>
    <row r="2268" spans="1:12">
      <c r="A2268" s="275"/>
      <c r="B2268" s="275"/>
      <c r="C2268" s="275"/>
      <c r="D2268" s="292"/>
      <c r="E2268" s="307"/>
      <c r="F2268" s="292" t="s">
        <v>1237</v>
      </c>
      <c r="G2268" s="302">
        <f t="shared" si="1158"/>
        <v>81138.600000000006</v>
      </c>
      <c r="H2268" s="312">
        <f t="shared" si="1158"/>
        <v>81138.600000000006</v>
      </c>
      <c r="I2268" s="312">
        <f t="shared" si="1158"/>
        <v>81138.600000000006</v>
      </c>
      <c r="J2268" s="312">
        <f t="shared" si="1158"/>
        <v>81138.600000000006</v>
      </c>
      <c r="K2268" s="312">
        <f t="shared" si="1158"/>
        <v>81138.600000000006</v>
      </c>
      <c r="L2268" s="312">
        <f t="shared" si="1158"/>
        <v>81138.600000000006</v>
      </c>
    </row>
    <row r="2269" spans="1:12">
      <c r="A2269" s="275"/>
      <c r="B2269" s="275"/>
      <c r="C2269" s="275"/>
      <c r="D2269" s="292"/>
      <c r="E2269" s="307"/>
      <c r="F2269" s="292" t="s">
        <v>1238</v>
      </c>
      <c r="G2269" s="302">
        <f t="shared" si="1158"/>
        <v>81138.600000000006</v>
      </c>
      <c r="H2269" s="312">
        <f t="shared" si="1158"/>
        <v>81138.600000000006</v>
      </c>
      <c r="I2269" s="312">
        <f t="shared" si="1158"/>
        <v>81138.600000000006</v>
      </c>
      <c r="J2269" s="312">
        <f t="shared" si="1158"/>
        <v>81138.600000000006</v>
      </c>
      <c r="K2269" s="312">
        <f t="shared" si="1158"/>
        <v>81138.600000000006</v>
      </c>
      <c r="L2269" s="312">
        <f t="shared" si="1158"/>
        <v>81138.600000000006</v>
      </c>
    </row>
    <row r="2270" spans="1:12">
      <c r="A2270" s="275"/>
      <c r="B2270" s="275"/>
      <c r="C2270" s="275"/>
      <c r="D2270" s="292"/>
      <c r="E2270" s="307"/>
      <c r="F2270" s="297" t="s">
        <v>1095</v>
      </c>
      <c r="G2270" s="302">
        <v>81138.600000000006</v>
      </c>
      <c r="H2270" s="376">
        <f>+'Հ3 Մաս 1'!G341</f>
        <v>81138.600000000006</v>
      </c>
      <c r="I2270" s="376">
        <f>+'Հ3 Մաս 1'!H341</f>
        <v>81138.600000000006</v>
      </c>
      <c r="J2270" s="376">
        <f>+'Հ3 Մաս 1'!P341</f>
        <v>81138.600000000006</v>
      </c>
      <c r="K2270" s="376">
        <f>+'Հ3 Մաս 1'!Q341</f>
        <v>81138.600000000006</v>
      </c>
      <c r="L2270" s="376">
        <f>+'Հ3 Մաս 1'!R341</f>
        <v>81138.600000000006</v>
      </c>
    </row>
    <row r="2271" spans="1:12">
      <c r="A2271" s="275"/>
      <c r="B2271" s="275"/>
      <c r="C2271" s="275"/>
      <c r="D2271" s="292"/>
      <c r="E2271" s="307"/>
      <c r="F2271" s="328" t="s">
        <v>416</v>
      </c>
      <c r="G2271" s="309">
        <f t="shared" ref="G2271:I2271" si="1159">+G2273</f>
        <v>91038.3</v>
      </c>
      <c r="H2271" s="319">
        <f t="shared" si="1159"/>
        <v>91425.7</v>
      </c>
      <c r="I2271" s="319">
        <f t="shared" si="1159"/>
        <v>85509.7</v>
      </c>
      <c r="J2271" s="319">
        <f t="shared" ref="J2271:L2271" si="1160">+J2273</f>
        <v>85509.7</v>
      </c>
      <c r="K2271" s="319">
        <f t="shared" si="1160"/>
        <v>85509.749599999981</v>
      </c>
      <c r="L2271" s="319">
        <f t="shared" si="1160"/>
        <v>85509.749599999981</v>
      </c>
    </row>
    <row r="2272" spans="1:12" ht="25.5">
      <c r="A2272" s="275"/>
      <c r="B2272" s="275"/>
      <c r="C2272" s="275"/>
      <c r="D2272" s="292"/>
      <c r="E2272" s="307"/>
      <c r="F2272" s="292" t="s">
        <v>1032</v>
      </c>
      <c r="G2272" s="307"/>
      <c r="H2272" s="321"/>
      <c r="I2272" s="394"/>
      <c r="J2272" s="394"/>
      <c r="K2272" s="394"/>
      <c r="L2272" s="394"/>
    </row>
    <row r="2273" spans="1:12">
      <c r="A2273" s="275"/>
      <c r="B2273" s="275"/>
      <c r="C2273" s="275"/>
      <c r="D2273" s="292"/>
      <c r="E2273" s="307"/>
      <c r="F2273" s="292" t="s">
        <v>1033</v>
      </c>
      <c r="G2273" s="302">
        <f t="shared" ref="G2273:L2276" si="1161">+G2274</f>
        <v>91038.3</v>
      </c>
      <c r="H2273" s="312">
        <f t="shared" si="1161"/>
        <v>91425.7</v>
      </c>
      <c r="I2273" s="312">
        <f t="shared" si="1161"/>
        <v>85509.7</v>
      </c>
      <c r="J2273" s="312">
        <f t="shared" si="1161"/>
        <v>85509.7</v>
      </c>
      <c r="K2273" s="312">
        <f t="shared" si="1161"/>
        <v>85509.749599999981</v>
      </c>
      <c r="L2273" s="312">
        <f t="shared" si="1161"/>
        <v>85509.749599999981</v>
      </c>
    </row>
    <row r="2274" spans="1:12">
      <c r="A2274" s="275"/>
      <c r="B2274" s="275"/>
      <c r="C2274" s="275"/>
      <c r="D2274" s="292"/>
      <c r="E2274" s="307"/>
      <c r="F2274" s="292" t="s">
        <v>1034</v>
      </c>
      <c r="G2274" s="302">
        <f t="shared" si="1161"/>
        <v>91038.3</v>
      </c>
      <c r="H2274" s="312">
        <f t="shared" si="1161"/>
        <v>91425.7</v>
      </c>
      <c r="I2274" s="312">
        <f t="shared" si="1161"/>
        <v>85509.7</v>
      </c>
      <c r="J2274" s="312">
        <f t="shared" si="1161"/>
        <v>85509.7</v>
      </c>
      <c r="K2274" s="312">
        <f t="shared" si="1161"/>
        <v>85509.749599999981</v>
      </c>
      <c r="L2274" s="312">
        <f t="shared" si="1161"/>
        <v>85509.749599999981</v>
      </c>
    </row>
    <row r="2275" spans="1:12">
      <c r="A2275" s="275"/>
      <c r="B2275" s="275"/>
      <c r="C2275" s="275"/>
      <c r="D2275" s="292"/>
      <c r="E2275" s="307"/>
      <c r="F2275" s="292" t="s">
        <v>1237</v>
      </c>
      <c r="G2275" s="302">
        <f t="shared" si="1161"/>
        <v>91038.3</v>
      </c>
      <c r="H2275" s="312">
        <f t="shared" si="1161"/>
        <v>91425.7</v>
      </c>
      <c r="I2275" s="312">
        <f t="shared" si="1161"/>
        <v>85509.7</v>
      </c>
      <c r="J2275" s="312">
        <f t="shared" si="1161"/>
        <v>85509.7</v>
      </c>
      <c r="K2275" s="312">
        <f t="shared" si="1161"/>
        <v>85509.749599999981</v>
      </c>
      <c r="L2275" s="312">
        <f t="shared" si="1161"/>
        <v>85509.749599999981</v>
      </c>
    </row>
    <row r="2276" spans="1:12">
      <c r="A2276" s="275"/>
      <c r="B2276" s="275"/>
      <c r="C2276" s="275"/>
      <c r="D2276" s="292"/>
      <c r="E2276" s="307"/>
      <c r="F2276" s="292" t="s">
        <v>1238</v>
      </c>
      <c r="G2276" s="302">
        <f t="shared" si="1161"/>
        <v>91038.3</v>
      </c>
      <c r="H2276" s="312">
        <f t="shared" si="1161"/>
        <v>91425.7</v>
      </c>
      <c r="I2276" s="312">
        <f t="shared" si="1161"/>
        <v>85509.7</v>
      </c>
      <c r="J2276" s="312">
        <f t="shared" si="1161"/>
        <v>85509.7</v>
      </c>
      <c r="K2276" s="312">
        <f t="shared" si="1161"/>
        <v>85509.749599999981</v>
      </c>
      <c r="L2276" s="312">
        <f t="shared" si="1161"/>
        <v>85509.749599999981</v>
      </c>
    </row>
    <row r="2277" spans="1:12">
      <c r="A2277" s="275"/>
      <c r="B2277" s="275"/>
      <c r="C2277" s="275"/>
      <c r="D2277" s="292"/>
      <c r="E2277" s="307"/>
      <c r="F2277" s="297" t="s">
        <v>1095</v>
      </c>
      <c r="G2277" s="302">
        <v>91038.3</v>
      </c>
      <c r="H2277" s="376">
        <f>+'Հ3 Մաս 1'!G342</f>
        <v>91425.7</v>
      </c>
      <c r="I2277" s="376">
        <f>+'Հ3 Մաս 1'!H342</f>
        <v>85509.7</v>
      </c>
      <c r="J2277" s="376">
        <f>+'Հ3 Մաս 1'!P342</f>
        <v>85509.7</v>
      </c>
      <c r="K2277" s="376">
        <f>+'Հ3 Մաս 1'!Q342</f>
        <v>85509.749599999981</v>
      </c>
      <c r="L2277" s="376">
        <f>+'Հ3 Մաս 1'!R342</f>
        <v>85509.749599999981</v>
      </c>
    </row>
    <row r="2278" spans="1:12">
      <c r="A2278" s="275"/>
      <c r="B2278" s="275"/>
      <c r="C2278" s="275"/>
      <c r="D2278" s="292"/>
      <c r="E2278" s="307"/>
      <c r="F2278" s="328" t="s">
        <v>417</v>
      </c>
      <c r="G2278" s="309">
        <f t="shared" ref="G2278:I2278" si="1162">+G2280</f>
        <v>71064</v>
      </c>
      <c r="H2278" s="319">
        <f t="shared" si="1162"/>
        <v>72513.100000000006</v>
      </c>
      <c r="I2278" s="319">
        <f t="shared" si="1162"/>
        <v>72513.100000000006</v>
      </c>
      <c r="J2278" s="319">
        <f t="shared" ref="J2278:L2278" si="1163">+J2280</f>
        <v>72513.100000000006</v>
      </c>
      <c r="K2278" s="319">
        <f t="shared" si="1163"/>
        <v>76192.3</v>
      </c>
      <c r="L2278" s="319">
        <f t="shared" si="1163"/>
        <v>76192.3</v>
      </c>
    </row>
    <row r="2279" spans="1:12" ht="25.5">
      <c r="A2279" s="275"/>
      <c r="B2279" s="275"/>
      <c r="C2279" s="275"/>
      <c r="D2279" s="292"/>
      <c r="E2279" s="307"/>
      <c r="F2279" s="292" t="s">
        <v>1032</v>
      </c>
      <c r="G2279" s="307"/>
      <c r="H2279" s="321"/>
      <c r="I2279" s="394"/>
      <c r="J2279" s="394"/>
      <c r="K2279" s="394"/>
      <c r="L2279" s="394"/>
    </row>
    <row r="2280" spans="1:12">
      <c r="A2280" s="275"/>
      <c r="B2280" s="275"/>
      <c r="C2280" s="275"/>
      <c r="D2280" s="292"/>
      <c r="E2280" s="307"/>
      <c r="F2280" s="292" t="s">
        <v>1033</v>
      </c>
      <c r="G2280" s="302">
        <f t="shared" ref="G2280:L2283" si="1164">+G2281</f>
        <v>71064</v>
      </c>
      <c r="H2280" s="312">
        <f t="shared" si="1164"/>
        <v>72513.100000000006</v>
      </c>
      <c r="I2280" s="312">
        <f t="shared" si="1164"/>
        <v>72513.100000000006</v>
      </c>
      <c r="J2280" s="312">
        <f t="shared" si="1164"/>
        <v>72513.100000000006</v>
      </c>
      <c r="K2280" s="312">
        <f t="shared" si="1164"/>
        <v>76192.3</v>
      </c>
      <c r="L2280" s="312">
        <f t="shared" si="1164"/>
        <v>76192.3</v>
      </c>
    </row>
    <row r="2281" spans="1:12">
      <c r="A2281" s="275"/>
      <c r="B2281" s="275"/>
      <c r="C2281" s="275"/>
      <c r="D2281" s="292"/>
      <c r="E2281" s="307"/>
      <c r="F2281" s="292" t="s">
        <v>1034</v>
      </c>
      <c r="G2281" s="302">
        <f t="shared" si="1164"/>
        <v>71064</v>
      </c>
      <c r="H2281" s="312">
        <f t="shared" si="1164"/>
        <v>72513.100000000006</v>
      </c>
      <c r="I2281" s="312">
        <f t="shared" si="1164"/>
        <v>72513.100000000006</v>
      </c>
      <c r="J2281" s="312">
        <f t="shared" si="1164"/>
        <v>72513.100000000006</v>
      </c>
      <c r="K2281" s="312">
        <f t="shared" si="1164"/>
        <v>76192.3</v>
      </c>
      <c r="L2281" s="312">
        <f t="shared" si="1164"/>
        <v>76192.3</v>
      </c>
    </row>
    <row r="2282" spans="1:12">
      <c r="A2282" s="275"/>
      <c r="B2282" s="275"/>
      <c r="C2282" s="275"/>
      <c r="D2282" s="292"/>
      <c r="E2282" s="307"/>
      <c r="F2282" s="292" t="s">
        <v>1237</v>
      </c>
      <c r="G2282" s="302">
        <f t="shared" si="1164"/>
        <v>71064</v>
      </c>
      <c r="H2282" s="312">
        <f t="shared" si="1164"/>
        <v>72513.100000000006</v>
      </c>
      <c r="I2282" s="312">
        <f t="shared" si="1164"/>
        <v>72513.100000000006</v>
      </c>
      <c r="J2282" s="312">
        <f t="shared" si="1164"/>
        <v>72513.100000000006</v>
      </c>
      <c r="K2282" s="312">
        <f t="shared" si="1164"/>
        <v>76192.3</v>
      </c>
      <c r="L2282" s="312">
        <f t="shared" si="1164"/>
        <v>76192.3</v>
      </c>
    </row>
    <row r="2283" spans="1:12">
      <c r="A2283" s="275"/>
      <c r="B2283" s="275"/>
      <c r="C2283" s="275"/>
      <c r="D2283" s="292"/>
      <c r="E2283" s="307"/>
      <c r="F2283" s="292" t="s">
        <v>1238</v>
      </c>
      <c r="G2283" s="302">
        <f t="shared" si="1164"/>
        <v>71064</v>
      </c>
      <c r="H2283" s="312">
        <f t="shared" si="1164"/>
        <v>72513.100000000006</v>
      </c>
      <c r="I2283" s="312">
        <f t="shared" si="1164"/>
        <v>72513.100000000006</v>
      </c>
      <c r="J2283" s="312">
        <f t="shared" si="1164"/>
        <v>72513.100000000006</v>
      </c>
      <c r="K2283" s="312">
        <f t="shared" si="1164"/>
        <v>76192.3</v>
      </c>
      <c r="L2283" s="312">
        <f t="shared" si="1164"/>
        <v>76192.3</v>
      </c>
    </row>
    <row r="2284" spans="1:12">
      <c r="A2284" s="275"/>
      <c r="B2284" s="275"/>
      <c r="C2284" s="275"/>
      <c r="D2284" s="292"/>
      <c r="E2284" s="307"/>
      <c r="F2284" s="297" t="s">
        <v>1095</v>
      </c>
      <c r="G2284" s="302">
        <v>71064</v>
      </c>
      <c r="H2284" s="376">
        <f>+'Հ3 Մաս 1'!G343</f>
        <v>72513.100000000006</v>
      </c>
      <c r="I2284" s="376">
        <f>+'Հ3 Մաս 1'!H343</f>
        <v>72513.100000000006</v>
      </c>
      <c r="J2284" s="376">
        <f>+'Հ3 Մաս 1'!P343</f>
        <v>72513.100000000006</v>
      </c>
      <c r="K2284" s="376">
        <f>+'Հ3 Մաս 1'!Q343</f>
        <v>76192.3</v>
      </c>
      <c r="L2284" s="376">
        <f>+'Հ3 Մաս 1'!R343</f>
        <v>76192.3</v>
      </c>
    </row>
    <row r="2285" spans="1:12">
      <c r="A2285" s="275"/>
      <c r="B2285" s="275"/>
      <c r="C2285" s="275"/>
      <c r="D2285" s="292"/>
      <c r="E2285" s="307"/>
      <c r="F2285" s="328" t="s">
        <v>418</v>
      </c>
      <c r="G2285" s="309">
        <f t="shared" ref="G2285:I2285" si="1165">+G2287</f>
        <v>52462.3</v>
      </c>
      <c r="H2285" s="319">
        <f t="shared" si="1165"/>
        <v>52462.3</v>
      </c>
      <c r="I2285" s="319">
        <f t="shared" si="1165"/>
        <v>52462.3</v>
      </c>
      <c r="J2285" s="319">
        <f t="shared" ref="J2285:L2285" si="1166">+J2287</f>
        <v>52462.3</v>
      </c>
      <c r="K2285" s="319">
        <f t="shared" si="1166"/>
        <v>63920</v>
      </c>
      <c r="L2285" s="319">
        <f t="shared" si="1166"/>
        <v>68960</v>
      </c>
    </row>
    <row r="2286" spans="1:12" ht="25.5">
      <c r="A2286" s="275"/>
      <c r="B2286" s="275"/>
      <c r="C2286" s="275"/>
      <c r="D2286" s="292"/>
      <c r="E2286" s="307"/>
      <c r="F2286" s="292" t="s">
        <v>1032</v>
      </c>
      <c r="G2286" s="307"/>
      <c r="H2286" s="321"/>
      <c r="I2286" s="394"/>
      <c r="J2286" s="394"/>
      <c r="K2286" s="394"/>
      <c r="L2286" s="394"/>
    </row>
    <row r="2287" spans="1:12">
      <c r="A2287" s="275"/>
      <c r="B2287" s="275"/>
      <c r="C2287" s="275"/>
      <c r="D2287" s="292"/>
      <c r="E2287" s="307"/>
      <c r="F2287" s="292" t="s">
        <v>1033</v>
      </c>
      <c r="G2287" s="302">
        <f t="shared" ref="G2287:L2290" si="1167">+G2288</f>
        <v>52462.3</v>
      </c>
      <c r="H2287" s="312">
        <f t="shared" si="1167"/>
        <v>52462.3</v>
      </c>
      <c r="I2287" s="312">
        <f t="shared" si="1167"/>
        <v>52462.3</v>
      </c>
      <c r="J2287" s="312">
        <f t="shared" si="1167"/>
        <v>52462.3</v>
      </c>
      <c r="K2287" s="312">
        <f t="shared" si="1167"/>
        <v>63920</v>
      </c>
      <c r="L2287" s="312">
        <f t="shared" si="1167"/>
        <v>68960</v>
      </c>
    </row>
    <row r="2288" spans="1:12">
      <c r="A2288" s="275"/>
      <c r="B2288" s="275"/>
      <c r="C2288" s="275"/>
      <c r="D2288" s="292"/>
      <c r="E2288" s="307"/>
      <c r="F2288" s="292" t="s">
        <v>1034</v>
      </c>
      <c r="G2288" s="302">
        <f t="shared" si="1167"/>
        <v>52462.3</v>
      </c>
      <c r="H2288" s="312">
        <f t="shared" si="1167"/>
        <v>52462.3</v>
      </c>
      <c r="I2288" s="312">
        <f t="shared" si="1167"/>
        <v>52462.3</v>
      </c>
      <c r="J2288" s="312">
        <f t="shared" si="1167"/>
        <v>52462.3</v>
      </c>
      <c r="K2288" s="312">
        <f t="shared" si="1167"/>
        <v>63920</v>
      </c>
      <c r="L2288" s="312">
        <f t="shared" si="1167"/>
        <v>68960</v>
      </c>
    </row>
    <row r="2289" spans="1:12">
      <c r="A2289" s="275"/>
      <c r="B2289" s="275"/>
      <c r="C2289" s="275"/>
      <c r="D2289" s="292"/>
      <c r="E2289" s="307"/>
      <c r="F2289" s="292" t="s">
        <v>1237</v>
      </c>
      <c r="G2289" s="302">
        <f t="shared" si="1167"/>
        <v>52462.3</v>
      </c>
      <c r="H2289" s="312">
        <f t="shared" si="1167"/>
        <v>52462.3</v>
      </c>
      <c r="I2289" s="312">
        <f t="shared" si="1167"/>
        <v>52462.3</v>
      </c>
      <c r="J2289" s="312">
        <f t="shared" si="1167"/>
        <v>52462.3</v>
      </c>
      <c r="K2289" s="312">
        <f t="shared" si="1167"/>
        <v>63920</v>
      </c>
      <c r="L2289" s="312">
        <f t="shared" si="1167"/>
        <v>68960</v>
      </c>
    </row>
    <row r="2290" spans="1:12">
      <c r="A2290" s="275"/>
      <c r="B2290" s="275"/>
      <c r="C2290" s="275"/>
      <c r="D2290" s="292"/>
      <c r="E2290" s="307"/>
      <c r="F2290" s="292" t="s">
        <v>1238</v>
      </c>
      <c r="G2290" s="302">
        <f t="shared" si="1167"/>
        <v>52462.3</v>
      </c>
      <c r="H2290" s="312">
        <f t="shared" si="1167"/>
        <v>52462.3</v>
      </c>
      <c r="I2290" s="312">
        <f t="shared" si="1167"/>
        <v>52462.3</v>
      </c>
      <c r="J2290" s="312">
        <f t="shared" si="1167"/>
        <v>52462.3</v>
      </c>
      <c r="K2290" s="312">
        <f t="shared" si="1167"/>
        <v>63920</v>
      </c>
      <c r="L2290" s="312">
        <f t="shared" si="1167"/>
        <v>68960</v>
      </c>
    </row>
    <row r="2291" spans="1:12">
      <c r="A2291" s="275"/>
      <c r="B2291" s="275"/>
      <c r="C2291" s="275"/>
      <c r="D2291" s="292"/>
      <c r="E2291" s="307"/>
      <c r="F2291" s="297" t="s">
        <v>1095</v>
      </c>
      <c r="G2291" s="302">
        <v>52462.3</v>
      </c>
      <c r="H2291" s="376">
        <f>+'Հ3 Մաս 1'!G344</f>
        <v>52462.3</v>
      </c>
      <c r="I2291" s="376">
        <f>+'Հ3 Մաս 1'!H344</f>
        <v>52462.3</v>
      </c>
      <c r="J2291" s="376">
        <f>+'Հ3 Մաս 1'!P344</f>
        <v>52462.3</v>
      </c>
      <c r="K2291" s="376">
        <f>+'Հ3 Մաս 1'!Q344</f>
        <v>63920</v>
      </c>
      <c r="L2291" s="376">
        <f>+'Հ3 Մաս 1'!R344</f>
        <v>68960</v>
      </c>
    </row>
    <row r="2292" spans="1:12" ht="26.25" customHeight="1">
      <c r="A2292" s="275" t="s">
        <v>1169</v>
      </c>
      <c r="B2292" s="275" t="s">
        <v>1148</v>
      </c>
      <c r="C2292" s="275" t="s">
        <v>1029</v>
      </c>
      <c r="D2292" s="292"/>
      <c r="E2292" s="307" t="s">
        <v>1133</v>
      </c>
      <c r="F2292" s="292" t="s">
        <v>1283</v>
      </c>
      <c r="G2292" s="302">
        <f>+G2294+G2301+G2308</f>
        <v>394823.43</v>
      </c>
      <c r="H2292" s="312">
        <f>+H2294+H2301+H2308</f>
        <v>205786.09000000003</v>
      </c>
      <c r="I2292" s="312">
        <f t="shared" ref="I2292:L2292" si="1168">+I2294+I2301+I2308</f>
        <v>228023</v>
      </c>
      <c r="J2292" s="312">
        <f t="shared" si="1168"/>
        <v>228023</v>
      </c>
      <c r="K2292" s="312">
        <f t="shared" si="1168"/>
        <v>228023</v>
      </c>
      <c r="L2292" s="312">
        <f t="shared" si="1168"/>
        <v>228023</v>
      </c>
    </row>
    <row r="2293" spans="1:12">
      <c r="A2293" s="275"/>
      <c r="B2293" s="275"/>
      <c r="C2293" s="275"/>
      <c r="D2293" s="292"/>
      <c r="E2293" s="307"/>
      <c r="F2293" s="292" t="s">
        <v>73</v>
      </c>
      <c r="G2293" s="307"/>
      <c r="H2293" s="321"/>
      <c r="I2293" s="394"/>
      <c r="J2293" s="394"/>
      <c r="K2293" s="394"/>
      <c r="L2293" s="394"/>
    </row>
    <row r="2294" spans="1:12">
      <c r="A2294" s="275"/>
      <c r="B2294" s="275"/>
      <c r="C2294" s="275"/>
      <c r="D2294" s="292"/>
      <c r="E2294" s="307"/>
      <c r="F2294" s="328" t="s">
        <v>576</v>
      </c>
      <c r="G2294" s="309">
        <f t="shared" ref="G2294:I2294" si="1169">+G2296</f>
        <v>3419</v>
      </c>
      <c r="H2294" s="319">
        <f t="shared" si="1169"/>
        <v>3600</v>
      </c>
      <c r="I2294" s="319">
        <f t="shared" si="1169"/>
        <v>20000</v>
      </c>
      <c r="J2294" s="319">
        <f t="shared" ref="J2294:L2294" si="1170">+J2296</f>
        <v>20000</v>
      </c>
      <c r="K2294" s="319">
        <f t="shared" si="1170"/>
        <v>20000</v>
      </c>
      <c r="L2294" s="319">
        <f t="shared" si="1170"/>
        <v>20000</v>
      </c>
    </row>
    <row r="2295" spans="1:12" ht="25.5">
      <c r="A2295" s="275"/>
      <c r="B2295" s="275"/>
      <c r="C2295" s="275"/>
      <c r="D2295" s="292"/>
      <c r="E2295" s="307"/>
      <c r="F2295" s="292" t="s">
        <v>1032</v>
      </c>
      <c r="G2295" s="307"/>
      <c r="H2295" s="321"/>
      <c r="I2295" s="394"/>
      <c r="J2295" s="394"/>
      <c r="K2295" s="394"/>
      <c r="L2295" s="394"/>
    </row>
    <row r="2296" spans="1:12">
      <c r="A2296" s="275"/>
      <c r="B2296" s="275"/>
      <c r="C2296" s="275"/>
      <c r="D2296" s="292"/>
      <c r="E2296" s="307"/>
      <c r="F2296" s="292" t="s">
        <v>1033</v>
      </c>
      <c r="G2296" s="302">
        <f t="shared" ref="G2296:L2299" si="1171">+G2297</f>
        <v>3419</v>
      </c>
      <c r="H2296" s="312">
        <f t="shared" si="1171"/>
        <v>3600</v>
      </c>
      <c r="I2296" s="312">
        <f t="shared" si="1171"/>
        <v>20000</v>
      </c>
      <c r="J2296" s="312">
        <f t="shared" si="1171"/>
        <v>20000</v>
      </c>
      <c r="K2296" s="312">
        <f t="shared" si="1171"/>
        <v>20000</v>
      </c>
      <c r="L2296" s="312">
        <f t="shared" si="1171"/>
        <v>20000</v>
      </c>
    </row>
    <row r="2297" spans="1:12">
      <c r="A2297" s="275"/>
      <c r="B2297" s="275"/>
      <c r="C2297" s="275"/>
      <c r="D2297" s="292"/>
      <c r="E2297" s="307"/>
      <c r="F2297" s="292" t="s">
        <v>1034</v>
      </c>
      <c r="G2297" s="302">
        <f t="shared" si="1171"/>
        <v>3419</v>
      </c>
      <c r="H2297" s="312">
        <f t="shared" si="1171"/>
        <v>3600</v>
      </c>
      <c r="I2297" s="312">
        <f t="shared" si="1171"/>
        <v>20000</v>
      </c>
      <c r="J2297" s="312">
        <f t="shared" si="1171"/>
        <v>20000</v>
      </c>
      <c r="K2297" s="312">
        <f t="shared" si="1171"/>
        <v>20000</v>
      </c>
      <c r="L2297" s="312">
        <f t="shared" si="1171"/>
        <v>20000</v>
      </c>
    </row>
    <row r="2298" spans="1:12">
      <c r="A2298" s="275"/>
      <c r="B2298" s="275"/>
      <c r="C2298" s="275"/>
      <c r="D2298" s="292"/>
      <c r="E2298" s="307"/>
      <c r="F2298" s="292" t="s">
        <v>1035</v>
      </c>
      <c r="G2298" s="302">
        <f t="shared" si="1171"/>
        <v>3419</v>
      </c>
      <c r="H2298" s="312">
        <f t="shared" si="1171"/>
        <v>3600</v>
      </c>
      <c r="I2298" s="312">
        <f t="shared" si="1171"/>
        <v>20000</v>
      </c>
      <c r="J2298" s="312">
        <f t="shared" si="1171"/>
        <v>20000</v>
      </c>
      <c r="K2298" s="312">
        <f t="shared" si="1171"/>
        <v>20000</v>
      </c>
      <c r="L2298" s="312">
        <f t="shared" si="1171"/>
        <v>20000</v>
      </c>
    </row>
    <row r="2299" spans="1:12">
      <c r="A2299" s="275"/>
      <c r="B2299" s="275"/>
      <c r="C2299" s="275"/>
      <c r="D2299" s="292"/>
      <c r="E2299" s="307"/>
      <c r="F2299" s="292" t="s">
        <v>1036</v>
      </c>
      <c r="G2299" s="302">
        <f t="shared" si="1171"/>
        <v>3419</v>
      </c>
      <c r="H2299" s="312">
        <f t="shared" si="1171"/>
        <v>3600</v>
      </c>
      <c r="I2299" s="312">
        <f t="shared" si="1171"/>
        <v>20000</v>
      </c>
      <c r="J2299" s="312">
        <f t="shared" si="1171"/>
        <v>20000</v>
      </c>
      <c r="K2299" s="312">
        <f t="shared" si="1171"/>
        <v>20000</v>
      </c>
      <c r="L2299" s="312">
        <f t="shared" si="1171"/>
        <v>20000</v>
      </c>
    </row>
    <row r="2300" spans="1:12">
      <c r="A2300" s="275"/>
      <c r="B2300" s="275"/>
      <c r="C2300" s="275"/>
      <c r="D2300" s="292"/>
      <c r="E2300" s="307"/>
      <c r="F2300" s="297" t="s">
        <v>1037</v>
      </c>
      <c r="G2300" s="302">
        <v>3419</v>
      </c>
      <c r="H2300" s="376">
        <f>+'Հ3 Մաս 1'!G346</f>
        <v>3600</v>
      </c>
      <c r="I2300" s="376">
        <f>+'Հ3 Մաս 1'!H346</f>
        <v>20000</v>
      </c>
      <c r="J2300" s="376">
        <f>+'Հ3 Մաս 1'!P346</f>
        <v>20000</v>
      </c>
      <c r="K2300" s="376">
        <f>+'Հ3 Մաս 1'!Q346</f>
        <v>20000</v>
      </c>
      <c r="L2300" s="376">
        <f>+'Հ3 Մաս 1'!R346</f>
        <v>20000</v>
      </c>
    </row>
    <row r="2301" spans="1:12">
      <c r="A2301" s="275"/>
      <c r="B2301" s="275"/>
      <c r="C2301" s="275"/>
      <c r="D2301" s="292"/>
      <c r="E2301" s="307"/>
      <c r="F2301" s="323" t="s">
        <v>353</v>
      </c>
      <c r="G2301" s="309">
        <f t="shared" ref="G2301:I2301" si="1172">+G2303</f>
        <v>375563.83</v>
      </c>
      <c r="H2301" s="319">
        <f t="shared" si="1172"/>
        <v>187225.89</v>
      </c>
      <c r="I2301" s="319">
        <f t="shared" si="1172"/>
        <v>208023</v>
      </c>
      <c r="J2301" s="319">
        <f t="shared" ref="J2301:L2301" si="1173">+J2303</f>
        <v>208023</v>
      </c>
      <c r="K2301" s="319">
        <f t="shared" si="1173"/>
        <v>208023</v>
      </c>
      <c r="L2301" s="319">
        <f t="shared" si="1173"/>
        <v>208023</v>
      </c>
    </row>
    <row r="2302" spans="1:12" ht="25.5">
      <c r="A2302" s="275"/>
      <c r="B2302" s="275"/>
      <c r="C2302" s="275"/>
      <c r="D2302" s="292"/>
      <c r="E2302" s="307"/>
      <c r="F2302" s="292" t="s">
        <v>1032</v>
      </c>
      <c r="G2302" s="307"/>
      <c r="H2302" s="321"/>
      <c r="I2302" s="394"/>
      <c r="J2302" s="394"/>
      <c r="K2302" s="394"/>
      <c r="L2302" s="394"/>
    </row>
    <row r="2303" spans="1:12">
      <c r="A2303" s="275"/>
      <c r="B2303" s="275"/>
      <c r="C2303" s="275"/>
      <c r="D2303" s="292"/>
      <c r="E2303" s="307"/>
      <c r="F2303" s="292" t="s">
        <v>1033</v>
      </c>
      <c r="G2303" s="302">
        <f t="shared" ref="G2303:L2306" si="1174">+G2304</f>
        <v>375563.83</v>
      </c>
      <c r="H2303" s="312">
        <f t="shared" si="1174"/>
        <v>187225.89</v>
      </c>
      <c r="I2303" s="312">
        <f t="shared" si="1174"/>
        <v>208023</v>
      </c>
      <c r="J2303" s="312">
        <f t="shared" si="1174"/>
        <v>208023</v>
      </c>
      <c r="K2303" s="312">
        <f t="shared" si="1174"/>
        <v>208023</v>
      </c>
      <c r="L2303" s="312">
        <f t="shared" si="1174"/>
        <v>208023</v>
      </c>
    </row>
    <row r="2304" spans="1:12">
      <c r="A2304" s="275"/>
      <c r="B2304" s="275"/>
      <c r="C2304" s="275"/>
      <c r="D2304" s="292"/>
      <c r="E2304" s="307"/>
      <c r="F2304" s="292" t="s">
        <v>1034</v>
      </c>
      <c r="G2304" s="302">
        <f t="shared" si="1174"/>
        <v>375563.83</v>
      </c>
      <c r="H2304" s="312">
        <f t="shared" si="1174"/>
        <v>187225.89</v>
      </c>
      <c r="I2304" s="312">
        <f t="shared" si="1174"/>
        <v>208023</v>
      </c>
      <c r="J2304" s="312">
        <f t="shared" si="1174"/>
        <v>208023</v>
      </c>
      <c r="K2304" s="312">
        <f t="shared" si="1174"/>
        <v>208023</v>
      </c>
      <c r="L2304" s="312">
        <f t="shared" si="1174"/>
        <v>208023</v>
      </c>
    </row>
    <row r="2305" spans="1:12">
      <c r="A2305" s="275"/>
      <c r="B2305" s="275"/>
      <c r="C2305" s="275"/>
      <c r="D2305" s="292"/>
      <c r="E2305" s="307"/>
      <c r="F2305" s="292" t="s">
        <v>1040</v>
      </c>
      <c r="G2305" s="302">
        <f t="shared" si="1174"/>
        <v>375563.83</v>
      </c>
      <c r="H2305" s="312">
        <f t="shared" si="1174"/>
        <v>187225.89</v>
      </c>
      <c r="I2305" s="312">
        <f t="shared" si="1174"/>
        <v>208023</v>
      </c>
      <c r="J2305" s="312">
        <f t="shared" si="1174"/>
        <v>208023</v>
      </c>
      <c r="K2305" s="312">
        <f t="shared" si="1174"/>
        <v>208023</v>
      </c>
      <c r="L2305" s="312">
        <f t="shared" si="1174"/>
        <v>208023</v>
      </c>
    </row>
    <row r="2306" spans="1:12">
      <c r="A2306" s="275"/>
      <c r="B2306" s="275"/>
      <c r="C2306" s="275"/>
      <c r="D2306" s="292"/>
      <c r="E2306" s="307"/>
      <c r="F2306" s="292" t="s">
        <v>1056</v>
      </c>
      <c r="G2306" s="302">
        <f t="shared" si="1174"/>
        <v>375563.83</v>
      </c>
      <c r="H2306" s="312">
        <f t="shared" si="1174"/>
        <v>187225.89</v>
      </c>
      <c r="I2306" s="312">
        <f t="shared" si="1174"/>
        <v>208023</v>
      </c>
      <c r="J2306" s="312">
        <f t="shared" si="1174"/>
        <v>208023</v>
      </c>
      <c r="K2306" s="312">
        <f t="shared" si="1174"/>
        <v>208023</v>
      </c>
      <c r="L2306" s="312">
        <f t="shared" si="1174"/>
        <v>208023</v>
      </c>
    </row>
    <row r="2307" spans="1:12">
      <c r="A2307" s="275"/>
      <c r="B2307" s="275"/>
      <c r="C2307" s="275"/>
      <c r="D2307" s="292"/>
      <c r="E2307" s="307"/>
      <c r="F2307" s="343" t="s">
        <v>1057</v>
      </c>
      <c r="G2307" s="302">
        <v>375563.83</v>
      </c>
      <c r="H2307" s="376">
        <f>+'Հ3 Մաս 1'!G347</f>
        <v>187225.89</v>
      </c>
      <c r="I2307" s="376">
        <f>+'Հ3 Մաս 1'!H347</f>
        <v>208023</v>
      </c>
      <c r="J2307" s="376">
        <f>+'Հ3 Մաս 1'!P347</f>
        <v>208023</v>
      </c>
      <c r="K2307" s="376">
        <f>+'Հ3 Մաս 1'!Q347</f>
        <v>208023</v>
      </c>
      <c r="L2307" s="376">
        <f>+'Հ3 Մաս 1'!R347</f>
        <v>208023</v>
      </c>
    </row>
    <row r="2308" spans="1:12">
      <c r="A2308" s="275"/>
      <c r="B2308" s="275"/>
      <c r="C2308" s="275"/>
      <c r="D2308" s="292"/>
      <c r="E2308" s="307"/>
      <c r="F2308" s="328" t="s">
        <v>1284</v>
      </c>
      <c r="G2308" s="302">
        <v>15840.6</v>
      </c>
      <c r="H2308" s="312">
        <v>14960.2</v>
      </c>
      <c r="I2308" s="312">
        <v>0</v>
      </c>
      <c r="J2308" s="312">
        <v>0</v>
      </c>
      <c r="K2308" s="312">
        <v>0</v>
      </c>
      <c r="L2308" s="312">
        <v>0</v>
      </c>
    </row>
    <row r="2309" spans="1:12" ht="25.5">
      <c r="A2309" s="275" t="s">
        <v>1169</v>
      </c>
      <c r="B2309" s="275" t="s">
        <v>1148</v>
      </c>
      <c r="C2309" s="275" t="s">
        <v>1029</v>
      </c>
      <c r="D2309" s="292"/>
      <c r="E2309" s="307" t="s">
        <v>1090</v>
      </c>
      <c r="F2309" s="292" t="s">
        <v>1285</v>
      </c>
      <c r="G2309" s="302">
        <f t="shared" ref="G2309:I2309" si="1175">+G2311</f>
        <v>511460.36</v>
      </c>
      <c r="H2309" s="312">
        <f t="shared" si="1175"/>
        <v>538369</v>
      </c>
      <c r="I2309" s="312">
        <f t="shared" si="1175"/>
        <v>544413.4</v>
      </c>
      <c r="J2309" s="312">
        <f t="shared" ref="J2309:L2309" si="1176">+J2311</f>
        <v>544413.4</v>
      </c>
      <c r="K2309" s="312">
        <f t="shared" si="1176"/>
        <v>554676.9</v>
      </c>
      <c r="L2309" s="312">
        <f t="shared" si="1176"/>
        <v>557793.1</v>
      </c>
    </row>
    <row r="2310" spans="1:12">
      <c r="A2310" s="275"/>
      <c r="B2310" s="275"/>
      <c r="C2310" s="275"/>
      <c r="D2310" s="292"/>
      <c r="E2310" s="307"/>
      <c r="F2310" s="292" t="s">
        <v>73</v>
      </c>
      <c r="G2310" s="307"/>
      <c r="H2310" s="321"/>
      <c r="I2310" s="394"/>
      <c r="J2310" s="394"/>
      <c r="K2310" s="394"/>
      <c r="L2310" s="394"/>
    </row>
    <row r="2311" spans="1:12">
      <c r="A2311" s="275"/>
      <c r="B2311" s="275"/>
      <c r="C2311" s="275"/>
      <c r="D2311" s="292"/>
      <c r="E2311" s="307"/>
      <c r="F2311" s="323" t="s">
        <v>353</v>
      </c>
      <c r="G2311" s="309">
        <f t="shared" ref="G2311:I2311" si="1177">+G2313</f>
        <v>511460.36</v>
      </c>
      <c r="H2311" s="319">
        <f t="shared" si="1177"/>
        <v>538369</v>
      </c>
      <c r="I2311" s="319">
        <f t="shared" si="1177"/>
        <v>544413.4</v>
      </c>
      <c r="J2311" s="319">
        <f t="shared" ref="J2311:L2311" si="1178">+J2313</f>
        <v>544413.4</v>
      </c>
      <c r="K2311" s="319">
        <f t="shared" si="1178"/>
        <v>554676.9</v>
      </c>
      <c r="L2311" s="319">
        <f t="shared" si="1178"/>
        <v>557793.1</v>
      </c>
    </row>
    <row r="2312" spans="1:12" ht="25.5">
      <c r="A2312" s="275"/>
      <c r="B2312" s="275"/>
      <c r="C2312" s="275"/>
      <c r="D2312" s="292"/>
      <c r="E2312" s="307"/>
      <c r="F2312" s="292" t="s">
        <v>1032</v>
      </c>
      <c r="G2312" s="307"/>
      <c r="H2312" s="321"/>
      <c r="I2312" s="394"/>
      <c r="J2312" s="394"/>
      <c r="K2312" s="394"/>
      <c r="L2312" s="394"/>
    </row>
    <row r="2313" spans="1:12">
      <c r="A2313" s="275"/>
      <c r="B2313" s="275"/>
      <c r="C2313" s="275"/>
      <c r="D2313" s="292"/>
      <c r="E2313" s="307"/>
      <c r="F2313" s="292" t="s">
        <v>1033</v>
      </c>
      <c r="G2313" s="302">
        <f t="shared" ref="G2313:L2316" si="1179">+G2314</f>
        <v>511460.36</v>
      </c>
      <c r="H2313" s="312">
        <f t="shared" si="1179"/>
        <v>538369</v>
      </c>
      <c r="I2313" s="312">
        <f t="shared" si="1179"/>
        <v>544413.4</v>
      </c>
      <c r="J2313" s="312">
        <f t="shared" si="1179"/>
        <v>544413.4</v>
      </c>
      <c r="K2313" s="312">
        <f t="shared" si="1179"/>
        <v>554676.9</v>
      </c>
      <c r="L2313" s="312">
        <f t="shared" si="1179"/>
        <v>557793.1</v>
      </c>
    </row>
    <row r="2314" spans="1:12">
      <c r="A2314" s="275"/>
      <c r="B2314" s="275"/>
      <c r="C2314" s="275"/>
      <c r="D2314" s="292"/>
      <c r="E2314" s="307"/>
      <c r="F2314" s="292" t="s">
        <v>1034</v>
      </c>
      <c r="G2314" s="302">
        <f t="shared" si="1179"/>
        <v>511460.36</v>
      </c>
      <c r="H2314" s="312">
        <f t="shared" si="1179"/>
        <v>538369</v>
      </c>
      <c r="I2314" s="312">
        <f t="shared" si="1179"/>
        <v>544413.4</v>
      </c>
      <c r="J2314" s="312">
        <f t="shared" si="1179"/>
        <v>544413.4</v>
      </c>
      <c r="K2314" s="312">
        <f t="shared" si="1179"/>
        <v>554676.9</v>
      </c>
      <c r="L2314" s="312">
        <f t="shared" si="1179"/>
        <v>557793.1</v>
      </c>
    </row>
    <row r="2315" spans="1:12">
      <c r="A2315" s="275"/>
      <c r="B2315" s="275"/>
      <c r="C2315" s="275"/>
      <c r="D2315" s="292"/>
      <c r="E2315" s="307"/>
      <c r="F2315" s="292" t="s">
        <v>1035</v>
      </c>
      <c r="G2315" s="302">
        <f t="shared" si="1179"/>
        <v>511460.36</v>
      </c>
      <c r="H2315" s="312">
        <f t="shared" si="1179"/>
        <v>538369</v>
      </c>
      <c r="I2315" s="312">
        <f t="shared" si="1179"/>
        <v>544413.4</v>
      </c>
      <c r="J2315" s="312">
        <f t="shared" si="1179"/>
        <v>544413.4</v>
      </c>
      <c r="K2315" s="312">
        <f t="shared" si="1179"/>
        <v>554676.9</v>
      </c>
      <c r="L2315" s="312">
        <f t="shared" si="1179"/>
        <v>557793.1</v>
      </c>
    </row>
    <row r="2316" spans="1:12">
      <c r="A2316" s="275"/>
      <c r="B2316" s="275"/>
      <c r="C2316" s="275"/>
      <c r="D2316" s="292"/>
      <c r="E2316" s="307"/>
      <c r="F2316" s="292" t="s">
        <v>1036</v>
      </c>
      <c r="G2316" s="302">
        <f t="shared" si="1179"/>
        <v>511460.36</v>
      </c>
      <c r="H2316" s="312">
        <f t="shared" si="1179"/>
        <v>538369</v>
      </c>
      <c r="I2316" s="312">
        <f t="shared" si="1179"/>
        <v>544413.4</v>
      </c>
      <c r="J2316" s="312">
        <f t="shared" si="1179"/>
        <v>544413.4</v>
      </c>
      <c r="K2316" s="312">
        <f t="shared" si="1179"/>
        <v>554676.9</v>
      </c>
      <c r="L2316" s="312">
        <f t="shared" si="1179"/>
        <v>557793.1</v>
      </c>
    </row>
    <row r="2317" spans="1:12">
      <c r="A2317" s="275"/>
      <c r="B2317" s="275"/>
      <c r="C2317" s="275"/>
      <c r="D2317" s="292"/>
      <c r="E2317" s="307"/>
      <c r="F2317" s="297" t="s">
        <v>1037</v>
      </c>
      <c r="G2317" s="302">
        <v>511460.36</v>
      </c>
      <c r="H2317" s="376">
        <f>+'Հ3 Մաս 1'!G357</f>
        <v>538369</v>
      </c>
      <c r="I2317" s="376">
        <f>+'Հ3 Մաս 1'!H357</f>
        <v>544413.4</v>
      </c>
      <c r="J2317" s="376">
        <f>+'Հ3 Մաս 1'!P357</f>
        <v>544413.4</v>
      </c>
      <c r="K2317" s="376">
        <f>+'Հ3 Մաս 1'!Q357</f>
        <v>554676.9</v>
      </c>
      <c r="L2317" s="376">
        <f>+'Հ3 Մաս 1'!R357</f>
        <v>557793.1</v>
      </c>
    </row>
    <row r="2318" spans="1:12" outlineLevel="1">
      <c r="A2318" s="275" t="s">
        <v>1169</v>
      </c>
      <c r="B2318" s="275" t="s">
        <v>1148</v>
      </c>
      <c r="C2318" s="275" t="s">
        <v>1029</v>
      </c>
      <c r="D2318" s="292"/>
      <c r="E2318" s="307" t="s">
        <v>1045</v>
      </c>
      <c r="F2318" s="292" t="s">
        <v>863</v>
      </c>
      <c r="G2318" s="302">
        <f t="shared" ref="G2318:I2318" si="1180">+G2320</f>
        <v>0</v>
      </c>
      <c r="H2318" s="312">
        <f t="shared" si="1180"/>
        <v>4610.03</v>
      </c>
      <c r="I2318" s="312">
        <f t="shared" si="1180"/>
        <v>0</v>
      </c>
      <c r="J2318" s="312">
        <f t="shared" ref="J2318:L2318" si="1181">+J2320</f>
        <v>17549.5</v>
      </c>
      <c r="K2318" s="312">
        <f t="shared" si="1181"/>
        <v>17549.5</v>
      </c>
      <c r="L2318" s="312">
        <f t="shared" si="1181"/>
        <v>17549.5</v>
      </c>
    </row>
    <row r="2319" spans="1:12" outlineLevel="1">
      <c r="A2319" s="275"/>
      <c r="B2319" s="275"/>
      <c r="C2319" s="275"/>
      <c r="D2319" s="292"/>
      <c r="E2319" s="307"/>
      <c r="F2319" s="292" t="s">
        <v>73</v>
      </c>
      <c r="G2319" s="307"/>
      <c r="H2319" s="321"/>
      <c r="I2319" s="394"/>
      <c r="J2319" s="394"/>
      <c r="K2319" s="394"/>
      <c r="L2319" s="394"/>
    </row>
    <row r="2320" spans="1:12" outlineLevel="1">
      <c r="A2320" s="275"/>
      <c r="B2320" s="275"/>
      <c r="C2320" s="275"/>
      <c r="D2320" s="292"/>
      <c r="E2320" s="307"/>
      <c r="F2320" s="323" t="s">
        <v>353</v>
      </c>
      <c r="G2320" s="309">
        <f t="shared" ref="G2320:I2320" si="1182">+G2322</f>
        <v>0</v>
      </c>
      <c r="H2320" s="319">
        <f t="shared" si="1182"/>
        <v>4610.03</v>
      </c>
      <c r="I2320" s="319">
        <f t="shared" si="1182"/>
        <v>0</v>
      </c>
      <c r="J2320" s="319">
        <f t="shared" ref="J2320:L2320" si="1183">+J2322</f>
        <v>17549.5</v>
      </c>
      <c r="K2320" s="319">
        <f t="shared" si="1183"/>
        <v>17549.5</v>
      </c>
      <c r="L2320" s="319">
        <f t="shared" si="1183"/>
        <v>17549.5</v>
      </c>
    </row>
    <row r="2321" spans="1:12" ht="25.5" outlineLevel="1">
      <c r="A2321" s="275"/>
      <c r="B2321" s="275"/>
      <c r="C2321" s="275"/>
      <c r="D2321" s="292"/>
      <c r="E2321" s="307"/>
      <c r="F2321" s="292" t="s">
        <v>1032</v>
      </c>
      <c r="G2321" s="307"/>
      <c r="H2321" s="321"/>
      <c r="I2321" s="394"/>
      <c r="J2321" s="394"/>
      <c r="K2321" s="394"/>
      <c r="L2321" s="394"/>
    </row>
    <row r="2322" spans="1:12" outlineLevel="1">
      <c r="A2322" s="275"/>
      <c r="B2322" s="275"/>
      <c r="C2322" s="275"/>
      <c r="D2322" s="292"/>
      <c r="E2322" s="307"/>
      <c r="F2322" s="292" t="s">
        <v>1033</v>
      </c>
      <c r="G2322" s="302">
        <f t="shared" ref="G2322:L2325" si="1184">+G2323</f>
        <v>0</v>
      </c>
      <c r="H2322" s="312">
        <f t="shared" si="1184"/>
        <v>4610.03</v>
      </c>
      <c r="I2322" s="312">
        <f t="shared" si="1184"/>
        <v>0</v>
      </c>
      <c r="J2322" s="312">
        <f t="shared" si="1184"/>
        <v>17549.5</v>
      </c>
      <c r="K2322" s="312">
        <f t="shared" si="1184"/>
        <v>17549.5</v>
      </c>
      <c r="L2322" s="312">
        <f t="shared" si="1184"/>
        <v>17549.5</v>
      </c>
    </row>
    <row r="2323" spans="1:12" outlineLevel="1">
      <c r="A2323" s="275"/>
      <c r="B2323" s="275"/>
      <c r="C2323" s="275"/>
      <c r="D2323" s="292"/>
      <c r="E2323" s="307"/>
      <c r="F2323" s="292" t="s">
        <v>1034</v>
      </c>
      <c r="G2323" s="302">
        <f t="shared" si="1184"/>
        <v>0</v>
      </c>
      <c r="H2323" s="312">
        <f t="shared" si="1184"/>
        <v>4610.03</v>
      </c>
      <c r="I2323" s="312">
        <f t="shared" si="1184"/>
        <v>0</v>
      </c>
      <c r="J2323" s="312">
        <f t="shared" si="1184"/>
        <v>17549.5</v>
      </c>
      <c r="K2323" s="312">
        <f t="shared" si="1184"/>
        <v>17549.5</v>
      </c>
      <c r="L2323" s="312">
        <f t="shared" si="1184"/>
        <v>17549.5</v>
      </c>
    </row>
    <row r="2324" spans="1:12" outlineLevel="1">
      <c r="A2324" s="275"/>
      <c r="B2324" s="275"/>
      <c r="C2324" s="275"/>
      <c r="D2324" s="292"/>
      <c r="E2324" s="307"/>
      <c r="F2324" s="292" t="s">
        <v>1035</v>
      </c>
      <c r="G2324" s="302">
        <f t="shared" si="1184"/>
        <v>0</v>
      </c>
      <c r="H2324" s="312">
        <f t="shared" si="1184"/>
        <v>4610.03</v>
      </c>
      <c r="I2324" s="312">
        <f t="shared" si="1184"/>
        <v>0</v>
      </c>
      <c r="J2324" s="312">
        <f t="shared" si="1184"/>
        <v>17549.5</v>
      </c>
      <c r="K2324" s="312">
        <f t="shared" si="1184"/>
        <v>17549.5</v>
      </c>
      <c r="L2324" s="312">
        <f t="shared" si="1184"/>
        <v>17549.5</v>
      </c>
    </row>
    <row r="2325" spans="1:12" outlineLevel="1">
      <c r="A2325" s="275"/>
      <c r="B2325" s="275"/>
      <c r="C2325" s="275"/>
      <c r="D2325" s="292"/>
      <c r="E2325" s="307"/>
      <c r="F2325" s="292" t="s">
        <v>1036</v>
      </c>
      <c r="G2325" s="302">
        <f t="shared" si="1184"/>
        <v>0</v>
      </c>
      <c r="H2325" s="312">
        <f t="shared" si="1184"/>
        <v>4610.03</v>
      </c>
      <c r="I2325" s="312">
        <f t="shared" si="1184"/>
        <v>0</v>
      </c>
      <c r="J2325" s="312">
        <f t="shared" si="1184"/>
        <v>17549.5</v>
      </c>
      <c r="K2325" s="312">
        <f t="shared" si="1184"/>
        <v>17549.5</v>
      </c>
      <c r="L2325" s="312">
        <f t="shared" si="1184"/>
        <v>17549.5</v>
      </c>
    </row>
    <row r="2326" spans="1:12" ht="25.5" outlineLevel="1">
      <c r="A2326" s="275"/>
      <c r="B2326" s="275"/>
      <c r="C2326" s="275"/>
      <c r="D2326" s="292"/>
      <c r="E2326" s="307"/>
      <c r="F2326" s="297" t="s">
        <v>1050</v>
      </c>
      <c r="G2326" s="302">
        <v>0</v>
      </c>
      <c r="H2326" s="376">
        <f>+'Հ3 Մաս 1'!G358</f>
        <v>4610.03</v>
      </c>
      <c r="I2326" s="376">
        <f>+'Հ3 Մաս 1'!H358</f>
        <v>0</v>
      </c>
      <c r="J2326" s="376">
        <f>+'Հ3 Մաս 1'!P358</f>
        <v>17549.5</v>
      </c>
      <c r="K2326" s="376">
        <f>+'Հ3 Մաս 1'!Q358</f>
        <v>17549.5</v>
      </c>
      <c r="L2326" s="376">
        <f>+'Հ3 Մաս 1'!R358</f>
        <v>17549.5</v>
      </c>
    </row>
    <row r="2327" spans="1:12" ht="25.5">
      <c r="A2327" s="275" t="s">
        <v>1169</v>
      </c>
      <c r="B2327" s="275" t="s">
        <v>1148</v>
      </c>
      <c r="C2327" s="275" t="s">
        <v>1029</v>
      </c>
      <c r="D2327" s="292"/>
      <c r="E2327" s="307" t="s">
        <v>1136</v>
      </c>
      <c r="F2327" s="292" t="s">
        <v>1286</v>
      </c>
      <c r="G2327" s="302">
        <f t="shared" ref="G2327:I2327" si="1185">+G2329</f>
        <v>6793</v>
      </c>
      <c r="H2327" s="312">
        <f t="shared" si="1185"/>
        <v>6793</v>
      </c>
      <c r="I2327" s="312">
        <f t="shared" si="1185"/>
        <v>6793</v>
      </c>
      <c r="J2327" s="312" t="str">
        <f t="shared" ref="J2327:L2327" si="1186">+J2329</f>
        <v>6793.0</v>
      </c>
      <c r="K2327" s="312" t="str">
        <f t="shared" si="1186"/>
        <v>6793.0</v>
      </c>
      <c r="L2327" s="312" t="str">
        <f t="shared" si="1186"/>
        <v>6793.0</v>
      </c>
    </row>
    <row r="2328" spans="1:12">
      <c r="A2328" s="275"/>
      <c r="B2328" s="275"/>
      <c r="C2328" s="275"/>
      <c r="D2328" s="292"/>
      <c r="E2328" s="307"/>
      <c r="F2328" s="292" t="s">
        <v>73</v>
      </c>
      <c r="G2328" s="307"/>
      <c r="H2328" s="321"/>
      <c r="I2328" s="394"/>
      <c r="J2328" s="394"/>
      <c r="K2328" s="394"/>
      <c r="L2328" s="394"/>
    </row>
    <row r="2329" spans="1:12">
      <c r="A2329" s="275"/>
      <c r="B2329" s="275"/>
      <c r="C2329" s="275"/>
      <c r="D2329" s="292"/>
      <c r="E2329" s="307"/>
      <c r="F2329" s="328" t="s">
        <v>576</v>
      </c>
      <c r="G2329" s="309">
        <f t="shared" ref="G2329:I2329" si="1187">+G2331</f>
        <v>6793</v>
      </c>
      <c r="H2329" s="319">
        <f t="shared" si="1187"/>
        <v>6793</v>
      </c>
      <c r="I2329" s="319">
        <f t="shared" si="1187"/>
        <v>6793</v>
      </c>
      <c r="J2329" s="319" t="str">
        <f t="shared" ref="J2329:L2329" si="1188">+J2331</f>
        <v>6793.0</v>
      </c>
      <c r="K2329" s="319" t="str">
        <f t="shared" si="1188"/>
        <v>6793.0</v>
      </c>
      <c r="L2329" s="319" t="str">
        <f t="shared" si="1188"/>
        <v>6793.0</v>
      </c>
    </row>
    <row r="2330" spans="1:12" ht="25.5">
      <c r="A2330" s="275"/>
      <c r="B2330" s="275"/>
      <c r="C2330" s="275"/>
      <c r="D2330" s="292"/>
      <c r="E2330" s="307"/>
      <c r="F2330" s="292" t="s">
        <v>1032</v>
      </c>
      <c r="G2330" s="307"/>
      <c r="H2330" s="321"/>
      <c r="I2330" s="394"/>
      <c r="J2330" s="394"/>
      <c r="K2330" s="394"/>
      <c r="L2330" s="394"/>
    </row>
    <row r="2331" spans="1:12">
      <c r="A2331" s="275"/>
      <c r="B2331" s="275"/>
      <c r="C2331" s="275"/>
      <c r="D2331" s="292"/>
      <c r="E2331" s="307"/>
      <c r="F2331" s="292" t="s">
        <v>1033</v>
      </c>
      <c r="G2331" s="302">
        <f t="shared" ref="G2331:L2334" si="1189">+G2332</f>
        <v>6793</v>
      </c>
      <c r="H2331" s="312">
        <f t="shared" si="1189"/>
        <v>6793</v>
      </c>
      <c r="I2331" s="312">
        <f t="shared" si="1189"/>
        <v>6793</v>
      </c>
      <c r="J2331" s="312" t="str">
        <f t="shared" si="1189"/>
        <v>6793.0</v>
      </c>
      <c r="K2331" s="312" t="str">
        <f t="shared" si="1189"/>
        <v>6793.0</v>
      </c>
      <c r="L2331" s="312" t="str">
        <f t="shared" si="1189"/>
        <v>6793.0</v>
      </c>
    </row>
    <row r="2332" spans="1:12">
      <c r="A2332" s="275"/>
      <c r="B2332" s="275"/>
      <c r="C2332" s="275"/>
      <c r="D2332" s="292"/>
      <c r="E2332" s="307"/>
      <c r="F2332" s="292" t="s">
        <v>1034</v>
      </c>
      <c r="G2332" s="302">
        <f t="shared" si="1189"/>
        <v>6793</v>
      </c>
      <c r="H2332" s="312">
        <f t="shared" si="1189"/>
        <v>6793</v>
      </c>
      <c r="I2332" s="312">
        <f t="shared" si="1189"/>
        <v>6793</v>
      </c>
      <c r="J2332" s="312" t="str">
        <f t="shared" si="1189"/>
        <v>6793.0</v>
      </c>
      <c r="K2332" s="312" t="str">
        <f t="shared" si="1189"/>
        <v>6793.0</v>
      </c>
      <c r="L2332" s="312" t="str">
        <f t="shared" si="1189"/>
        <v>6793.0</v>
      </c>
    </row>
    <row r="2333" spans="1:12">
      <c r="A2333" s="275"/>
      <c r="B2333" s="275"/>
      <c r="C2333" s="275"/>
      <c r="D2333" s="292"/>
      <c r="E2333" s="307"/>
      <c r="F2333" s="292" t="s">
        <v>1237</v>
      </c>
      <c r="G2333" s="302">
        <f t="shared" si="1189"/>
        <v>6793</v>
      </c>
      <c r="H2333" s="312">
        <f t="shared" si="1189"/>
        <v>6793</v>
      </c>
      <c r="I2333" s="312">
        <f t="shared" si="1189"/>
        <v>6793</v>
      </c>
      <c r="J2333" s="312" t="str">
        <f t="shared" si="1189"/>
        <v>6793.0</v>
      </c>
      <c r="K2333" s="312" t="str">
        <f t="shared" si="1189"/>
        <v>6793.0</v>
      </c>
      <c r="L2333" s="312" t="str">
        <f t="shared" si="1189"/>
        <v>6793.0</v>
      </c>
    </row>
    <row r="2334" spans="1:12">
      <c r="A2334" s="275"/>
      <c r="B2334" s="275"/>
      <c r="C2334" s="275"/>
      <c r="D2334" s="292"/>
      <c r="E2334" s="307"/>
      <c r="F2334" s="292" t="s">
        <v>1238</v>
      </c>
      <c r="G2334" s="302">
        <f t="shared" si="1189"/>
        <v>6793</v>
      </c>
      <c r="H2334" s="312">
        <f t="shared" si="1189"/>
        <v>6793</v>
      </c>
      <c r="I2334" s="312">
        <f t="shared" si="1189"/>
        <v>6793</v>
      </c>
      <c r="J2334" s="312" t="str">
        <f t="shared" si="1189"/>
        <v>6793.0</v>
      </c>
      <c r="K2334" s="312" t="str">
        <f t="shared" si="1189"/>
        <v>6793.0</v>
      </c>
      <c r="L2334" s="312" t="str">
        <f t="shared" si="1189"/>
        <v>6793.0</v>
      </c>
    </row>
    <row r="2335" spans="1:12">
      <c r="A2335" s="275"/>
      <c r="B2335" s="275"/>
      <c r="C2335" s="275"/>
      <c r="D2335" s="292"/>
      <c r="E2335" s="307"/>
      <c r="F2335" s="297" t="s">
        <v>1095</v>
      </c>
      <c r="G2335" s="302">
        <v>6793</v>
      </c>
      <c r="H2335" s="376">
        <f>+'Հ3 Մաս 1'!G359</f>
        <v>6793</v>
      </c>
      <c r="I2335" s="376">
        <f>+'Հ3 Մաս 1'!H359</f>
        <v>6793</v>
      </c>
      <c r="J2335" s="376" t="str">
        <f>+'Հ3 Մաս 1'!P359</f>
        <v>6793.0</v>
      </c>
      <c r="K2335" s="376" t="str">
        <f>+'Հ3 Մաս 1'!Q359</f>
        <v>6793.0</v>
      </c>
      <c r="L2335" s="376" t="str">
        <f>+'Հ3 Մաս 1'!R359</f>
        <v>6793.0</v>
      </c>
    </row>
    <row r="2336" spans="1:12" ht="38.25">
      <c r="A2336" s="275" t="s">
        <v>1169</v>
      </c>
      <c r="B2336" s="275" t="s">
        <v>1148</v>
      </c>
      <c r="C2336" s="275" t="s">
        <v>1029</v>
      </c>
      <c r="D2336" s="292"/>
      <c r="E2336" s="307" t="s">
        <v>1250</v>
      </c>
      <c r="F2336" s="292" t="s">
        <v>1287</v>
      </c>
      <c r="G2336" s="302">
        <f t="shared" ref="G2336:I2336" si="1190">+G2338</f>
        <v>29322.6</v>
      </c>
      <c r="H2336" s="312">
        <f t="shared" si="1190"/>
        <v>28700</v>
      </c>
      <c r="I2336" s="312">
        <f t="shared" si="1190"/>
        <v>28700</v>
      </c>
      <c r="J2336" s="312">
        <f t="shared" ref="J2336:L2336" si="1191">+J2338</f>
        <v>28700</v>
      </c>
      <c r="K2336" s="312">
        <f t="shared" si="1191"/>
        <v>47951</v>
      </c>
      <c r="L2336" s="312">
        <f t="shared" si="1191"/>
        <v>77721.100000000006</v>
      </c>
    </row>
    <row r="2337" spans="1:12">
      <c r="A2337" s="275"/>
      <c r="B2337" s="275"/>
      <c r="C2337" s="275"/>
      <c r="D2337" s="292"/>
      <c r="E2337" s="307"/>
      <c r="F2337" s="292" t="s">
        <v>73</v>
      </c>
      <c r="G2337" s="307"/>
      <c r="H2337" s="321"/>
      <c r="I2337" s="394"/>
      <c r="J2337" s="394"/>
      <c r="K2337" s="394"/>
      <c r="L2337" s="394"/>
    </row>
    <row r="2338" spans="1:12">
      <c r="A2338" s="275"/>
      <c r="B2338" s="275"/>
      <c r="C2338" s="275"/>
      <c r="D2338" s="292"/>
      <c r="E2338" s="307"/>
      <c r="F2338" s="323" t="s">
        <v>353</v>
      </c>
      <c r="G2338" s="309">
        <f t="shared" ref="G2338:I2338" si="1192">+G2340</f>
        <v>29322.6</v>
      </c>
      <c r="H2338" s="319">
        <f t="shared" si="1192"/>
        <v>28700</v>
      </c>
      <c r="I2338" s="319">
        <f t="shared" si="1192"/>
        <v>28700</v>
      </c>
      <c r="J2338" s="319">
        <f t="shared" ref="J2338:L2338" si="1193">+J2340</f>
        <v>28700</v>
      </c>
      <c r="K2338" s="319">
        <f t="shared" si="1193"/>
        <v>47951</v>
      </c>
      <c r="L2338" s="319">
        <f t="shared" si="1193"/>
        <v>77721.100000000006</v>
      </c>
    </row>
    <row r="2339" spans="1:12" ht="25.5">
      <c r="A2339" s="275"/>
      <c r="B2339" s="275"/>
      <c r="C2339" s="275"/>
      <c r="D2339" s="292"/>
      <c r="E2339" s="307"/>
      <c r="F2339" s="292" t="s">
        <v>1032</v>
      </c>
      <c r="G2339" s="307"/>
      <c r="H2339" s="321"/>
      <c r="I2339" s="394"/>
      <c r="J2339" s="394"/>
      <c r="K2339" s="394"/>
      <c r="L2339" s="394"/>
    </row>
    <row r="2340" spans="1:12">
      <c r="A2340" s="275"/>
      <c r="B2340" s="275"/>
      <c r="C2340" s="275"/>
      <c r="D2340" s="292"/>
      <c r="E2340" s="307"/>
      <c r="F2340" s="292" t="s">
        <v>1033</v>
      </c>
      <c r="G2340" s="302">
        <f t="shared" ref="G2340:L2343" si="1194">+G2341</f>
        <v>29322.6</v>
      </c>
      <c r="H2340" s="312">
        <f t="shared" si="1194"/>
        <v>28700</v>
      </c>
      <c r="I2340" s="312">
        <f t="shared" si="1194"/>
        <v>28700</v>
      </c>
      <c r="J2340" s="312">
        <f t="shared" si="1194"/>
        <v>28700</v>
      </c>
      <c r="K2340" s="312">
        <f t="shared" si="1194"/>
        <v>47951</v>
      </c>
      <c r="L2340" s="312">
        <f t="shared" si="1194"/>
        <v>77721.100000000006</v>
      </c>
    </row>
    <row r="2341" spans="1:12">
      <c r="A2341" s="275"/>
      <c r="B2341" s="275"/>
      <c r="C2341" s="275"/>
      <c r="D2341" s="292"/>
      <c r="E2341" s="307"/>
      <c r="F2341" s="292" t="s">
        <v>1034</v>
      </c>
      <c r="G2341" s="302">
        <f t="shared" si="1194"/>
        <v>29322.6</v>
      </c>
      <c r="H2341" s="312">
        <f t="shared" si="1194"/>
        <v>28700</v>
      </c>
      <c r="I2341" s="312">
        <f t="shared" si="1194"/>
        <v>28700</v>
      </c>
      <c r="J2341" s="312">
        <f t="shared" si="1194"/>
        <v>28700</v>
      </c>
      <c r="K2341" s="312">
        <f t="shared" si="1194"/>
        <v>47951</v>
      </c>
      <c r="L2341" s="312">
        <f t="shared" si="1194"/>
        <v>77721.100000000006</v>
      </c>
    </row>
    <row r="2342" spans="1:12">
      <c r="A2342" s="275"/>
      <c r="B2342" s="275"/>
      <c r="C2342" s="275"/>
      <c r="D2342" s="292"/>
      <c r="E2342" s="307"/>
      <c r="F2342" s="292" t="s">
        <v>1035</v>
      </c>
      <c r="G2342" s="302">
        <f t="shared" si="1194"/>
        <v>29322.6</v>
      </c>
      <c r="H2342" s="312">
        <f t="shared" si="1194"/>
        <v>28700</v>
      </c>
      <c r="I2342" s="312">
        <f t="shared" si="1194"/>
        <v>28700</v>
      </c>
      <c r="J2342" s="312">
        <f t="shared" si="1194"/>
        <v>28700</v>
      </c>
      <c r="K2342" s="312">
        <f t="shared" si="1194"/>
        <v>47951</v>
      </c>
      <c r="L2342" s="312">
        <f t="shared" si="1194"/>
        <v>77721.100000000006</v>
      </c>
    </row>
    <row r="2343" spans="1:12">
      <c r="A2343" s="275"/>
      <c r="B2343" s="275"/>
      <c r="C2343" s="275"/>
      <c r="D2343" s="292"/>
      <c r="E2343" s="307"/>
      <c r="F2343" s="292" t="s">
        <v>1036</v>
      </c>
      <c r="G2343" s="302">
        <f t="shared" si="1194"/>
        <v>29322.6</v>
      </c>
      <c r="H2343" s="312">
        <f t="shared" si="1194"/>
        <v>28700</v>
      </c>
      <c r="I2343" s="312">
        <f t="shared" si="1194"/>
        <v>28700</v>
      </c>
      <c r="J2343" s="312">
        <f t="shared" si="1194"/>
        <v>28700</v>
      </c>
      <c r="K2343" s="312">
        <f t="shared" si="1194"/>
        <v>47951</v>
      </c>
      <c r="L2343" s="312">
        <f t="shared" si="1194"/>
        <v>77721.100000000006</v>
      </c>
    </row>
    <row r="2344" spans="1:12">
      <c r="A2344" s="275"/>
      <c r="B2344" s="275"/>
      <c r="C2344" s="275"/>
      <c r="D2344" s="292"/>
      <c r="E2344" s="307"/>
      <c r="F2344" s="297" t="s">
        <v>1037</v>
      </c>
      <c r="G2344" s="302">
        <v>29322.6</v>
      </c>
      <c r="H2344" s="376">
        <f>+'Հ3 Մաս 1'!G361</f>
        <v>28700</v>
      </c>
      <c r="I2344" s="376">
        <f>+'Հ3 Մաս 1'!H361</f>
        <v>28700</v>
      </c>
      <c r="J2344" s="376">
        <f>+'Հ3 Մաս 1'!P361</f>
        <v>28700</v>
      </c>
      <c r="K2344" s="376">
        <f>+'Հ3 Մաս 1'!Q361</f>
        <v>47951</v>
      </c>
      <c r="L2344" s="376">
        <f>+'Հ3 Մաս 1'!R361</f>
        <v>77721.100000000006</v>
      </c>
    </row>
    <row r="2345" spans="1:12" s="272" customFormat="1" ht="38.25">
      <c r="A2345" s="275" t="s">
        <v>1169</v>
      </c>
      <c r="B2345" s="275" t="s">
        <v>1148</v>
      </c>
      <c r="C2345" s="275" t="s">
        <v>1029</v>
      </c>
      <c r="D2345" s="292"/>
      <c r="E2345" s="307" t="s">
        <v>1067</v>
      </c>
      <c r="F2345" s="292" t="s">
        <v>1288</v>
      </c>
      <c r="G2345" s="302">
        <f t="shared" ref="G2345:I2345" si="1195">+G2347+G2354+G2361+G2368+G2375+G2382+G2389+G2396+G2403+G2410+G2417+G2424</f>
        <v>138634.46999999997</v>
      </c>
      <c r="H2345" s="312">
        <f t="shared" si="1195"/>
        <v>204251.69</v>
      </c>
      <c r="I2345" s="312">
        <f t="shared" si="1195"/>
        <v>366378.49999999994</v>
      </c>
      <c r="J2345" s="312">
        <f t="shared" ref="J2345:L2345" si="1196">+J2347+J2354+J2361+J2368+J2375+J2382+J2389+J2396+J2403+J2410+J2417+J2424</f>
        <v>791539.4</v>
      </c>
      <c r="K2345" s="312">
        <f t="shared" si="1196"/>
        <v>1266867.9999999998</v>
      </c>
      <c r="L2345" s="312">
        <f t="shared" si="1196"/>
        <v>1324718.3000000003</v>
      </c>
    </row>
    <row r="2346" spans="1:12" s="272" customFormat="1">
      <c r="A2346" s="275"/>
      <c r="B2346" s="275"/>
      <c r="C2346" s="275"/>
      <c r="D2346" s="292"/>
      <c r="E2346" s="307"/>
      <c r="F2346" s="292" t="s">
        <v>73</v>
      </c>
      <c r="G2346" s="307"/>
      <c r="H2346" s="321"/>
      <c r="I2346" s="394"/>
      <c r="J2346" s="394"/>
      <c r="K2346" s="394"/>
      <c r="L2346" s="394"/>
    </row>
    <row r="2347" spans="1:12" s="272" customFormat="1">
      <c r="A2347" s="275"/>
      <c r="B2347" s="275"/>
      <c r="C2347" s="275"/>
      <c r="D2347" s="292"/>
      <c r="E2347" s="307"/>
      <c r="F2347" s="328" t="s">
        <v>576</v>
      </c>
      <c r="G2347" s="309">
        <f t="shared" ref="G2347:I2347" si="1197">+G2349</f>
        <v>35709.31</v>
      </c>
      <c r="H2347" s="319">
        <f t="shared" si="1197"/>
        <v>57667.18</v>
      </c>
      <c r="I2347" s="319">
        <f t="shared" si="1197"/>
        <v>116929.3</v>
      </c>
      <c r="J2347" s="319">
        <f t="shared" ref="J2347:L2347" si="1198">+J2349</f>
        <v>286829.59999999998</v>
      </c>
      <c r="K2347" s="319">
        <f t="shared" si="1198"/>
        <v>459074.1</v>
      </c>
      <c r="L2347" s="319">
        <f t="shared" si="1198"/>
        <v>488704.3</v>
      </c>
    </row>
    <row r="2348" spans="1:12" s="272" customFormat="1" ht="25.5">
      <c r="A2348" s="275"/>
      <c r="B2348" s="275"/>
      <c r="C2348" s="275"/>
      <c r="D2348" s="292"/>
      <c r="E2348" s="307"/>
      <c r="F2348" s="292" t="s">
        <v>1032</v>
      </c>
      <c r="G2348" s="307"/>
      <c r="H2348" s="321"/>
      <c r="I2348" s="394"/>
      <c r="J2348" s="394"/>
      <c r="K2348" s="394"/>
      <c r="L2348" s="394"/>
    </row>
    <row r="2349" spans="1:12" s="272" customFormat="1">
      <c r="A2349" s="275"/>
      <c r="B2349" s="275"/>
      <c r="C2349" s="275"/>
      <c r="D2349" s="292"/>
      <c r="E2349" s="307"/>
      <c r="F2349" s="292" t="s">
        <v>1033</v>
      </c>
      <c r="G2349" s="302">
        <f t="shared" ref="G2349:L2352" si="1199">+G2350</f>
        <v>35709.31</v>
      </c>
      <c r="H2349" s="312">
        <f t="shared" si="1199"/>
        <v>57667.18</v>
      </c>
      <c r="I2349" s="312">
        <f t="shared" si="1199"/>
        <v>116929.3</v>
      </c>
      <c r="J2349" s="312">
        <f t="shared" si="1199"/>
        <v>286829.59999999998</v>
      </c>
      <c r="K2349" s="312">
        <f t="shared" si="1199"/>
        <v>459074.1</v>
      </c>
      <c r="L2349" s="312">
        <f t="shared" si="1199"/>
        <v>488704.3</v>
      </c>
    </row>
    <row r="2350" spans="1:12" s="272" customFormat="1">
      <c r="A2350" s="275"/>
      <c r="B2350" s="275"/>
      <c r="C2350" s="275"/>
      <c r="D2350" s="292"/>
      <c r="E2350" s="307"/>
      <c r="F2350" s="292" t="s">
        <v>1034</v>
      </c>
      <c r="G2350" s="302">
        <f t="shared" si="1199"/>
        <v>35709.31</v>
      </c>
      <c r="H2350" s="312">
        <f t="shared" si="1199"/>
        <v>57667.18</v>
      </c>
      <c r="I2350" s="312">
        <f t="shared" si="1199"/>
        <v>116929.3</v>
      </c>
      <c r="J2350" s="312">
        <f t="shared" si="1199"/>
        <v>286829.59999999998</v>
      </c>
      <c r="K2350" s="312">
        <f t="shared" si="1199"/>
        <v>459074.1</v>
      </c>
      <c r="L2350" s="312">
        <f t="shared" si="1199"/>
        <v>488704.3</v>
      </c>
    </row>
    <row r="2351" spans="1:12" s="272" customFormat="1">
      <c r="A2351" s="275"/>
      <c r="B2351" s="275"/>
      <c r="C2351" s="275"/>
      <c r="D2351" s="292"/>
      <c r="E2351" s="307"/>
      <c r="F2351" s="292" t="s">
        <v>1064</v>
      </c>
      <c r="G2351" s="302">
        <f t="shared" si="1199"/>
        <v>35709.31</v>
      </c>
      <c r="H2351" s="312">
        <f t="shared" si="1199"/>
        <v>57667.18</v>
      </c>
      <c r="I2351" s="312">
        <f t="shared" si="1199"/>
        <v>116929.3</v>
      </c>
      <c r="J2351" s="312">
        <f t="shared" si="1199"/>
        <v>286829.59999999998</v>
      </c>
      <c r="K2351" s="312">
        <f t="shared" si="1199"/>
        <v>459074.1</v>
      </c>
      <c r="L2351" s="312">
        <f t="shared" si="1199"/>
        <v>488704.3</v>
      </c>
    </row>
    <row r="2352" spans="1:12">
      <c r="A2352" s="275"/>
      <c r="B2352" s="275"/>
      <c r="C2352" s="275"/>
      <c r="D2352" s="292"/>
      <c r="E2352" s="307"/>
      <c r="F2352" s="292" t="s">
        <v>1065</v>
      </c>
      <c r="G2352" s="302">
        <f t="shared" si="1199"/>
        <v>35709.31</v>
      </c>
      <c r="H2352" s="312">
        <f t="shared" si="1199"/>
        <v>57667.18</v>
      </c>
      <c r="I2352" s="312">
        <f t="shared" si="1199"/>
        <v>116929.3</v>
      </c>
      <c r="J2352" s="312">
        <f t="shared" si="1199"/>
        <v>286829.59999999998</v>
      </c>
      <c r="K2352" s="312">
        <f t="shared" si="1199"/>
        <v>459074.1</v>
      </c>
      <c r="L2352" s="312">
        <f t="shared" si="1199"/>
        <v>488704.3</v>
      </c>
    </row>
    <row r="2353" spans="1:12">
      <c r="A2353" s="275"/>
      <c r="B2353" s="275"/>
      <c r="C2353" s="275"/>
      <c r="D2353" s="292"/>
      <c r="E2353" s="307"/>
      <c r="F2353" s="326" t="s">
        <v>1100</v>
      </c>
      <c r="G2353" s="302">
        <v>35709.31</v>
      </c>
      <c r="H2353" s="376">
        <f>+'Հ3 Մաս 1'!G363</f>
        <v>57667.18</v>
      </c>
      <c r="I2353" s="376">
        <f>+'Հ3 Մաս 1'!H363</f>
        <v>116929.3</v>
      </c>
      <c r="J2353" s="376">
        <f>+'Հ3 Մաս 1'!P363</f>
        <v>286829.59999999998</v>
      </c>
      <c r="K2353" s="376">
        <f>+'Հ3 Մաս 1'!Q363</f>
        <v>459074.1</v>
      </c>
      <c r="L2353" s="376">
        <f>+'Հ3 Մաս 1'!R363</f>
        <v>488704.3</v>
      </c>
    </row>
    <row r="2354" spans="1:12">
      <c r="A2354" s="275"/>
      <c r="B2354" s="275"/>
      <c r="C2354" s="275"/>
      <c r="D2354" s="292"/>
      <c r="E2354" s="307"/>
      <c r="F2354" s="323" t="s">
        <v>353</v>
      </c>
      <c r="G2354" s="309">
        <f t="shared" ref="G2354:I2354" si="1200">+G2356</f>
        <v>18731.87</v>
      </c>
      <c r="H2354" s="319">
        <f t="shared" si="1200"/>
        <v>24348.6</v>
      </c>
      <c r="I2354" s="319">
        <f t="shared" si="1200"/>
        <v>39950.800000000003</v>
      </c>
      <c r="J2354" s="319">
        <f t="shared" ref="J2354:L2354" si="1201">+J2356</f>
        <v>68949.399999999994</v>
      </c>
      <c r="K2354" s="319">
        <f t="shared" si="1201"/>
        <v>110354.4</v>
      </c>
      <c r="L2354" s="319">
        <f t="shared" si="1201"/>
        <v>114751.2</v>
      </c>
    </row>
    <row r="2355" spans="1:12" ht="25.5">
      <c r="A2355" s="275"/>
      <c r="B2355" s="275"/>
      <c r="C2355" s="275"/>
      <c r="D2355" s="292"/>
      <c r="E2355" s="307"/>
      <c r="F2355" s="292" t="s">
        <v>1032</v>
      </c>
      <c r="G2355" s="307"/>
      <c r="H2355" s="321"/>
      <c r="I2355" s="394"/>
      <c r="J2355" s="394"/>
      <c r="K2355" s="394"/>
      <c r="L2355" s="394"/>
    </row>
    <row r="2356" spans="1:12">
      <c r="A2356" s="275"/>
      <c r="B2356" s="275"/>
      <c r="C2356" s="275"/>
      <c r="D2356" s="292"/>
      <c r="E2356" s="307"/>
      <c r="F2356" s="292" t="s">
        <v>1033</v>
      </c>
      <c r="G2356" s="302">
        <f t="shared" ref="G2356:L2359" si="1202">+G2357</f>
        <v>18731.87</v>
      </c>
      <c r="H2356" s="312">
        <f t="shared" si="1202"/>
        <v>24348.6</v>
      </c>
      <c r="I2356" s="312">
        <f t="shared" si="1202"/>
        <v>39950.800000000003</v>
      </c>
      <c r="J2356" s="312">
        <f t="shared" si="1202"/>
        <v>68949.399999999994</v>
      </c>
      <c r="K2356" s="312">
        <f t="shared" si="1202"/>
        <v>110354.4</v>
      </c>
      <c r="L2356" s="312">
        <f t="shared" si="1202"/>
        <v>114751.2</v>
      </c>
    </row>
    <row r="2357" spans="1:12">
      <c r="A2357" s="275"/>
      <c r="B2357" s="275"/>
      <c r="C2357" s="275"/>
      <c r="D2357" s="292"/>
      <c r="E2357" s="307"/>
      <c r="F2357" s="292" t="s">
        <v>1034</v>
      </c>
      <c r="G2357" s="302">
        <f t="shared" si="1202"/>
        <v>18731.87</v>
      </c>
      <c r="H2357" s="312">
        <f t="shared" si="1202"/>
        <v>24348.6</v>
      </c>
      <c r="I2357" s="312">
        <f t="shared" si="1202"/>
        <v>39950.800000000003</v>
      </c>
      <c r="J2357" s="312">
        <f t="shared" si="1202"/>
        <v>68949.399999999994</v>
      </c>
      <c r="K2357" s="312">
        <f t="shared" si="1202"/>
        <v>110354.4</v>
      </c>
      <c r="L2357" s="312">
        <f t="shared" si="1202"/>
        <v>114751.2</v>
      </c>
    </row>
    <row r="2358" spans="1:12">
      <c r="A2358" s="275"/>
      <c r="B2358" s="275"/>
      <c r="C2358" s="275"/>
      <c r="D2358" s="292"/>
      <c r="E2358" s="307"/>
      <c r="F2358" s="292" t="s">
        <v>1064</v>
      </c>
      <c r="G2358" s="302">
        <f t="shared" si="1202"/>
        <v>18731.87</v>
      </c>
      <c r="H2358" s="312">
        <f t="shared" si="1202"/>
        <v>24348.6</v>
      </c>
      <c r="I2358" s="312">
        <f t="shared" si="1202"/>
        <v>39950.800000000003</v>
      </c>
      <c r="J2358" s="312">
        <f t="shared" si="1202"/>
        <v>68949.399999999994</v>
      </c>
      <c r="K2358" s="312">
        <f t="shared" si="1202"/>
        <v>110354.4</v>
      </c>
      <c r="L2358" s="312">
        <f t="shared" si="1202"/>
        <v>114751.2</v>
      </c>
    </row>
    <row r="2359" spans="1:12">
      <c r="A2359" s="275"/>
      <c r="B2359" s="275"/>
      <c r="C2359" s="275"/>
      <c r="D2359" s="292"/>
      <c r="E2359" s="307"/>
      <c r="F2359" s="292" t="s">
        <v>1065</v>
      </c>
      <c r="G2359" s="302">
        <f t="shared" si="1202"/>
        <v>18731.87</v>
      </c>
      <c r="H2359" s="312">
        <f t="shared" si="1202"/>
        <v>24348.6</v>
      </c>
      <c r="I2359" s="312">
        <f t="shared" si="1202"/>
        <v>39950.800000000003</v>
      </c>
      <c r="J2359" s="312">
        <f t="shared" si="1202"/>
        <v>68949.399999999994</v>
      </c>
      <c r="K2359" s="312">
        <f t="shared" si="1202"/>
        <v>110354.4</v>
      </c>
      <c r="L2359" s="312">
        <f t="shared" si="1202"/>
        <v>114751.2</v>
      </c>
    </row>
    <row r="2360" spans="1:12">
      <c r="A2360" s="275"/>
      <c r="B2360" s="275"/>
      <c r="C2360" s="275"/>
      <c r="D2360" s="292"/>
      <c r="E2360" s="307"/>
      <c r="F2360" s="326" t="s">
        <v>1100</v>
      </c>
      <c r="G2360" s="302">
        <v>18731.87</v>
      </c>
      <c r="H2360" s="376">
        <f>+'Հ3 Մաս 1'!G364</f>
        <v>24348.6</v>
      </c>
      <c r="I2360" s="376">
        <f>+'Հ3 Մաս 1'!H364</f>
        <v>39950.800000000003</v>
      </c>
      <c r="J2360" s="376">
        <f>+'Հ3 Մաս 1'!P364</f>
        <v>68949.399999999994</v>
      </c>
      <c r="K2360" s="376">
        <f>+'Հ3 Մաս 1'!Q364</f>
        <v>110354.4</v>
      </c>
      <c r="L2360" s="376">
        <f>+'Հ3 Մաս 1'!R364</f>
        <v>114751.2</v>
      </c>
    </row>
    <row r="2361" spans="1:12">
      <c r="A2361" s="275"/>
      <c r="B2361" s="275"/>
      <c r="C2361" s="275"/>
      <c r="D2361" s="292"/>
      <c r="E2361" s="307"/>
      <c r="F2361" s="328" t="s">
        <v>1239</v>
      </c>
      <c r="G2361" s="309">
        <f t="shared" ref="G2361:I2361" si="1203">+G2363</f>
        <v>1901.5</v>
      </c>
      <c r="H2361" s="319">
        <f t="shared" si="1203"/>
        <v>3276</v>
      </c>
      <c r="I2361" s="319">
        <f t="shared" si="1203"/>
        <v>4872.1000000000004</v>
      </c>
      <c r="J2361" s="319">
        <f t="shared" ref="J2361:L2361" si="1204">+J2363</f>
        <v>11031.9</v>
      </c>
      <c r="K2361" s="319">
        <f t="shared" si="1204"/>
        <v>17656.7</v>
      </c>
      <c r="L2361" s="319">
        <f t="shared" si="1204"/>
        <v>19042.3</v>
      </c>
    </row>
    <row r="2362" spans="1:12" ht="25.5">
      <c r="A2362" s="275"/>
      <c r="B2362" s="275"/>
      <c r="C2362" s="275"/>
      <c r="D2362" s="292"/>
      <c r="E2362" s="307"/>
      <c r="F2362" s="292" t="s">
        <v>1032</v>
      </c>
      <c r="G2362" s="307"/>
      <c r="H2362" s="321"/>
      <c r="I2362" s="394"/>
      <c r="J2362" s="394"/>
      <c r="K2362" s="394"/>
      <c r="L2362" s="394"/>
    </row>
    <row r="2363" spans="1:12">
      <c r="A2363" s="275"/>
      <c r="B2363" s="275"/>
      <c r="C2363" s="275"/>
      <c r="D2363" s="292"/>
      <c r="E2363" s="307"/>
      <c r="F2363" s="292" t="s">
        <v>1033</v>
      </c>
      <c r="G2363" s="302">
        <f t="shared" ref="G2363:L2366" si="1205">+G2364</f>
        <v>1901.5</v>
      </c>
      <c r="H2363" s="312">
        <f t="shared" si="1205"/>
        <v>3276</v>
      </c>
      <c r="I2363" s="312">
        <f t="shared" si="1205"/>
        <v>4872.1000000000004</v>
      </c>
      <c r="J2363" s="312">
        <f t="shared" si="1205"/>
        <v>11031.9</v>
      </c>
      <c r="K2363" s="312">
        <f t="shared" si="1205"/>
        <v>17656.7</v>
      </c>
      <c r="L2363" s="312">
        <f t="shared" si="1205"/>
        <v>19042.3</v>
      </c>
    </row>
    <row r="2364" spans="1:12">
      <c r="A2364" s="275"/>
      <c r="B2364" s="275"/>
      <c r="C2364" s="275"/>
      <c r="D2364" s="292"/>
      <c r="E2364" s="307"/>
      <c r="F2364" s="292" t="s">
        <v>1034</v>
      </c>
      <c r="G2364" s="302">
        <f t="shared" si="1205"/>
        <v>1901.5</v>
      </c>
      <c r="H2364" s="312">
        <f t="shared" si="1205"/>
        <v>3276</v>
      </c>
      <c r="I2364" s="312">
        <f t="shared" si="1205"/>
        <v>4872.1000000000004</v>
      </c>
      <c r="J2364" s="312">
        <f t="shared" si="1205"/>
        <v>11031.9</v>
      </c>
      <c r="K2364" s="312">
        <f t="shared" si="1205"/>
        <v>17656.7</v>
      </c>
      <c r="L2364" s="312">
        <f t="shared" si="1205"/>
        <v>19042.3</v>
      </c>
    </row>
    <row r="2365" spans="1:12">
      <c r="A2365" s="275"/>
      <c r="B2365" s="275"/>
      <c r="C2365" s="275"/>
      <c r="D2365" s="292"/>
      <c r="E2365" s="307"/>
      <c r="F2365" s="292" t="s">
        <v>1064</v>
      </c>
      <c r="G2365" s="302">
        <f t="shared" si="1205"/>
        <v>1901.5</v>
      </c>
      <c r="H2365" s="312">
        <f t="shared" si="1205"/>
        <v>3276</v>
      </c>
      <c r="I2365" s="312">
        <f t="shared" si="1205"/>
        <v>4872.1000000000004</v>
      </c>
      <c r="J2365" s="312">
        <f t="shared" si="1205"/>
        <v>11031.9</v>
      </c>
      <c r="K2365" s="312">
        <f t="shared" si="1205"/>
        <v>17656.7</v>
      </c>
      <c r="L2365" s="312">
        <f t="shared" si="1205"/>
        <v>19042.3</v>
      </c>
    </row>
    <row r="2366" spans="1:12">
      <c r="A2366" s="275"/>
      <c r="B2366" s="275"/>
      <c r="C2366" s="275"/>
      <c r="D2366" s="292"/>
      <c r="E2366" s="307"/>
      <c r="F2366" s="292" t="s">
        <v>1065</v>
      </c>
      <c r="G2366" s="302">
        <f t="shared" si="1205"/>
        <v>1901.5</v>
      </c>
      <c r="H2366" s="312">
        <f t="shared" si="1205"/>
        <v>3276</v>
      </c>
      <c r="I2366" s="312">
        <f t="shared" si="1205"/>
        <v>4872.1000000000004</v>
      </c>
      <c r="J2366" s="312">
        <f t="shared" si="1205"/>
        <v>11031.9</v>
      </c>
      <c r="K2366" s="312">
        <f t="shared" si="1205"/>
        <v>17656.7</v>
      </c>
      <c r="L2366" s="312">
        <f t="shared" si="1205"/>
        <v>19042.3</v>
      </c>
    </row>
    <row r="2367" spans="1:12">
      <c r="A2367" s="275"/>
      <c r="B2367" s="275"/>
      <c r="C2367" s="275"/>
      <c r="D2367" s="292"/>
      <c r="E2367" s="307"/>
      <c r="F2367" s="326" t="s">
        <v>1100</v>
      </c>
      <c r="G2367" s="302">
        <v>1901.5</v>
      </c>
      <c r="H2367" s="376">
        <f>+'Հ3 Մաս 1'!G365</f>
        <v>3276</v>
      </c>
      <c r="I2367" s="376">
        <f>+'Հ3 Մաս 1'!H365</f>
        <v>4872.1000000000004</v>
      </c>
      <c r="J2367" s="376">
        <f>+'Հ3 Մաս 1'!P365</f>
        <v>11031.9</v>
      </c>
      <c r="K2367" s="376">
        <f>+'Հ3 Մաս 1'!Q365</f>
        <v>17656.7</v>
      </c>
      <c r="L2367" s="376">
        <f>+'Հ3 Մաս 1'!R365</f>
        <v>19042.3</v>
      </c>
    </row>
    <row r="2368" spans="1:12">
      <c r="A2368" s="275"/>
      <c r="B2368" s="275"/>
      <c r="C2368" s="275"/>
      <c r="D2368" s="292"/>
      <c r="E2368" s="307"/>
      <c r="F2368" s="328" t="s">
        <v>413</v>
      </c>
      <c r="G2368" s="309">
        <f t="shared" ref="G2368:I2368" si="1206">+G2370</f>
        <v>7268.2</v>
      </c>
      <c r="H2368" s="319">
        <f t="shared" si="1206"/>
        <v>10816.8</v>
      </c>
      <c r="I2368" s="319">
        <f t="shared" si="1206"/>
        <v>13641.8</v>
      </c>
      <c r="J2368" s="319">
        <f t="shared" ref="J2368:L2368" si="1207">+J2370</f>
        <v>27579.8</v>
      </c>
      <c r="K2368" s="319">
        <f t="shared" si="1207"/>
        <v>44141.7</v>
      </c>
      <c r="L2368" s="319">
        <f t="shared" si="1207"/>
        <v>46539.9</v>
      </c>
    </row>
    <row r="2369" spans="1:12" ht="25.5">
      <c r="A2369" s="275"/>
      <c r="B2369" s="275"/>
      <c r="C2369" s="275"/>
      <c r="D2369" s="292"/>
      <c r="E2369" s="307"/>
      <c r="F2369" s="292" t="s">
        <v>1032</v>
      </c>
      <c r="G2369" s="307"/>
      <c r="H2369" s="321"/>
      <c r="I2369" s="394"/>
      <c r="J2369" s="394"/>
      <c r="K2369" s="394"/>
      <c r="L2369" s="394"/>
    </row>
    <row r="2370" spans="1:12">
      <c r="A2370" s="275"/>
      <c r="B2370" s="275"/>
      <c r="C2370" s="275"/>
      <c r="D2370" s="292"/>
      <c r="E2370" s="307"/>
      <c r="F2370" s="292" t="s">
        <v>1033</v>
      </c>
      <c r="G2370" s="302">
        <f t="shared" ref="G2370:L2373" si="1208">+G2371</f>
        <v>7268.2</v>
      </c>
      <c r="H2370" s="312">
        <f t="shared" si="1208"/>
        <v>10816.8</v>
      </c>
      <c r="I2370" s="312">
        <f t="shared" si="1208"/>
        <v>13641.8</v>
      </c>
      <c r="J2370" s="312">
        <f t="shared" si="1208"/>
        <v>27579.8</v>
      </c>
      <c r="K2370" s="312">
        <f t="shared" si="1208"/>
        <v>44141.7</v>
      </c>
      <c r="L2370" s="312">
        <f t="shared" si="1208"/>
        <v>46539.9</v>
      </c>
    </row>
    <row r="2371" spans="1:12">
      <c r="A2371" s="275"/>
      <c r="B2371" s="275"/>
      <c r="C2371" s="275"/>
      <c r="D2371" s="292"/>
      <c r="E2371" s="307"/>
      <c r="F2371" s="292" t="s">
        <v>1034</v>
      </c>
      <c r="G2371" s="302">
        <f t="shared" si="1208"/>
        <v>7268.2</v>
      </c>
      <c r="H2371" s="312">
        <f t="shared" si="1208"/>
        <v>10816.8</v>
      </c>
      <c r="I2371" s="312">
        <f t="shared" si="1208"/>
        <v>13641.8</v>
      </c>
      <c r="J2371" s="312">
        <f t="shared" si="1208"/>
        <v>27579.8</v>
      </c>
      <c r="K2371" s="312">
        <f t="shared" si="1208"/>
        <v>44141.7</v>
      </c>
      <c r="L2371" s="312">
        <f t="shared" si="1208"/>
        <v>46539.9</v>
      </c>
    </row>
    <row r="2372" spans="1:12">
      <c r="A2372" s="275"/>
      <c r="B2372" s="275"/>
      <c r="C2372" s="275"/>
      <c r="D2372" s="292"/>
      <c r="E2372" s="307"/>
      <c r="F2372" s="292" t="s">
        <v>1064</v>
      </c>
      <c r="G2372" s="302">
        <f t="shared" si="1208"/>
        <v>7268.2</v>
      </c>
      <c r="H2372" s="312">
        <f t="shared" si="1208"/>
        <v>10816.8</v>
      </c>
      <c r="I2372" s="312">
        <f t="shared" si="1208"/>
        <v>13641.8</v>
      </c>
      <c r="J2372" s="312">
        <f t="shared" si="1208"/>
        <v>27579.8</v>
      </c>
      <c r="K2372" s="312">
        <f t="shared" si="1208"/>
        <v>44141.7</v>
      </c>
      <c r="L2372" s="312">
        <f t="shared" si="1208"/>
        <v>46539.9</v>
      </c>
    </row>
    <row r="2373" spans="1:12">
      <c r="A2373" s="275"/>
      <c r="B2373" s="275"/>
      <c r="C2373" s="275"/>
      <c r="D2373" s="292"/>
      <c r="E2373" s="307"/>
      <c r="F2373" s="292" t="s">
        <v>1065</v>
      </c>
      <c r="G2373" s="302">
        <f t="shared" si="1208"/>
        <v>7268.2</v>
      </c>
      <c r="H2373" s="312">
        <f t="shared" si="1208"/>
        <v>10816.8</v>
      </c>
      <c r="I2373" s="312">
        <f t="shared" si="1208"/>
        <v>13641.8</v>
      </c>
      <c r="J2373" s="312">
        <f t="shared" si="1208"/>
        <v>27579.8</v>
      </c>
      <c r="K2373" s="312">
        <f t="shared" si="1208"/>
        <v>44141.7</v>
      </c>
      <c r="L2373" s="312">
        <f t="shared" si="1208"/>
        <v>46539.9</v>
      </c>
    </row>
    <row r="2374" spans="1:12">
      <c r="A2374" s="275"/>
      <c r="B2374" s="275"/>
      <c r="C2374" s="275"/>
      <c r="D2374" s="292"/>
      <c r="E2374" s="307"/>
      <c r="F2374" s="326" t="s">
        <v>1100</v>
      </c>
      <c r="G2374" s="302">
        <v>7268.2</v>
      </c>
      <c r="H2374" s="376">
        <f>+'Հ3 Մաս 1'!G366</f>
        <v>10816.8</v>
      </c>
      <c r="I2374" s="376">
        <f>+'Հ3 Մաս 1'!H366</f>
        <v>13641.8</v>
      </c>
      <c r="J2374" s="376">
        <f>+'Հ3 Մաս 1'!P366</f>
        <v>27579.8</v>
      </c>
      <c r="K2374" s="376">
        <f>+'Հ3 Մաս 1'!Q366</f>
        <v>44141.7</v>
      </c>
      <c r="L2374" s="376">
        <f>+'Հ3 Մաս 1'!R366</f>
        <v>46539.9</v>
      </c>
    </row>
    <row r="2375" spans="1:12">
      <c r="A2375" s="275"/>
      <c r="B2375" s="275"/>
      <c r="C2375" s="275"/>
      <c r="D2375" s="292"/>
      <c r="E2375" s="307"/>
      <c r="F2375" s="328" t="s">
        <v>1240</v>
      </c>
      <c r="G2375" s="309">
        <f t="shared" ref="G2375:I2375" si="1209">+G2377</f>
        <v>10660.4</v>
      </c>
      <c r="H2375" s="319">
        <f t="shared" si="1209"/>
        <v>14829.5</v>
      </c>
      <c r="I2375" s="319">
        <f t="shared" si="1209"/>
        <v>27283.5</v>
      </c>
      <c r="J2375" s="319">
        <f t="shared" ref="J2375:L2375" si="1210">+J2377</f>
        <v>52401.599999999999</v>
      </c>
      <c r="K2375" s="319">
        <f t="shared" si="1210"/>
        <v>83869.3</v>
      </c>
      <c r="L2375" s="319">
        <f t="shared" si="1210"/>
        <v>87253.5</v>
      </c>
    </row>
    <row r="2376" spans="1:12" ht="25.5">
      <c r="A2376" s="275"/>
      <c r="B2376" s="275"/>
      <c r="C2376" s="275"/>
      <c r="D2376" s="292"/>
      <c r="E2376" s="307"/>
      <c r="F2376" s="292" t="s">
        <v>1032</v>
      </c>
      <c r="G2376" s="307"/>
      <c r="H2376" s="321"/>
      <c r="I2376" s="394"/>
      <c r="J2376" s="394"/>
      <c r="K2376" s="394"/>
      <c r="L2376" s="394"/>
    </row>
    <row r="2377" spans="1:12">
      <c r="A2377" s="275"/>
      <c r="B2377" s="275"/>
      <c r="C2377" s="275"/>
      <c r="D2377" s="292"/>
      <c r="E2377" s="307"/>
      <c r="F2377" s="292" t="s">
        <v>1033</v>
      </c>
      <c r="G2377" s="302">
        <f t="shared" ref="G2377:L2380" si="1211">+G2378</f>
        <v>10660.4</v>
      </c>
      <c r="H2377" s="312">
        <f t="shared" si="1211"/>
        <v>14829.5</v>
      </c>
      <c r="I2377" s="312">
        <f t="shared" si="1211"/>
        <v>27283.5</v>
      </c>
      <c r="J2377" s="312">
        <f t="shared" si="1211"/>
        <v>52401.599999999999</v>
      </c>
      <c r="K2377" s="312">
        <f t="shared" si="1211"/>
        <v>83869.3</v>
      </c>
      <c r="L2377" s="312">
        <f t="shared" si="1211"/>
        <v>87253.5</v>
      </c>
    </row>
    <row r="2378" spans="1:12">
      <c r="A2378" s="275"/>
      <c r="B2378" s="275"/>
      <c r="C2378" s="275"/>
      <c r="D2378" s="292"/>
      <c r="E2378" s="307"/>
      <c r="F2378" s="292" t="s">
        <v>1034</v>
      </c>
      <c r="G2378" s="302">
        <f t="shared" si="1211"/>
        <v>10660.4</v>
      </c>
      <c r="H2378" s="312">
        <f t="shared" si="1211"/>
        <v>14829.5</v>
      </c>
      <c r="I2378" s="312">
        <f t="shared" si="1211"/>
        <v>27283.5</v>
      </c>
      <c r="J2378" s="312">
        <f t="shared" si="1211"/>
        <v>52401.599999999999</v>
      </c>
      <c r="K2378" s="312">
        <f t="shared" si="1211"/>
        <v>83869.3</v>
      </c>
      <c r="L2378" s="312">
        <f t="shared" si="1211"/>
        <v>87253.5</v>
      </c>
    </row>
    <row r="2379" spans="1:12">
      <c r="A2379" s="275"/>
      <c r="B2379" s="275"/>
      <c r="C2379" s="275"/>
      <c r="D2379" s="292"/>
      <c r="E2379" s="307"/>
      <c r="F2379" s="292" t="s">
        <v>1064</v>
      </c>
      <c r="G2379" s="302">
        <f t="shared" si="1211"/>
        <v>10660.4</v>
      </c>
      <c r="H2379" s="312">
        <f t="shared" si="1211"/>
        <v>14829.5</v>
      </c>
      <c r="I2379" s="312">
        <f t="shared" si="1211"/>
        <v>27283.5</v>
      </c>
      <c r="J2379" s="312">
        <f t="shared" si="1211"/>
        <v>52401.599999999999</v>
      </c>
      <c r="K2379" s="312">
        <f t="shared" si="1211"/>
        <v>83869.3</v>
      </c>
      <c r="L2379" s="312">
        <f t="shared" si="1211"/>
        <v>87253.5</v>
      </c>
    </row>
    <row r="2380" spans="1:12">
      <c r="A2380" s="275"/>
      <c r="B2380" s="275"/>
      <c r="C2380" s="275"/>
      <c r="D2380" s="292"/>
      <c r="E2380" s="307"/>
      <c r="F2380" s="292" t="s">
        <v>1065</v>
      </c>
      <c r="G2380" s="302">
        <f t="shared" si="1211"/>
        <v>10660.4</v>
      </c>
      <c r="H2380" s="312">
        <f t="shared" si="1211"/>
        <v>14829.5</v>
      </c>
      <c r="I2380" s="312">
        <f t="shared" si="1211"/>
        <v>27283.5</v>
      </c>
      <c r="J2380" s="312">
        <f t="shared" si="1211"/>
        <v>52401.599999999999</v>
      </c>
      <c r="K2380" s="312">
        <f t="shared" si="1211"/>
        <v>83869.3</v>
      </c>
      <c r="L2380" s="312">
        <f t="shared" si="1211"/>
        <v>87253.5</v>
      </c>
    </row>
    <row r="2381" spans="1:12">
      <c r="A2381" s="275"/>
      <c r="B2381" s="275"/>
      <c r="C2381" s="275"/>
      <c r="D2381" s="292"/>
      <c r="E2381" s="307"/>
      <c r="F2381" s="326" t="s">
        <v>1100</v>
      </c>
      <c r="G2381" s="302">
        <v>10660.4</v>
      </c>
      <c r="H2381" s="376">
        <f>+'Հ3 Մաս 1'!G367</f>
        <v>14829.5</v>
      </c>
      <c r="I2381" s="376">
        <f>+'Հ3 Մաս 1'!H367</f>
        <v>27283.5</v>
      </c>
      <c r="J2381" s="376">
        <f>+'Հ3 Մաս 1'!P367</f>
        <v>52401.599999999999</v>
      </c>
      <c r="K2381" s="376">
        <f>+'Հ3 Մաս 1'!Q367</f>
        <v>83869.3</v>
      </c>
      <c r="L2381" s="376">
        <f>+'Հ3 Մաս 1'!R367</f>
        <v>87253.5</v>
      </c>
    </row>
    <row r="2382" spans="1:12">
      <c r="A2382" s="275"/>
      <c r="B2382" s="275"/>
      <c r="C2382" s="275"/>
      <c r="D2382" s="292"/>
      <c r="E2382" s="307"/>
      <c r="F2382" s="328" t="s">
        <v>414</v>
      </c>
      <c r="G2382" s="309">
        <f t="shared" ref="G2382:I2382" si="1212">+G2384</f>
        <v>5787</v>
      </c>
      <c r="H2382" s="319">
        <f t="shared" si="1212"/>
        <v>9327.5</v>
      </c>
      <c r="I2382" s="319">
        <f t="shared" si="1212"/>
        <v>15590.6</v>
      </c>
      <c r="J2382" s="319">
        <f t="shared" ref="J2382:L2382" si="1213">+J2384</f>
        <v>30337.8</v>
      </c>
      <c r="K2382" s="319">
        <f t="shared" si="1213"/>
        <v>48555.9</v>
      </c>
      <c r="L2382" s="319">
        <f t="shared" si="1213"/>
        <v>51300.5</v>
      </c>
    </row>
    <row r="2383" spans="1:12" ht="25.5">
      <c r="A2383" s="275"/>
      <c r="B2383" s="275"/>
      <c r="C2383" s="275"/>
      <c r="D2383" s="292"/>
      <c r="E2383" s="307"/>
      <c r="F2383" s="292" t="s">
        <v>1032</v>
      </c>
      <c r="G2383" s="307"/>
      <c r="H2383" s="321"/>
      <c r="I2383" s="394"/>
      <c r="J2383" s="394"/>
      <c r="K2383" s="394"/>
      <c r="L2383" s="394"/>
    </row>
    <row r="2384" spans="1:12">
      <c r="A2384" s="275"/>
      <c r="B2384" s="275"/>
      <c r="C2384" s="275"/>
      <c r="D2384" s="292"/>
      <c r="E2384" s="307"/>
      <c r="F2384" s="292" t="s">
        <v>1033</v>
      </c>
      <c r="G2384" s="302">
        <f t="shared" ref="G2384:L2387" si="1214">+G2385</f>
        <v>5787</v>
      </c>
      <c r="H2384" s="312">
        <f t="shared" si="1214"/>
        <v>9327.5</v>
      </c>
      <c r="I2384" s="312">
        <f t="shared" si="1214"/>
        <v>15590.6</v>
      </c>
      <c r="J2384" s="312">
        <f t="shared" si="1214"/>
        <v>30337.8</v>
      </c>
      <c r="K2384" s="312">
        <f t="shared" si="1214"/>
        <v>48555.9</v>
      </c>
      <c r="L2384" s="312">
        <f t="shared" si="1214"/>
        <v>51300.5</v>
      </c>
    </row>
    <row r="2385" spans="1:12">
      <c r="A2385" s="275"/>
      <c r="B2385" s="275"/>
      <c r="C2385" s="275"/>
      <c r="D2385" s="292"/>
      <c r="E2385" s="307"/>
      <c r="F2385" s="292" t="s">
        <v>1034</v>
      </c>
      <c r="G2385" s="302">
        <f t="shared" si="1214"/>
        <v>5787</v>
      </c>
      <c r="H2385" s="312">
        <f t="shared" si="1214"/>
        <v>9327.5</v>
      </c>
      <c r="I2385" s="312">
        <f t="shared" si="1214"/>
        <v>15590.6</v>
      </c>
      <c r="J2385" s="312">
        <f t="shared" si="1214"/>
        <v>30337.8</v>
      </c>
      <c r="K2385" s="312">
        <f t="shared" si="1214"/>
        <v>48555.9</v>
      </c>
      <c r="L2385" s="312">
        <f t="shared" si="1214"/>
        <v>51300.5</v>
      </c>
    </row>
    <row r="2386" spans="1:12">
      <c r="A2386" s="275"/>
      <c r="B2386" s="275"/>
      <c r="C2386" s="275"/>
      <c r="D2386" s="292"/>
      <c r="E2386" s="307"/>
      <c r="F2386" s="292" t="s">
        <v>1064</v>
      </c>
      <c r="G2386" s="302">
        <f t="shared" si="1214"/>
        <v>5787</v>
      </c>
      <c r="H2386" s="312">
        <f t="shared" si="1214"/>
        <v>9327.5</v>
      </c>
      <c r="I2386" s="312">
        <f t="shared" si="1214"/>
        <v>15590.6</v>
      </c>
      <c r="J2386" s="312">
        <f t="shared" si="1214"/>
        <v>30337.8</v>
      </c>
      <c r="K2386" s="312">
        <f t="shared" si="1214"/>
        <v>48555.9</v>
      </c>
      <c r="L2386" s="312">
        <f t="shared" si="1214"/>
        <v>51300.5</v>
      </c>
    </row>
    <row r="2387" spans="1:12">
      <c r="A2387" s="275"/>
      <c r="B2387" s="275"/>
      <c r="C2387" s="275"/>
      <c r="D2387" s="292"/>
      <c r="E2387" s="307"/>
      <c r="F2387" s="292" t="s">
        <v>1065</v>
      </c>
      <c r="G2387" s="302">
        <f t="shared" si="1214"/>
        <v>5787</v>
      </c>
      <c r="H2387" s="312">
        <f t="shared" si="1214"/>
        <v>9327.5</v>
      </c>
      <c r="I2387" s="312">
        <f t="shared" si="1214"/>
        <v>15590.6</v>
      </c>
      <c r="J2387" s="312">
        <f t="shared" si="1214"/>
        <v>30337.8</v>
      </c>
      <c r="K2387" s="312">
        <f t="shared" si="1214"/>
        <v>48555.9</v>
      </c>
      <c r="L2387" s="312">
        <f t="shared" si="1214"/>
        <v>51300.5</v>
      </c>
    </row>
    <row r="2388" spans="1:12">
      <c r="A2388" s="275"/>
      <c r="B2388" s="275"/>
      <c r="C2388" s="275"/>
      <c r="D2388" s="292"/>
      <c r="E2388" s="307"/>
      <c r="F2388" s="326" t="s">
        <v>1100</v>
      </c>
      <c r="G2388" s="302">
        <v>5787</v>
      </c>
      <c r="H2388" s="376">
        <f>+'Հ3 Մաս 1'!G368</f>
        <v>9327.5</v>
      </c>
      <c r="I2388" s="376">
        <f>+'Հ3 Մաս 1'!H368</f>
        <v>15590.6</v>
      </c>
      <c r="J2388" s="376">
        <f>+'Հ3 Մաս 1'!P368</f>
        <v>30337.8</v>
      </c>
      <c r="K2388" s="376">
        <f>+'Հ3 Մաս 1'!Q368</f>
        <v>48555.9</v>
      </c>
      <c r="L2388" s="376">
        <f>+'Հ3 Մաս 1'!R368</f>
        <v>51300.5</v>
      </c>
    </row>
    <row r="2389" spans="1:12">
      <c r="A2389" s="275"/>
      <c r="B2389" s="275"/>
      <c r="C2389" s="275"/>
      <c r="D2389" s="292"/>
      <c r="E2389" s="307"/>
      <c r="F2389" s="328" t="s">
        <v>415</v>
      </c>
      <c r="G2389" s="309">
        <f t="shared" ref="G2389:I2389" si="1215">+G2391</f>
        <v>9044.2900000000009</v>
      </c>
      <c r="H2389" s="319">
        <f t="shared" si="1215"/>
        <v>10456.11</v>
      </c>
      <c r="I2389" s="319">
        <f t="shared" si="1215"/>
        <v>24360.3</v>
      </c>
      <c r="J2389" s="319">
        <f t="shared" ref="J2389:L2389" si="1216">+J2391</f>
        <v>38611.679999999993</v>
      </c>
      <c r="K2389" s="319">
        <f t="shared" si="1216"/>
        <v>61798.400000000001</v>
      </c>
      <c r="L2389" s="319">
        <f t="shared" si="1216"/>
        <v>60253.5</v>
      </c>
    </row>
    <row r="2390" spans="1:12" ht="25.5">
      <c r="A2390" s="275"/>
      <c r="B2390" s="275"/>
      <c r="C2390" s="275"/>
      <c r="D2390" s="292"/>
      <c r="E2390" s="307"/>
      <c r="F2390" s="292" t="s">
        <v>1032</v>
      </c>
      <c r="G2390" s="307"/>
      <c r="H2390" s="321"/>
      <c r="I2390" s="394"/>
      <c r="J2390" s="394"/>
      <c r="K2390" s="394"/>
      <c r="L2390" s="394"/>
    </row>
    <row r="2391" spans="1:12">
      <c r="A2391" s="275"/>
      <c r="B2391" s="275"/>
      <c r="C2391" s="275"/>
      <c r="D2391" s="292"/>
      <c r="E2391" s="307"/>
      <c r="F2391" s="292" t="s">
        <v>1033</v>
      </c>
      <c r="G2391" s="302">
        <f t="shared" ref="G2391:L2394" si="1217">+G2392</f>
        <v>9044.2900000000009</v>
      </c>
      <c r="H2391" s="312">
        <f t="shared" si="1217"/>
        <v>10456.11</v>
      </c>
      <c r="I2391" s="312">
        <f t="shared" si="1217"/>
        <v>24360.3</v>
      </c>
      <c r="J2391" s="312">
        <f t="shared" si="1217"/>
        <v>38611.679999999993</v>
      </c>
      <c r="K2391" s="312">
        <f t="shared" si="1217"/>
        <v>61798.400000000001</v>
      </c>
      <c r="L2391" s="312">
        <f t="shared" si="1217"/>
        <v>60253.5</v>
      </c>
    </row>
    <row r="2392" spans="1:12">
      <c r="A2392" s="275"/>
      <c r="B2392" s="275"/>
      <c r="C2392" s="275"/>
      <c r="D2392" s="292"/>
      <c r="E2392" s="307"/>
      <c r="F2392" s="292" t="s">
        <v>1034</v>
      </c>
      <c r="G2392" s="302">
        <f t="shared" si="1217"/>
        <v>9044.2900000000009</v>
      </c>
      <c r="H2392" s="312">
        <f t="shared" si="1217"/>
        <v>10456.11</v>
      </c>
      <c r="I2392" s="312">
        <f t="shared" si="1217"/>
        <v>24360.3</v>
      </c>
      <c r="J2392" s="312">
        <f t="shared" si="1217"/>
        <v>38611.679999999993</v>
      </c>
      <c r="K2392" s="312">
        <f t="shared" si="1217"/>
        <v>61798.400000000001</v>
      </c>
      <c r="L2392" s="312">
        <f t="shared" si="1217"/>
        <v>60253.5</v>
      </c>
    </row>
    <row r="2393" spans="1:12">
      <c r="A2393" s="275"/>
      <c r="B2393" s="275"/>
      <c r="C2393" s="275"/>
      <c r="D2393" s="292"/>
      <c r="E2393" s="307"/>
      <c r="F2393" s="292" t="s">
        <v>1064</v>
      </c>
      <c r="G2393" s="302">
        <f t="shared" si="1217"/>
        <v>9044.2900000000009</v>
      </c>
      <c r="H2393" s="312">
        <f t="shared" si="1217"/>
        <v>10456.11</v>
      </c>
      <c r="I2393" s="312">
        <f t="shared" si="1217"/>
        <v>24360.3</v>
      </c>
      <c r="J2393" s="312">
        <f t="shared" si="1217"/>
        <v>38611.679999999993</v>
      </c>
      <c r="K2393" s="312">
        <f t="shared" si="1217"/>
        <v>61798.400000000001</v>
      </c>
      <c r="L2393" s="312">
        <f t="shared" si="1217"/>
        <v>60253.5</v>
      </c>
    </row>
    <row r="2394" spans="1:12">
      <c r="A2394" s="275"/>
      <c r="B2394" s="275"/>
      <c r="C2394" s="275"/>
      <c r="D2394" s="292"/>
      <c r="E2394" s="307"/>
      <c r="F2394" s="292" t="s">
        <v>1065</v>
      </c>
      <c r="G2394" s="302">
        <f t="shared" si="1217"/>
        <v>9044.2900000000009</v>
      </c>
      <c r="H2394" s="312">
        <f t="shared" si="1217"/>
        <v>10456.11</v>
      </c>
      <c r="I2394" s="312">
        <f t="shared" si="1217"/>
        <v>24360.3</v>
      </c>
      <c r="J2394" s="312">
        <f t="shared" si="1217"/>
        <v>38611.679999999993</v>
      </c>
      <c r="K2394" s="312">
        <f t="shared" si="1217"/>
        <v>61798.400000000001</v>
      </c>
      <c r="L2394" s="312">
        <f t="shared" si="1217"/>
        <v>60253.5</v>
      </c>
    </row>
    <row r="2395" spans="1:12">
      <c r="A2395" s="275"/>
      <c r="B2395" s="275"/>
      <c r="C2395" s="275"/>
      <c r="D2395" s="292"/>
      <c r="E2395" s="307"/>
      <c r="F2395" s="326" t="s">
        <v>1100</v>
      </c>
      <c r="G2395" s="302">
        <v>9044.2900000000009</v>
      </c>
      <c r="H2395" s="376">
        <f>+'Հ3 Մաս 1'!G369</f>
        <v>10456.11</v>
      </c>
      <c r="I2395" s="376">
        <f>+'Հ3 Մաս 1'!H369</f>
        <v>24360.3</v>
      </c>
      <c r="J2395" s="376">
        <f>+'Հ3 Մաս 1'!P369</f>
        <v>38611.679999999993</v>
      </c>
      <c r="K2395" s="376">
        <f>+'Հ3 Մաս 1'!Q369</f>
        <v>61798.400000000001</v>
      </c>
      <c r="L2395" s="376">
        <f>+'Հ3 Մաս 1'!R369</f>
        <v>60253.5</v>
      </c>
    </row>
    <row r="2396" spans="1:12">
      <c r="A2396" s="275"/>
      <c r="B2396" s="275"/>
      <c r="C2396" s="275"/>
      <c r="D2396" s="292"/>
      <c r="E2396" s="307"/>
      <c r="F2396" s="328" t="s">
        <v>579</v>
      </c>
      <c r="G2396" s="309">
        <f t="shared" ref="G2396:I2396" si="1218">+G2398</f>
        <v>19876.8</v>
      </c>
      <c r="H2396" s="319">
        <f t="shared" si="1218"/>
        <v>29128.9</v>
      </c>
      <c r="I2396" s="319">
        <f t="shared" si="1218"/>
        <v>57490.2</v>
      </c>
      <c r="J2396" s="319">
        <f t="shared" ref="J2396:L2396" si="1219">+J2398</f>
        <v>137898.79999999999</v>
      </c>
      <c r="K2396" s="319">
        <f t="shared" si="1219"/>
        <v>220708.7</v>
      </c>
      <c r="L2396" s="319">
        <f t="shared" si="1219"/>
        <v>227370.8</v>
      </c>
    </row>
    <row r="2397" spans="1:12" ht="25.5">
      <c r="A2397" s="275"/>
      <c r="B2397" s="275"/>
      <c r="C2397" s="275"/>
      <c r="D2397" s="292"/>
      <c r="E2397" s="307"/>
      <c r="F2397" s="292" t="s">
        <v>1032</v>
      </c>
      <c r="G2397" s="307"/>
      <c r="H2397" s="321"/>
      <c r="I2397" s="394"/>
      <c r="J2397" s="394"/>
      <c r="K2397" s="394"/>
      <c r="L2397" s="394"/>
    </row>
    <row r="2398" spans="1:12">
      <c r="A2398" s="275"/>
      <c r="B2398" s="275"/>
      <c r="C2398" s="275"/>
      <c r="D2398" s="292"/>
      <c r="E2398" s="307"/>
      <c r="F2398" s="292" t="s">
        <v>1033</v>
      </c>
      <c r="G2398" s="302">
        <f t="shared" ref="G2398:L2401" si="1220">+G2399</f>
        <v>19876.8</v>
      </c>
      <c r="H2398" s="312">
        <f t="shared" si="1220"/>
        <v>29128.9</v>
      </c>
      <c r="I2398" s="312">
        <f t="shared" si="1220"/>
        <v>57490.2</v>
      </c>
      <c r="J2398" s="312">
        <f t="shared" si="1220"/>
        <v>137898.79999999999</v>
      </c>
      <c r="K2398" s="312">
        <f t="shared" si="1220"/>
        <v>220708.7</v>
      </c>
      <c r="L2398" s="312">
        <f t="shared" si="1220"/>
        <v>227370.8</v>
      </c>
    </row>
    <row r="2399" spans="1:12">
      <c r="A2399" s="275"/>
      <c r="B2399" s="275"/>
      <c r="C2399" s="275"/>
      <c r="D2399" s="292"/>
      <c r="E2399" s="307"/>
      <c r="F2399" s="292" t="s">
        <v>1034</v>
      </c>
      <c r="G2399" s="302">
        <f t="shared" si="1220"/>
        <v>19876.8</v>
      </c>
      <c r="H2399" s="312">
        <f t="shared" si="1220"/>
        <v>29128.9</v>
      </c>
      <c r="I2399" s="312">
        <f t="shared" si="1220"/>
        <v>57490.2</v>
      </c>
      <c r="J2399" s="312">
        <f t="shared" si="1220"/>
        <v>137898.79999999999</v>
      </c>
      <c r="K2399" s="312">
        <f t="shared" si="1220"/>
        <v>220708.7</v>
      </c>
      <c r="L2399" s="312">
        <f t="shared" si="1220"/>
        <v>227370.8</v>
      </c>
    </row>
    <row r="2400" spans="1:12">
      <c r="A2400" s="275"/>
      <c r="B2400" s="275"/>
      <c r="C2400" s="275"/>
      <c r="D2400" s="292"/>
      <c r="E2400" s="307"/>
      <c r="F2400" s="292" t="s">
        <v>1064</v>
      </c>
      <c r="G2400" s="302">
        <f t="shared" si="1220"/>
        <v>19876.8</v>
      </c>
      <c r="H2400" s="312">
        <f t="shared" si="1220"/>
        <v>29128.9</v>
      </c>
      <c r="I2400" s="312">
        <f t="shared" si="1220"/>
        <v>57490.2</v>
      </c>
      <c r="J2400" s="312">
        <f t="shared" si="1220"/>
        <v>137898.79999999999</v>
      </c>
      <c r="K2400" s="312">
        <f t="shared" si="1220"/>
        <v>220708.7</v>
      </c>
      <c r="L2400" s="312">
        <f t="shared" si="1220"/>
        <v>227370.8</v>
      </c>
    </row>
    <row r="2401" spans="1:12">
      <c r="A2401" s="275"/>
      <c r="B2401" s="275"/>
      <c r="C2401" s="275"/>
      <c r="D2401" s="292"/>
      <c r="E2401" s="307"/>
      <c r="F2401" s="292" t="s">
        <v>1065</v>
      </c>
      <c r="G2401" s="302">
        <f t="shared" si="1220"/>
        <v>19876.8</v>
      </c>
      <c r="H2401" s="312">
        <f t="shared" si="1220"/>
        <v>29128.9</v>
      </c>
      <c r="I2401" s="312">
        <f t="shared" si="1220"/>
        <v>57490.2</v>
      </c>
      <c r="J2401" s="312">
        <f t="shared" si="1220"/>
        <v>137898.79999999999</v>
      </c>
      <c r="K2401" s="312">
        <f t="shared" si="1220"/>
        <v>220708.7</v>
      </c>
      <c r="L2401" s="312">
        <f t="shared" si="1220"/>
        <v>227370.8</v>
      </c>
    </row>
    <row r="2402" spans="1:12">
      <c r="A2402" s="275"/>
      <c r="B2402" s="275"/>
      <c r="C2402" s="275"/>
      <c r="D2402" s="292"/>
      <c r="E2402" s="307"/>
      <c r="F2402" s="326" t="s">
        <v>1100</v>
      </c>
      <c r="G2402" s="302">
        <v>19876.8</v>
      </c>
      <c r="H2402" s="376">
        <f>+'Հ3 Մաս 1'!G370</f>
        <v>29128.9</v>
      </c>
      <c r="I2402" s="376">
        <f>+'Հ3 Մաս 1'!H370</f>
        <v>57490.2</v>
      </c>
      <c r="J2402" s="376">
        <f>+'Հ3 Մաս 1'!P370</f>
        <v>137898.79999999999</v>
      </c>
      <c r="K2402" s="376">
        <f>+'Հ3 Մաս 1'!Q370</f>
        <v>220708.7</v>
      </c>
      <c r="L2402" s="376">
        <f>+'Հ3 Մաս 1'!R370</f>
        <v>227370.8</v>
      </c>
    </row>
    <row r="2403" spans="1:12">
      <c r="A2403" s="275"/>
      <c r="B2403" s="275"/>
      <c r="C2403" s="275"/>
      <c r="D2403" s="292"/>
      <c r="E2403" s="307"/>
      <c r="F2403" s="328" t="s">
        <v>416</v>
      </c>
      <c r="G2403" s="309">
        <f t="shared" ref="G2403:I2403" si="1221">+G2405</f>
        <v>12857.300000000001</v>
      </c>
      <c r="H2403" s="319">
        <f t="shared" si="1221"/>
        <v>18959.599999999999</v>
      </c>
      <c r="I2403" s="319">
        <f t="shared" si="1221"/>
        <v>30206.7</v>
      </c>
      <c r="J2403" s="319">
        <f t="shared" ref="J2403:L2403" si="1222">+J2405</f>
        <v>57917.51999999999</v>
      </c>
      <c r="K2403" s="319">
        <f t="shared" si="1222"/>
        <v>92697.7</v>
      </c>
      <c r="L2403" s="319">
        <f t="shared" si="1222"/>
        <v>96774.6</v>
      </c>
    </row>
    <row r="2404" spans="1:12" ht="25.5">
      <c r="A2404" s="275"/>
      <c r="B2404" s="275"/>
      <c r="C2404" s="275"/>
      <c r="D2404" s="292"/>
      <c r="E2404" s="307"/>
      <c r="F2404" s="292" t="s">
        <v>1032</v>
      </c>
      <c r="G2404" s="307"/>
      <c r="H2404" s="321"/>
      <c r="I2404" s="394"/>
      <c r="J2404" s="394"/>
      <c r="K2404" s="394"/>
      <c r="L2404" s="394"/>
    </row>
    <row r="2405" spans="1:12">
      <c r="A2405" s="275"/>
      <c r="B2405" s="275"/>
      <c r="C2405" s="275"/>
      <c r="D2405" s="292"/>
      <c r="E2405" s="307"/>
      <c r="F2405" s="292" t="s">
        <v>1033</v>
      </c>
      <c r="G2405" s="302">
        <f t="shared" ref="G2405:L2408" si="1223">+G2406</f>
        <v>12857.300000000001</v>
      </c>
      <c r="H2405" s="312">
        <f t="shared" si="1223"/>
        <v>18959.599999999999</v>
      </c>
      <c r="I2405" s="312">
        <f t="shared" si="1223"/>
        <v>30206.7</v>
      </c>
      <c r="J2405" s="312">
        <f t="shared" si="1223"/>
        <v>57917.51999999999</v>
      </c>
      <c r="K2405" s="312">
        <f t="shared" si="1223"/>
        <v>92697.7</v>
      </c>
      <c r="L2405" s="312">
        <f t="shared" si="1223"/>
        <v>96774.6</v>
      </c>
    </row>
    <row r="2406" spans="1:12">
      <c r="A2406" s="275"/>
      <c r="B2406" s="275"/>
      <c r="C2406" s="275"/>
      <c r="D2406" s="292"/>
      <c r="E2406" s="307"/>
      <c r="F2406" s="292" t="s">
        <v>1034</v>
      </c>
      <c r="G2406" s="302">
        <f t="shared" si="1223"/>
        <v>12857.300000000001</v>
      </c>
      <c r="H2406" s="312">
        <f t="shared" si="1223"/>
        <v>18959.599999999999</v>
      </c>
      <c r="I2406" s="312">
        <f t="shared" si="1223"/>
        <v>30206.7</v>
      </c>
      <c r="J2406" s="312">
        <f t="shared" si="1223"/>
        <v>57917.51999999999</v>
      </c>
      <c r="K2406" s="312">
        <f t="shared" si="1223"/>
        <v>92697.7</v>
      </c>
      <c r="L2406" s="312">
        <f t="shared" si="1223"/>
        <v>96774.6</v>
      </c>
    </row>
    <row r="2407" spans="1:12">
      <c r="A2407" s="275"/>
      <c r="B2407" s="275"/>
      <c r="C2407" s="275"/>
      <c r="D2407" s="292"/>
      <c r="E2407" s="307"/>
      <c r="F2407" s="292" t="s">
        <v>1064</v>
      </c>
      <c r="G2407" s="302">
        <f t="shared" si="1223"/>
        <v>12857.300000000001</v>
      </c>
      <c r="H2407" s="312">
        <f t="shared" si="1223"/>
        <v>18959.599999999999</v>
      </c>
      <c r="I2407" s="312">
        <f t="shared" si="1223"/>
        <v>30206.7</v>
      </c>
      <c r="J2407" s="312">
        <f t="shared" si="1223"/>
        <v>57917.51999999999</v>
      </c>
      <c r="K2407" s="312">
        <f t="shared" si="1223"/>
        <v>92697.7</v>
      </c>
      <c r="L2407" s="312">
        <f t="shared" si="1223"/>
        <v>96774.6</v>
      </c>
    </row>
    <row r="2408" spans="1:12">
      <c r="A2408" s="275"/>
      <c r="B2408" s="275"/>
      <c r="C2408" s="275"/>
      <c r="D2408" s="292"/>
      <c r="E2408" s="307"/>
      <c r="F2408" s="292" t="s">
        <v>1065</v>
      </c>
      <c r="G2408" s="302">
        <f t="shared" si="1223"/>
        <v>12857.300000000001</v>
      </c>
      <c r="H2408" s="312">
        <f t="shared" si="1223"/>
        <v>18959.599999999999</v>
      </c>
      <c r="I2408" s="312">
        <f t="shared" si="1223"/>
        <v>30206.7</v>
      </c>
      <c r="J2408" s="312">
        <f t="shared" si="1223"/>
        <v>57917.51999999999</v>
      </c>
      <c r="K2408" s="312">
        <f t="shared" si="1223"/>
        <v>92697.7</v>
      </c>
      <c r="L2408" s="312">
        <f t="shared" si="1223"/>
        <v>96774.6</v>
      </c>
    </row>
    <row r="2409" spans="1:12">
      <c r="A2409" s="275"/>
      <c r="B2409" s="275"/>
      <c r="C2409" s="275"/>
      <c r="D2409" s="292"/>
      <c r="E2409" s="307"/>
      <c r="F2409" s="326" t="s">
        <v>1100</v>
      </c>
      <c r="G2409" s="302">
        <v>12857.300000000001</v>
      </c>
      <c r="H2409" s="376">
        <f>+'Հ3 Մաս 1'!G371</f>
        <v>18959.599999999999</v>
      </c>
      <c r="I2409" s="376">
        <f>+'Հ3 Մաս 1'!H371</f>
        <v>30206.7</v>
      </c>
      <c r="J2409" s="376">
        <f>+'Հ3 Մաս 1'!P371</f>
        <v>57917.51999999999</v>
      </c>
      <c r="K2409" s="376">
        <f>+'Հ3 Մաս 1'!Q371</f>
        <v>92697.7</v>
      </c>
      <c r="L2409" s="376">
        <f>+'Հ3 Մաս 1'!R371</f>
        <v>96774.6</v>
      </c>
    </row>
    <row r="2410" spans="1:12">
      <c r="A2410" s="275"/>
      <c r="B2410" s="275"/>
      <c r="C2410" s="275"/>
      <c r="D2410" s="292"/>
      <c r="E2410" s="307"/>
      <c r="F2410" s="328" t="s">
        <v>417</v>
      </c>
      <c r="G2410" s="309">
        <f t="shared" ref="G2410:I2410" si="1224">+G2412</f>
        <v>3355.9</v>
      </c>
      <c r="H2410" s="319">
        <f t="shared" si="1224"/>
        <v>3718</v>
      </c>
      <c r="I2410" s="319">
        <f t="shared" si="1224"/>
        <v>4872.1000000000004</v>
      </c>
      <c r="J2410" s="319">
        <f t="shared" ref="J2410:L2410" si="1225">+J2412</f>
        <v>13789.8</v>
      </c>
      <c r="K2410" s="319">
        <f t="shared" si="1225"/>
        <v>22070.9</v>
      </c>
      <c r="L2410" s="319">
        <f t="shared" si="1225"/>
        <v>21671.3</v>
      </c>
    </row>
    <row r="2411" spans="1:12" ht="25.5">
      <c r="A2411" s="275"/>
      <c r="B2411" s="275"/>
      <c r="C2411" s="275"/>
      <c r="D2411" s="292"/>
      <c r="E2411" s="307"/>
      <c r="F2411" s="292" t="s">
        <v>1032</v>
      </c>
      <c r="G2411" s="307"/>
      <c r="H2411" s="321"/>
      <c r="I2411" s="394"/>
      <c r="J2411" s="394"/>
      <c r="K2411" s="394"/>
      <c r="L2411" s="394"/>
    </row>
    <row r="2412" spans="1:12">
      <c r="A2412" s="275"/>
      <c r="B2412" s="275"/>
      <c r="C2412" s="275"/>
      <c r="D2412" s="292"/>
      <c r="E2412" s="307"/>
      <c r="F2412" s="292" t="s">
        <v>1033</v>
      </c>
      <c r="G2412" s="302">
        <f t="shared" ref="G2412:L2415" si="1226">+G2413</f>
        <v>3355.9</v>
      </c>
      <c r="H2412" s="312">
        <f t="shared" si="1226"/>
        <v>3718</v>
      </c>
      <c r="I2412" s="312">
        <f t="shared" si="1226"/>
        <v>4872.1000000000004</v>
      </c>
      <c r="J2412" s="312">
        <f t="shared" si="1226"/>
        <v>13789.8</v>
      </c>
      <c r="K2412" s="312">
        <f t="shared" si="1226"/>
        <v>22070.9</v>
      </c>
      <c r="L2412" s="312">
        <f t="shared" si="1226"/>
        <v>21671.3</v>
      </c>
    </row>
    <row r="2413" spans="1:12">
      <c r="A2413" s="275"/>
      <c r="B2413" s="275"/>
      <c r="C2413" s="275"/>
      <c r="D2413" s="292"/>
      <c r="E2413" s="307"/>
      <c r="F2413" s="292" t="s">
        <v>1034</v>
      </c>
      <c r="G2413" s="302">
        <f t="shared" si="1226"/>
        <v>3355.9</v>
      </c>
      <c r="H2413" s="312">
        <f t="shared" si="1226"/>
        <v>3718</v>
      </c>
      <c r="I2413" s="312">
        <f t="shared" si="1226"/>
        <v>4872.1000000000004</v>
      </c>
      <c r="J2413" s="312">
        <f t="shared" si="1226"/>
        <v>13789.8</v>
      </c>
      <c r="K2413" s="312">
        <f t="shared" si="1226"/>
        <v>22070.9</v>
      </c>
      <c r="L2413" s="312">
        <f t="shared" si="1226"/>
        <v>21671.3</v>
      </c>
    </row>
    <row r="2414" spans="1:12">
      <c r="A2414" s="275"/>
      <c r="B2414" s="275"/>
      <c r="C2414" s="275"/>
      <c r="D2414" s="292"/>
      <c r="E2414" s="307"/>
      <c r="F2414" s="292" t="s">
        <v>1064</v>
      </c>
      <c r="G2414" s="302">
        <f t="shared" si="1226"/>
        <v>3355.9</v>
      </c>
      <c r="H2414" s="312">
        <f t="shared" si="1226"/>
        <v>3718</v>
      </c>
      <c r="I2414" s="312">
        <f t="shared" si="1226"/>
        <v>4872.1000000000004</v>
      </c>
      <c r="J2414" s="312">
        <f t="shared" si="1226"/>
        <v>13789.8</v>
      </c>
      <c r="K2414" s="312">
        <f t="shared" si="1226"/>
        <v>22070.9</v>
      </c>
      <c r="L2414" s="312">
        <f t="shared" si="1226"/>
        <v>21671.3</v>
      </c>
    </row>
    <row r="2415" spans="1:12">
      <c r="A2415" s="275"/>
      <c r="B2415" s="275"/>
      <c r="C2415" s="275"/>
      <c r="D2415" s="292"/>
      <c r="E2415" s="307"/>
      <c r="F2415" s="292" t="s">
        <v>1065</v>
      </c>
      <c r="G2415" s="302">
        <f t="shared" si="1226"/>
        <v>3355.9</v>
      </c>
      <c r="H2415" s="312">
        <f t="shared" si="1226"/>
        <v>3718</v>
      </c>
      <c r="I2415" s="312">
        <f t="shared" si="1226"/>
        <v>4872.1000000000004</v>
      </c>
      <c r="J2415" s="312">
        <f t="shared" si="1226"/>
        <v>13789.8</v>
      </c>
      <c r="K2415" s="312">
        <f t="shared" si="1226"/>
        <v>22070.9</v>
      </c>
      <c r="L2415" s="312">
        <f t="shared" si="1226"/>
        <v>21671.3</v>
      </c>
    </row>
    <row r="2416" spans="1:12">
      <c r="A2416" s="275"/>
      <c r="B2416" s="275"/>
      <c r="C2416" s="275"/>
      <c r="D2416" s="292"/>
      <c r="E2416" s="307"/>
      <c r="F2416" s="326" t="s">
        <v>1100</v>
      </c>
      <c r="G2416" s="302">
        <v>3355.9</v>
      </c>
      <c r="H2416" s="376">
        <f>+'Հ3 Մաս 1'!G372</f>
        <v>3718</v>
      </c>
      <c r="I2416" s="376">
        <f>+'Հ3 Մաս 1'!H372</f>
        <v>4872.1000000000004</v>
      </c>
      <c r="J2416" s="376">
        <f>+'Հ3 Մաս 1'!P372</f>
        <v>13789.8</v>
      </c>
      <c r="K2416" s="376">
        <f>+'Հ3 Մաս 1'!Q372</f>
        <v>22070.9</v>
      </c>
      <c r="L2416" s="376">
        <f>+'Հ3 Մաս 1'!R372</f>
        <v>21671.3</v>
      </c>
    </row>
    <row r="2417" spans="1:12">
      <c r="A2417" s="275"/>
      <c r="B2417" s="275"/>
      <c r="C2417" s="275"/>
      <c r="D2417" s="292"/>
      <c r="E2417" s="307"/>
      <c r="F2417" s="328" t="s">
        <v>418</v>
      </c>
      <c r="G2417" s="309">
        <f t="shared" ref="G2417:I2417" si="1227">+G2419</f>
        <v>846.30000000000007</v>
      </c>
      <c r="H2417" s="319">
        <f t="shared" si="1227"/>
        <v>1450.8</v>
      </c>
      <c r="I2417" s="319">
        <f t="shared" si="1227"/>
        <v>1948.8</v>
      </c>
      <c r="J2417" s="319">
        <f t="shared" ref="J2417:L2417" si="1228">+J2419</f>
        <v>2758</v>
      </c>
      <c r="K2417" s="319">
        <f t="shared" si="1228"/>
        <v>4414.2</v>
      </c>
      <c r="L2417" s="319">
        <f t="shared" si="1228"/>
        <v>4760.6000000000004</v>
      </c>
    </row>
    <row r="2418" spans="1:12" ht="25.5">
      <c r="A2418" s="275"/>
      <c r="B2418" s="275"/>
      <c r="C2418" s="275"/>
      <c r="D2418" s="292"/>
      <c r="E2418" s="307"/>
      <c r="F2418" s="292" t="s">
        <v>1032</v>
      </c>
      <c r="G2418" s="307"/>
      <c r="H2418" s="321"/>
      <c r="I2418" s="394"/>
      <c r="J2418" s="394"/>
      <c r="K2418" s="394"/>
      <c r="L2418" s="394"/>
    </row>
    <row r="2419" spans="1:12">
      <c r="A2419" s="275"/>
      <c r="B2419" s="275"/>
      <c r="C2419" s="275"/>
      <c r="D2419" s="292"/>
      <c r="E2419" s="307"/>
      <c r="F2419" s="292" t="s">
        <v>1033</v>
      </c>
      <c r="G2419" s="302">
        <f t="shared" ref="G2419:L2422" si="1229">+G2420</f>
        <v>846.30000000000007</v>
      </c>
      <c r="H2419" s="312">
        <f t="shared" si="1229"/>
        <v>1450.8</v>
      </c>
      <c r="I2419" s="312">
        <f t="shared" si="1229"/>
        <v>1948.8</v>
      </c>
      <c r="J2419" s="312">
        <f t="shared" si="1229"/>
        <v>2758</v>
      </c>
      <c r="K2419" s="312">
        <f t="shared" si="1229"/>
        <v>4414.2</v>
      </c>
      <c r="L2419" s="312">
        <f t="shared" si="1229"/>
        <v>4760.6000000000004</v>
      </c>
    </row>
    <row r="2420" spans="1:12">
      <c r="A2420" s="275"/>
      <c r="B2420" s="275"/>
      <c r="C2420" s="275"/>
      <c r="D2420" s="292"/>
      <c r="E2420" s="307"/>
      <c r="F2420" s="292" t="s">
        <v>1034</v>
      </c>
      <c r="G2420" s="302">
        <f t="shared" si="1229"/>
        <v>846.30000000000007</v>
      </c>
      <c r="H2420" s="312">
        <f t="shared" si="1229"/>
        <v>1450.8</v>
      </c>
      <c r="I2420" s="312">
        <f t="shared" si="1229"/>
        <v>1948.8</v>
      </c>
      <c r="J2420" s="312">
        <f t="shared" si="1229"/>
        <v>2758</v>
      </c>
      <c r="K2420" s="312">
        <f t="shared" si="1229"/>
        <v>4414.2</v>
      </c>
      <c r="L2420" s="312">
        <f t="shared" si="1229"/>
        <v>4760.6000000000004</v>
      </c>
    </row>
    <row r="2421" spans="1:12">
      <c r="A2421" s="275"/>
      <c r="B2421" s="275"/>
      <c r="C2421" s="275"/>
      <c r="D2421" s="292"/>
      <c r="E2421" s="307"/>
      <c r="F2421" s="292" t="s">
        <v>1064</v>
      </c>
      <c r="G2421" s="302">
        <f t="shared" si="1229"/>
        <v>846.30000000000007</v>
      </c>
      <c r="H2421" s="312">
        <f t="shared" si="1229"/>
        <v>1450.8</v>
      </c>
      <c r="I2421" s="312">
        <f t="shared" si="1229"/>
        <v>1948.8</v>
      </c>
      <c r="J2421" s="312">
        <f t="shared" si="1229"/>
        <v>2758</v>
      </c>
      <c r="K2421" s="312">
        <f t="shared" si="1229"/>
        <v>4414.2</v>
      </c>
      <c r="L2421" s="312">
        <f t="shared" si="1229"/>
        <v>4760.6000000000004</v>
      </c>
    </row>
    <row r="2422" spans="1:12">
      <c r="A2422" s="275"/>
      <c r="B2422" s="275"/>
      <c r="C2422" s="275"/>
      <c r="D2422" s="292"/>
      <c r="E2422" s="307"/>
      <c r="F2422" s="292" t="s">
        <v>1065</v>
      </c>
      <c r="G2422" s="302">
        <f t="shared" si="1229"/>
        <v>846.30000000000007</v>
      </c>
      <c r="H2422" s="312">
        <f t="shared" si="1229"/>
        <v>1450.8</v>
      </c>
      <c r="I2422" s="312">
        <f t="shared" si="1229"/>
        <v>1948.8</v>
      </c>
      <c r="J2422" s="312">
        <f t="shared" si="1229"/>
        <v>2758</v>
      </c>
      <c r="K2422" s="312">
        <f t="shared" si="1229"/>
        <v>4414.2</v>
      </c>
      <c r="L2422" s="312">
        <f t="shared" si="1229"/>
        <v>4760.6000000000004</v>
      </c>
    </row>
    <row r="2423" spans="1:12">
      <c r="A2423" s="275"/>
      <c r="B2423" s="275"/>
      <c r="C2423" s="275"/>
      <c r="D2423" s="292"/>
      <c r="E2423" s="307"/>
      <c r="F2423" s="326" t="s">
        <v>1100</v>
      </c>
      <c r="G2423" s="302">
        <v>846.30000000000007</v>
      </c>
      <c r="H2423" s="312">
        <f>+'Հ3 Մաս 1'!G373</f>
        <v>1450.8</v>
      </c>
      <c r="I2423" s="312">
        <f>+'Հ3 Մաս 1'!H373</f>
        <v>1948.8</v>
      </c>
      <c r="J2423" s="376">
        <f>+'Հ3 Մաս 1'!P373</f>
        <v>2758</v>
      </c>
      <c r="K2423" s="376">
        <f>+'Հ3 Մաս 1'!Q373</f>
        <v>4414.2</v>
      </c>
      <c r="L2423" s="376">
        <f>+'Հ3 Մաս 1'!R373</f>
        <v>4760.6000000000004</v>
      </c>
    </row>
    <row r="2424" spans="1:12">
      <c r="A2424" s="275"/>
      <c r="B2424" s="275"/>
      <c r="C2424" s="275"/>
      <c r="D2424" s="292"/>
      <c r="E2424" s="307"/>
      <c r="F2424" s="328" t="s">
        <v>580</v>
      </c>
      <c r="G2424" s="309">
        <f t="shared" ref="G2424:I2424" si="1230">+G2426</f>
        <v>12595.6</v>
      </c>
      <c r="H2424" s="319">
        <f t="shared" si="1230"/>
        <v>20272.7</v>
      </c>
      <c r="I2424" s="319">
        <f t="shared" si="1230"/>
        <v>29232.3</v>
      </c>
      <c r="J2424" s="319">
        <f t="shared" ref="J2424:L2424" si="1231">+J2426</f>
        <v>63433.5</v>
      </c>
      <c r="K2424" s="319">
        <f t="shared" si="1231"/>
        <v>101526</v>
      </c>
      <c r="L2424" s="319">
        <f t="shared" si="1231"/>
        <v>106295.8</v>
      </c>
    </row>
    <row r="2425" spans="1:12" ht="25.5">
      <c r="A2425" s="275"/>
      <c r="B2425" s="275"/>
      <c r="C2425" s="275"/>
      <c r="D2425" s="292"/>
      <c r="E2425" s="307"/>
      <c r="F2425" s="292" t="s">
        <v>1032</v>
      </c>
      <c r="G2425" s="307"/>
      <c r="H2425" s="321"/>
      <c r="I2425" s="394"/>
      <c r="J2425" s="394"/>
      <c r="K2425" s="394"/>
      <c r="L2425" s="394"/>
    </row>
    <row r="2426" spans="1:12">
      <c r="A2426" s="275"/>
      <c r="B2426" s="275"/>
      <c r="C2426" s="275"/>
      <c r="D2426" s="292"/>
      <c r="E2426" s="307"/>
      <c r="F2426" s="292" t="s">
        <v>1033</v>
      </c>
      <c r="G2426" s="302">
        <f t="shared" ref="G2426:L2429" si="1232">+G2427</f>
        <v>12595.6</v>
      </c>
      <c r="H2426" s="312">
        <f t="shared" si="1232"/>
        <v>20272.7</v>
      </c>
      <c r="I2426" s="312">
        <f t="shared" si="1232"/>
        <v>29232.3</v>
      </c>
      <c r="J2426" s="312">
        <f t="shared" si="1232"/>
        <v>63433.5</v>
      </c>
      <c r="K2426" s="312">
        <f t="shared" si="1232"/>
        <v>101526</v>
      </c>
      <c r="L2426" s="312">
        <f t="shared" si="1232"/>
        <v>106295.8</v>
      </c>
    </row>
    <row r="2427" spans="1:12">
      <c r="A2427" s="275"/>
      <c r="B2427" s="275"/>
      <c r="C2427" s="275"/>
      <c r="D2427" s="292"/>
      <c r="E2427" s="307"/>
      <c r="F2427" s="292" t="s">
        <v>1034</v>
      </c>
      <c r="G2427" s="302">
        <f t="shared" si="1232"/>
        <v>12595.6</v>
      </c>
      <c r="H2427" s="312">
        <f t="shared" si="1232"/>
        <v>20272.7</v>
      </c>
      <c r="I2427" s="312">
        <f t="shared" si="1232"/>
        <v>29232.3</v>
      </c>
      <c r="J2427" s="312">
        <f t="shared" si="1232"/>
        <v>63433.5</v>
      </c>
      <c r="K2427" s="312">
        <f t="shared" si="1232"/>
        <v>101526</v>
      </c>
      <c r="L2427" s="312">
        <f t="shared" si="1232"/>
        <v>106295.8</v>
      </c>
    </row>
    <row r="2428" spans="1:12">
      <c r="A2428" s="275"/>
      <c r="B2428" s="275"/>
      <c r="C2428" s="275"/>
      <c r="D2428" s="292"/>
      <c r="E2428" s="307"/>
      <c r="F2428" s="292" t="s">
        <v>1064</v>
      </c>
      <c r="G2428" s="302">
        <f t="shared" si="1232"/>
        <v>12595.6</v>
      </c>
      <c r="H2428" s="312">
        <f t="shared" si="1232"/>
        <v>20272.7</v>
      </c>
      <c r="I2428" s="312">
        <f t="shared" si="1232"/>
        <v>29232.3</v>
      </c>
      <c r="J2428" s="312">
        <f t="shared" si="1232"/>
        <v>63433.5</v>
      </c>
      <c r="K2428" s="312">
        <f t="shared" si="1232"/>
        <v>101526</v>
      </c>
      <c r="L2428" s="312">
        <f t="shared" si="1232"/>
        <v>106295.8</v>
      </c>
    </row>
    <row r="2429" spans="1:12">
      <c r="A2429" s="275"/>
      <c r="B2429" s="275"/>
      <c r="C2429" s="275"/>
      <c r="D2429" s="292"/>
      <c r="E2429" s="307"/>
      <c r="F2429" s="292" t="s">
        <v>1065</v>
      </c>
      <c r="G2429" s="302">
        <f t="shared" si="1232"/>
        <v>12595.6</v>
      </c>
      <c r="H2429" s="312">
        <f t="shared" si="1232"/>
        <v>20272.7</v>
      </c>
      <c r="I2429" s="312">
        <f t="shared" si="1232"/>
        <v>29232.3</v>
      </c>
      <c r="J2429" s="312">
        <f t="shared" si="1232"/>
        <v>63433.5</v>
      </c>
      <c r="K2429" s="312">
        <f t="shared" si="1232"/>
        <v>101526</v>
      </c>
      <c r="L2429" s="312">
        <f t="shared" si="1232"/>
        <v>106295.8</v>
      </c>
    </row>
    <row r="2430" spans="1:12">
      <c r="A2430" s="275"/>
      <c r="B2430" s="275"/>
      <c r="C2430" s="275"/>
      <c r="D2430" s="292"/>
      <c r="E2430" s="307"/>
      <c r="F2430" s="326" t="s">
        <v>1100</v>
      </c>
      <c r="G2430" s="302">
        <v>12595.6</v>
      </c>
      <c r="H2430" s="376">
        <f>+'Հ3 Մաս 1'!G374</f>
        <v>20272.7</v>
      </c>
      <c r="I2430" s="376">
        <f>+'Հ3 Մաս 1'!H374</f>
        <v>29232.3</v>
      </c>
      <c r="J2430" s="376">
        <f>+'Հ3 Մաս 1'!P374</f>
        <v>63433.5</v>
      </c>
      <c r="K2430" s="376">
        <f>+'Հ3 Մաս 1'!Q374</f>
        <v>101526</v>
      </c>
      <c r="L2430" s="376">
        <f>+'Հ3 Մաս 1'!R374</f>
        <v>106295.8</v>
      </c>
    </row>
    <row r="2431" spans="1:12" s="272" customFormat="1" ht="25.5" outlineLevel="1">
      <c r="A2431" s="347" t="s">
        <v>1086</v>
      </c>
      <c r="B2431" s="347" t="s">
        <v>1087</v>
      </c>
      <c r="C2431" s="347" t="s">
        <v>1088</v>
      </c>
      <c r="D2431" s="276"/>
      <c r="E2431" s="292">
        <v>32004</v>
      </c>
      <c r="F2431" s="292" t="s">
        <v>1289</v>
      </c>
      <c r="G2431" s="288">
        <f t="shared" ref="G2431:I2431" si="1233">+G2433</f>
        <v>738</v>
      </c>
      <c r="H2431" s="301">
        <f t="shared" si="1233"/>
        <v>20014.12</v>
      </c>
      <c r="I2431" s="301">
        <f t="shared" si="1233"/>
        <v>0</v>
      </c>
      <c r="J2431" s="301">
        <f t="shared" ref="J2431:L2431" si="1234">+J2433</f>
        <v>0</v>
      </c>
      <c r="K2431" s="301">
        <f t="shared" si="1234"/>
        <v>0</v>
      </c>
      <c r="L2431" s="301">
        <f t="shared" si="1234"/>
        <v>0</v>
      </c>
    </row>
    <row r="2432" spans="1:12" s="272" customFormat="1" outlineLevel="1">
      <c r="A2432" s="275"/>
      <c r="B2432" s="275"/>
      <c r="C2432" s="275"/>
      <c r="D2432" s="276"/>
      <c r="E2432" s="292"/>
      <c r="F2432" s="292" t="s">
        <v>73</v>
      </c>
      <c r="G2432" s="348"/>
      <c r="H2432" s="349"/>
      <c r="I2432" s="422"/>
      <c r="J2432" s="422"/>
      <c r="K2432" s="422"/>
      <c r="L2432" s="422"/>
    </row>
    <row r="2433" spans="1:12" s="272" customFormat="1" outlineLevel="1">
      <c r="A2433" s="275"/>
      <c r="B2433" s="275"/>
      <c r="C2433" s="275"/>
      <c r="D2433" s="276"/>
      <c r="E2433" s="292"/>
      <c r="F2433" s="308" t="s">
        <v>353</v>
      </c>
      <c r="G2433" s="295">
        <f t="shared" ref="G2433:I2433" si="1235">+G2435</f>
        <v>738</v>
      </c>
      <c r="H2433" s="332">
        <f t="shared" si="1235"/>
        <v>20014.12</v>
      </c>
      <c r="I2433" s="332">
        <f t="shared" si="1235"/>
        <v>0</v>
      </c>
      <c r="J2433" s="332">
        <f t="shared" ref="J2433:L2433" si="1236">+J2435</f>
        <v>0</v>
      </c>
      <c r="K2433" s="332">
        <f t="shared" si="1236"/>
        <v>0</v>
      </c>
      <c r="L2433" s="332">
        <f t="shared" si="1236"/>
        <v>0</v>
      </c>
    </row>
    <row r="2434" spans="1:12" s="272" customFormat="1" ht="25.5" outlineLevel="1">
      <c r="A2434" s="275"/>
      <c r="B2434" s="275"/>
      <c r="C2434" s="275"/>
      <c r="D2434" s="276"/>
      <c r="E2434" s="292"/>
      <c r="F2434" s="292" t="s">
        <v>1032</v>
      </c>
      <c r="G2434" s="348"/>
      <c r="H2434" s="349"/>
      <c r="I2434" s="422"/>
      <c r="J2434" s="422"/>
      <c r="K2434" s="422"/>
      <c r="L2434" s="422"/>
    </row>
    <row r="2435" spans="1:12" s="272" customFormat="1" outlineLevel="1">
      <c r="A2435" s="275"/>
      <c r="B2435" s="275"/>
      <c r="C2435" s="275"/>
      <c r="D2435" s="276"/>
      <c r="E2435" s="292"/>
      <c r="F2435" s="292" t="s">
        <v>1033</v>
      </c>
      <c r="G2435" s="288">
        <f t="shared" ref="G2435:L2438" si="1237">+G2436</f>
        <v>738</v>
      </c>
      <c r="H2435" s="301">
        <f t="shared" si="1237"/>
        <v>20014.12</v>
      </c>
      <c r="I2435" s="301">
        <f t="shared" si="1237"/>
        <v>0</v>
      </c>
      <c r="J2435" s="301">
        <f t="shared" si="1237"/>
        <v>0</v>
      </c>
      <c r="K2435" s="301">
        <f t="shared" si="1237"/>
        <v>0</v>
      </c>
      <c r="L2435" s="301">
        <f t="shared" si="1237"/>
        <v>0</v>
      </c>
    </row>
    <row r="2436" spans="1:12" s="272" customFormat="1" outlineLevel="1">
      <c r="A2436" s="275"/>
      <c r="B2436" s="275"/>
      <c r="C2436" s="275"/>
      <c r="D2436" s="276"/>
      <c r="E2436" s="292"/>
      <c r="F2436" s="292" t="s">
        <v>1034</v>
      </c>
      <c r="G2436" s="288">
        <f t="shared" si="1237"/>
        <v>738</v>
      </c>
      <c r="H2436" s="301">
        <f t="shared" si="1237"/>
        <v>20014.12</v>
      </c>
      <c r="I2436" s="301">
        <f t="shared" si="1237"/>
        <v>0</v>
      </c>
      <c r="J2436" s="301">
        <f t="shared" si="1237"/>
        <v>0</v>
      </c>
      <c r="K2436" s="301">
        <f t="shared" si="1237"/>
        <v>0</v>
      </c>
      <c r="L2436" s="301">
        <f t="shared" si="1237"/>
        <v>0</v>
      </c>
    </row>
    <row r="2437" spans="1:12" s="272" customFormat="1" outlineLevel="1">
      <c r="A2437" s="275"/>
      <c r="B2437" s="275"/>
      <c r="C2437" s="275"/>
      <c r="D2437" s="276"/>
      <c r="E2437" s="292"/>
      <c r="F2437" s="292" t="s">
        <v>1035</v>
      </c>
      <c r="G2437" s="288">
        <f t="shared" si="1237"/>
        <v>738</v>
      </c>
      <c r="H2437" s="301">
        <f t="shared" si="1237"/>
        <v>20014.12</v>
      </c>
      <c r="I2437" s="301">
        <f t="shared" si="1237"/>
        <v>0</v>
      </c>
      <c r="J2437" s="301">
        <f t="shared" si="1237"/>
        <v>0</v>
      </c>
      <c r="K2437" s="301">
        <f t="shared" si="1237"/>
        <v>0</v>
      </c>
      <c r="L2437" s="301">
        <f t="shared" si="1237"/>
        <v>0</v>
      </c>
    </row>
    <row r="2438" spans="1:12" s="272" customFormat="1" outlineLevel="1">
      <c r="A2438" s="275"/>
      <c r="B2438" s="275"/>
      <c r="C2438" s="275"/>
      <c r="D2438" s="276"/>
      <c r="E2438" s="292"/>
      <c r="F2438" s="292" t="s">
        <v>1117</v>
      </c>
      <c r="G2438" s="288">
        <f t="shared" si="1237"/>
        <v>738</v>
      </c>
      <c r="H2438" s="301">
        <f t="shared" si="1237"/>
        <v>20014.12</v>
      </c>
      <c r="I2438" s="301">
        <f t="shared" si="1237"/>
        <v>0</v>
      </c>
      <c r="J2438" s="301">
        <f t="shared" si="1237"/>
        <v>0</v>
      </c>
      <c r="K2438" s="301">
        <f t="shared" si="1237"/>
        <v>0</v>
      </c>
      <c r="L2438" s="301">
        <f t="shared" si="1237"/>
        <v>0</v>
      </c>
    </row>
    <row r="2439" spans="1:12" s="272" customFormat="1" ht="25.5" outlineLevel="1">
      <c r="A2439" s="275"/>
      <c r="B2439" s="275"/>
      <c r="C2439" s="275"/>
      <c r="D2439" s="276"/>
      <c r="E2439" s="292"/>
      <c r="F2439" s="292" t="s">
        <v>1118</v>
      </c>
      <c r="G2439" s="288">
        <v>738</v>
      </c>
      <c r="H2439" s="373">
        <f>+'Հ3 Մաս 1'!G375</f>
        <v>20014.12</v>
      </c>
      <c r="I2439" s="373">
        <f>+'Հ3 Մաս 1'!H375</f>
        <v>0</v>
      </c>
      <c r="J2439" s="373">
        <f>+'Հ3 Մաս 1'!P375</f>
        <v>0</v>
      </c>
      <c r="K2439" s="373">
        <f>+'Հ3 Մաս 1'!Q375</f>
        <v>0</v>
      </c>
      <c r="L2439" s="373">
        <f>+'Հ3 Մաս 1'!R375</f>
        <v>0</v>
      </c>
    </row>
    <row r="2440" spans="1:12" s="272" customFormat="1" ht="25.5" outlineLevel="1">
      <c r="A2440" s="347" t="s">
        <v>1086</v>
      </c>
      <c r="B2440" s="347" t="s">
        <v>1087</v>
      </c>
      <c r="C2440" s="347" t="s">
        <v>1088</v>
      </c>
      <c r="D2440" s="276"/>
      <c r="E2440" s="292">
        <v>32005</v>
      </c>
      <c r="F2440" s="292" t="s">
        <v>867</v>
      </c>
      <c r="G2440" s="288">
        <f t="shared" ref="G2440:L2440" si="1238">+G2442</f>
        <v>738</v>
      </c>
      <c r="H2440" s="301">
        <f t="shared" si="1238"/>
        <v>20097.75</v>
      </c>
      <c r="I2440" s="301">
        <f t="shared" si="1238"/>
        <v>0</v>
      </c>
      <c r="J2440" s="301">
        <f t="shared" si="1238"/>
        <v>0</v>
      </c>
      <c r="K2440" s="301">
        <f t="shared" si="1238"/>
        <v>0</v>
      </c>
      <c r="L2440" s="301">
        <f t="shared" si="1238"/>
        <v>0</v>
      </c>
    </row>
    <row r="2441" spans="1:12" s="272" customFormat="1" outlineLevel="1">
      <c r="A2441" s="275"/>
      <c r="B2441" s="275"/>
      <c r="C2441" s="275"/>
      <c r="D2441" s="276"/>
      <c r="E2441" s="292"/>
      <c r="F2441" s="292" t="s">
        <v>73</v>
      </c>
      <c r="G2441" s="348"/>
      <c r="H2441" s="349"/>
      <c r="I2441" s="422"/>
      <c r="J2441" s="422"/>
      <c r="K2441" s="422"/>
      <c r="L2441" s="422"/>
    </row>
    <row r="2442" spans="1:12" s="272" customFormat="1" outlineLevel="1">
      <c r="A2442" s="275"/>
      <c r="B2442" s="275"/>
      <c r="C2442" s="275"/>
      <c r="D2442" s="276"/>
      <c r="E2442" s="292"/>
      <c r="F2442" s="308" t="s">
        <v>353</v>
      </c>
      <c r="G2442" s="295">
        <f t="shared" ref="G2442:L2442" si="1239">+G2444</f>
        <v>738</v>
      </c>
      <c r="H2442" s="332">
        <f t="shared" si="1239"/>
        <v>20097.75</v>
      </c>
      <c r="I2442" s="332">
        <f t="shared" si="1239"/>
        <v>0</v>
      </c>
      <c r="J2442" s="332">
        <f t="shared" si="1239"/>
        <v>0</v>
      </c>
      <c r="K2442" s="332">
        <f t="shared" si="1239"/>
        <v>0</v>
      </c>
      <c r="L2442" s="332">
        <f t="shared" si="1239"/>
        <v>0</v>
      </c>
    </row>
    <row r="2443" spans="1:12" s="272" customFormat="1" ht="25.5" outlineLevel="1">
      <c r="A2443" s="275"/>
      <c r="B2443" s="275"/>
      <c r="C2443" s="275"/>
      <c r="D2443" s="276"/>
      <c r="E2443" s="292"/>
      <c r="F2443" s="292" t="s">
        <v>1032</v>
      </c>
      <c r="G2443" s="348"/>
      <c r="H2443" s="349"/>
      <c r="I2443" s="422"/>
      <c r="J2443" s="422"/>
      <c r="K2443" s="422"/>
      <c r="L2443" s="422"/>
    </row>
    <row r="2444" spans="1:12" s="272" customFormat="1" outlineLevel="1">
      <c r="A2444" s="275"/>
      <c r="B2444" s="275"/>
      <c r="C2444" s="275"/>
      <c r="D2444" s="276"/>
      <c r="E2444" s="292"/>
      <c r="F2444" s="292" t="s">
        <v>1033</v>
      </c>
      <c r="G2444" s="288">
        <f t="shared" ref="G2444:L2447" si="1240">+G2445</f>
        <v>738</v>
      </c>
      <c r="H2444" s="301">
        <f t="shared" si="1240"/>
        <v>20097.75</v>
      </c>
      <c r="I2444" s="301">
        <f t="shared" si="1240"/>
        <v>0</v>
      </c>
      <c r="J2444" s="301">
        <f t="shared" si="1240"/>
        <v>0</v>
      </c>
      <c r="K2444" s="301">
        <f t="shared" si="1240"/>
        <v>0</v>
      </c>
      <c r="L2444" s="301">
        <f t="shared" si="1240"/>
        <v>0</v>
      </c>
    </row>
    <row r="2445" spans="1:12" s="272" customFormat="1" outlineLevel="1">
      <c r="A2445" s="275"/>
      <c r="B2445" s="275"/>
      <c r="C2445" s="275"/>
      <c r="D2445" s="276"/>
      <c r="E2445" s="292"/>
      <c r="F2445" s="292" t="s">
        <v>1034</v>
      </c>
      <c r="G2445" s="288">
        <f t="shared" si="1240"/>
        <v>738</v>
      </c>
      <c r="H2445" s="301">
        <f t="shared" si="1240"/>
        <v>20097.75</v>
      </c>
      <c r="I2445" s="301">
        <f t="shared" si="1240"/>
        <v>0</v>
      </c>
      <c r="J2445" s="301">
        <f t="shared" si="1240"/>
        <v>0</v>
      </c>
      <c r="K2445" s="301">
        <f t="shared" si="1240"/>
        <v>0</v>
      </c>
      <c r="L2445" s="301">
        <f t="shared" si="1240"/>
        <v>0</v>
      </c>
    </row>
    <row r="2446" spans="1:12" s="272" customFormat="1" outlineLevel="1">
      <c r="A2446" s="275"/>
      <c r="B2446" s="275"/>
      <c r="C2446" s="275"/>
      <c r="D2446" s="276"/>
      <c r="E2446" s="292"/>
      <c r="F2446" s="292" t="s">
        <v>1035</v>
      </c>
      <c r="G2446" s="288">
        <f t="shared" si="1240"/>
        <v>738</v>
      </c>
      <c r="H2446" s="301">
        <f t="shared" si="1240"/>
        <v>20097.75</v>
      </c>
      <c r="I2446" s="301">
        <f t="shared" si="1240"/>
        <v>0</v>
      </c>
      <c r="J2446" s="301">
        <f t="shared" si="1240"/>
        <v>0</v>
      </c>
      <c r="K2446" s="301">
        <f t="shared" si="1240"/>
        <v>0</v>
      </c>
      <c r="L2446" s="301">
        <f t="shared" si="1240"/>
        <v>0</v>
      </c>
    </row>
    <row r="2447" spans="1:12" s="272" customFormat="1" outlineLevel="1">
      <c r="A2447" s="275"/>
      <c r="B2447" s="275"/>
      <c r="C2447" s="275"/>
      <c r="D2447" s="276"/>
      <c r="E2447" s="292"/>
      <c r="F2447" s="292" t="s">
        <v>1117</v>
      </c>
      <c r="G2447" s="288">
        <f t="shared" si="1240"/>
        <v>738</v>
      </c>
      <c r="H2447" s="301">
        <f t="shared" si="1240"/>
        <v>20097.75</v>
      </c>
      <c r="I2447" s="301">
        <f t="shared" si="1240"/>
        <v>0</v>
      </c>
      <c r="J2447" s="301">
        <f t="shared" si="1240"/>
        <v>0</v>
      </c>
      <c r="K2447" s="301">
        <f t="shared" si="1240"/>
        <v>0</v>
      </c>
      <c r="L2447" s="301">
        <f t="shared" si="1240"/>
        <v>0</v>
      </c>
    </row>
    <row r="2448" spans="1:12" s="272" customFormat="1" ht="25.5" outlineLevel="1">
      <c r="A2448" s="275"/>
      <c r="B2448" s="275"/>
      <c r="C2448" s="275"/>
      <c r="D2448" s="276"/>
      <c r="E2448" s="292"/>
      <c r="F2448" s="292" t="s">
        <v>1118</v>
      </c>
      <c r="G2448" s="288">
        <v>738</v>
      </c>
      <c r="H2448" s="373">
        <f>+'Հ3 Մաս 1'!G376</f>
        <v>20097.75</v>
      </c>
      <c r="I2448" s="373">
        <f>+'Հ3 Մաս 1'!H376</f>
        <v>0</v>
      </c>
      <c r="J2448" s="373">
        <f>+'Հ3 Մաս 1'!P376</f>
        <v>0</v>
      </c>
      <c r="K2448" s="373">
        <f>+'Հ3 Մաս 1'!Q376</f>
        <v>0</v>
      </c>
      <c r="L2448" s="373">
        <f>+'Հ3 Մաս 1'!R376</f>
        <v>0</v>
      </c>
    </row>
    <row r="2449" spans="1:12" s="272" customFormat="1" ht="25.5" outlineLevel="1">
      <c r="A2449" s="347" t="s">
        <v>1086</v>
      </c>
      <c r="B2449" s="347" t="s">
        <v>1087</v>
      </c>
      <c r="C2449" s="347" t="s">
        <v>1088</v>
      </c>
      <c r="D2449" s="292"/>
      <c r="E2449" s="341" t="s">
        <v>1125</v>
      </c>
      <c r="F2449" s="292" t="s">
        <v>1290</v>
      </c>
      <c r="G2449" s="288">
        <f t="shared" ref="G2449:I2449" si="1241">+G2451</f>
        <v>0</v>
      </c>
      <c r="H2449" s="301">
        <f t="shared" si="1241"/>
        <v>0</v>
      </c>
      <c r="I2449" s="301">
        <f t="shared" si="1241"/>
        <v>0</v>
      </c>
      <c r="J2449" s="301">
        <f t="shared" ref="J2449:L2449" si="1242">+J2451</f>
        <v>0</v>
      </c>
      <c r="K2449" s="301">
        <f t="shared" si="1242"/>
        <v>30000</v>
      </c>
      <c r="L2449" s="301">
        <f t="shared" si="1242"/>
        <v>30000</v>
      </c>
    </row>
    <row r="2450" spans="1:12" s="272" customFormat="1" outlineLevel="1">
      <c r="A2450" s="275"/>
      <c r="B2450" s="275"/>
      <c r="C2450" s="275"/>
      <c r="D2450" s="292"/>
      <c r="E2450" s="307"/>
      <c r="F2450" s="292" t="s">
        <v>73</v>
      </c>
      <c r="G2450" s="292"/>
      <c r="H2450" s="331"/>
      <c r="I2450" s="423"/>
      <c r="J2450" s="423"/>
      <c r="K2450" s="423"/>
      <c r="L2450" s="423"/>
    </row>
    <row r="2451" spans="1:12" s="272" customFormat="1" outlineLevel="1">
      <c r="A2451" s="275"/>
      <c r="B2451" s="275"/>
      <c r="C2451" s="275"/>
      <c r="D2451" s="292"/>
      <c r="E2451" s="307"/>
      <c r="F2451" s="323" t="s">
        <v>353</v>
      </c>
      <c r="G2451" s="295">
        <f t="shared" ref="G2451:I2451" si="1243">+G2453</f>
        <v>0</v>
      </c>
      <c r="H2451" s="332">
        <f t="shared" si="1243"/>
        <v>0</v>
      </c>
      <c r="I2451" s="332">
        <f t="shared" si="1243"/>
        <v>0</v>
      </c>
      <c r="J2451" s="332">
        <f t="shared" ref="J2451:L2451" si="1244">+J2453</f>
        <v>0</v>
      </c>
      <c r="K2451" s="332">
        <f t="shared" si="1244"/>
        <v>30000</v>
      </c>
      <c r="L2451" s="332">
        <f t="shared" si="1244"/>
        <v>30000</v>
      </c>
    </row>
    <row r="2452" spans="1:12" s="272" customFormat="1" ht="25.5" outlineLevel="1">
      <c r="A2452" s="275"/>
      <c r="B2452" s="275"/>
      <c r="C2452" s="275"/>
      <c r="D2452" s="292"/>
      <c r="E2452" s="307"/>
      <c r="F2452" s="292" t="s">
        <v>1032</v>
      </c>
      <c r="G2452" s="292"/>
      <c r="H2452" s="331"/>
      <c r="I2452" s="423"/>
      <c r="J2452" s="423"/>
      <c r="K2452" s="423"/>
      <c r="L2452" s="423"/>
    </row>
    <row r="2453" spans="1:12" s="272" customFormat="1" outlineLevel="1">
      <c r="A2453" s="275"/>
      <c r="B2453" s="275"/>
      <c r="C2453" s="275"/>
      <c r="D2453" s="292"/>
      <c r="E2453" s="307"/>
      <c r="F2453" s="292" t="s">
        <v>1033</v>
      </c>
      <c r="G2453" s="288">
        <f t="shared" ref="G2453:L2454" si="1245">+G2454</f>
        <v>0</v>
      </c>
      <c r="H2453" s="301">
        <f t="shared" si="1245"/>
        <v>0</v>
      </c>
      <c r="I2453" s="301">
        <f t="shared" si="1245"/>
        <v>0</v>
      </c>
      <c r="J2453" s="301">
        <f t="shared" si="1245"/>
        <v>0</v>
      </c>
      <c r="K2453" s="301">
        <f t="shared" si="1245"/>
        <v>30000</v>
      </c>
      <c r="L2453" s="301">
        <f t="shared" si="1245"/>
        <v>30000</v>
      </c>
    </row>
    <row r="2454" spans="1:12" s="272" customFormat="1" outlineLevel="1">
      <c r="A2454" s="275"/>
      <c r="B2454" s="275"/>
      <c r="C2454" s="275"/>
      <c r="D2454" s="292"/>
      <c r="E2454" s="307"/>
      <c r="F2454" s="292" t="s">
        <v>1034</v>
      </c>
      <c r="G2454" s="288">
        <f t="shared" si="1245"/>
        <v>0</v>
      </c>
      <c r="H2454" s="301">
        <f t="shared" si="1245"/>
        <v>0</v>
      </c>
      <c r="I2454" s="301">
        <f t="shared" si="1245"/>
        <v>0</v>
      </c>
      <c r="J2454" s="301">
        <f t="shared" si="1245"/>
        <v>0</v>
      </c>
      <c r="K2454" s="301">
        <f t="shared" si="1245"/>
        <v>30000</v>
      </c>
      <c r="L2454" s="301">
        <f t="shared" si="1245"/>
        <v>30000</v>
      </c>
    </row>
    <row r="2455" spans="1:12" s="272" customFormat="1" outlineLevel="1">
      <c r="A2455" s="275"/>
      <c r="B2455" s="275"/>
      <c r="C2455" s="275"/>
      <c r="D2455" s="292"/>
      <c r="E2455" s="307"/>
      <c r="F2455" s="292" t="s">
        <v>1035</v>
      </c>
      <c r="G2455" s="288">
        <f t="shared" ref="G2455:I2455" si="1246">+G2456+G2458</f>
        <v>0</v>
      </c>
      <c r="H2455" s="301">
        <f t="shared" si="1246"/>
        <v>0</v>
      </c>
      <c r="I2455" s="301">
        <f t="shared" si="1246"/>
        <v>0</v>
      </c>
      <c r="J2455" s="301">
        <f t="shared" ref="J2455:L2455" si="1247">+J2456+J2458</f>
        <v>0</v>
      </c>
      <c r="K2455" s="301">
        <f t="shared" si="1247"/>
        <v>30000</v>
      </c>
      <c r="L2455" s="301">
        <f t="shared" si="1247"/>
        <v>30000</v>
      </c>
    </row>
    <row r="2456" spans="1:12" s="272" customFormat="1" outlineLevel="1">
      <c r="A2456" s="275"/>
      <c r="B2456" s="275"/>
      <c r="C2456" s="275"/>
      <c r="D2456" s="292"/>
      <c r="E2456" s="307"/>
      <c r="F2456" s="292" t="s">
        <v>1036</v>
      </c>
      <c r="G2456" s="288">
        <f t="shared" ref="G2456:L2456" si="1248">+G2457</f>
        <v>0</v>
      </c>
      <c r="H2456" s="301">
        <f t="shared" si="1248"/>
        <v>0</v>
      </c>
      <c r="I2456" s="301">
        <f t="shared" si="1248"/>
        <v>0</v>
      </c>
      <c r="J2456" s="301">
        <f t="shared" si="1248"/>
        <v>0</v>
      </c>
      <c r="K2456" s="301">
        <f t="shared" si="1248"/>
        <v>0</v>
      </c>
      <c r="L2456" s="301">
        <f t="shared" si="1248"/>
        <v>0</v>
      </c>
    </row>
    <row r="2457" spans="1:12" s="272" customFormat="1" ht="25.5" outlineLevel="1">
      <c r="A2457" s="275"/>
      <c r="B2457" s="275"/>
      <c r="C2457" s="275"/>
      <c r="D2457" s="292"/>
      <c r="E2457" s="307"/>
      <c r="F2457" s="292" t="s">
        <v>1050</v>
      </c>
      <c r="G2457" s="288"/>
      <c r="H2457" s="301"/>
      <c r="I2457" s="301">
        <v>0</v>
      </c>
      <c r="J2457" s="301">
        <v>0</v>
      </c>
      <c r="K2457" s="301">
        <v>0</v>
      </c>
      <c r="L2457" s="301">
        <v>0</v>
      </c>
    </row>
    <row r="2458" spans="1:12" s="272" customFormat="1" outlineLevel="1">
      <c r="A2458" s="275"/>
      <c r="B2458" s="275"/>
      <c r="C2458" s="275"/>
      <c r="D2458" s="292"/>
      <c r="E2458" s="307"/>
      <c r="F2458" s="292" t="s">
        <v>1117</v>
      </c>
      <c r="G2458" s="288">
        <f t="shared" ref="G2458:L2458" si="1249">+G2459</f>
        <v>0</v>
      </c>
      <c r="H2458" s="301">
        <f t="shared" si="1249"/>
        <v>0</v>
      </c>
      <c r="I2458" s="301">
        <f t="shared" si="1249"/>
        <v>0</v>
      </c>
      <c r="J2458" s="301">
        <f t="shared" si="1249"/>
        <v>0</v>
      </c>
      <c r="K2458" s="301">
        <f t="shared" si="1249"/>
        <v>30000</v>
      </c>
      <c r="L2458" s="301">
        <f t="shared" si="1249"/>
        <v>30000</v>
      </c>
    </row>
    <row r="2459" spans="1:12" s="272" customFormat="1" ht="25.5" outlineLevel="1">
      <c r="A2459" s="275"/>
      <c r="B2459" s="275"/>
      <c r="C2459" s="275"/>
      <c r="D2459" s="292"/>
      <c r="E2459" s="307"/>
      <c r="F2459" s="292" t="s">
        <v>1118</v>
      </c>
      <c r="G2459" s="288"/>
      <c r="H2459" s="301">
        <f>+'Հ3 Մաս 1'!G377</f>
        <v>0</v>
      </c>
      <c r="I2459" s="301">
        <f>+'Հ3 Մաս 1'!H377</f>
        <v>0</v>
      </c>
      <c r="J2459" s="301">
        <f>+'Հ3 Մաս 1'!P377</f>
        <v>0</v>
      </c>
      <c r="K2459" s="301">
        <f>+'Հ3 Մաս 1'!Q377</f>
        <v>30000</v>
      </c>
      <c r="L2459" s="301">
        <f>+'Հ3 Մաս 1'!R377</f>
        <v>30000</v>
      </c>
    </row>
    <row r="2460" spans="1:12" s="287" customFormat="1">
      <c r="A2460" s="346"/>
      <c r="B2460" s="346"/>
      <c r="C2460" s="346"/>
      <c r="D2460" s="283" t="s">
        <v>1291</v>
      </c>
      <c r="E2460" s="283"/>
      <c r="F2460" s="283" t="s">
        <v>1292</v>
      </c>
      <c r="G2460" s="284" t="e">
        <f>+G2463+G2498+G2514+G2524+G2535+G2545+G2554+G2563+G2572+G2581+#REF!+G2591+G2616+G2627+#REF!+#REF!+G2647+G2656</f>
        <v>#REF!</v>
      </c>
      <c r="H2460" s="285">
        <f>+H2463+H2498+H2514+H2524+H2535+H2545+H2554+H2563+H2572+H2581+H2591+H2606+H2616+H2627+H2647+H2656+H2669+H2636</f>
        <v>30009103.320000008</v>
      </c>
      <c r="I2460" s="285">
        <f>+I2463+I2498+I2514+I2524+I2535+I2545+I2554+I2563+I2572+I2581+I2591+I2606+I2616+I2627+I2647+I2656+I2669+I2636</f>
        <v>29224285.000000004</v>
      </c>
      <c r="J2460" s="285">
        <f>+J2463+J2498+J2514+J2524+J2535+J2545+J2554+J2563+J2572+J2581+J2591+J2606+J2616+J2627+J2647+J2656+J2669+J2636</f>
        <v>39457824.299999997</v>
      </c>
      <c r="K2460" s="285">
        <f>+K2463+K2498+K2514+K2524+K2535+K2545+K2554+K2563+K2572+K2581+K2591+K2606+K2616+K2627+K2647+K2656+K2669+K2636</f>
        <v>53669955.199999996</v>
      </c>
      <c r="L2460" s="285">
        <f>+L2463+L2498+L2514+L2524+L2535+L2545+L2554+L2563+L2572+L2581+L2591+L2606+L2616+L2627+L2647+L2656+L2669+L2636</f>
        <v>63289144.199999996</v>
      </c>
    </row>
    <row r="2461" spans="1:12" s="272" customFormat="1">
      <c r="A2461" s="275"/>
      <c r="B2461" s="275"/>
      <c r="C2461" s="275"/>
      <c r="D2461" s="292"/>
      <c r="E2461" s="307"/>
      <c r="F2461" s="292" t="s">
        <v>1025</v>
      </c>
      <c r="G2461" s="307"/>
      <c r="H2461" s="489">
        <f>+'Հ3 Մաս 1'!G378</f>
        <v>30009103.320000008</v>
      </c>
      <c r="I2461" s="489">
        <f>+'Հ3 Մաս 1'!H378</f>
        <v>29224285</v>
      </c>
      <c r="J2461" s="387">
        <f>+'Հ3 Մաս 1'!P378</f>
        <v>39457824.299999997</v>
      </c>
      <c r="K2461" s="387">
        <f>+'Հ3 Մաս 1'!Q378</f>
        <v>53669955.200000003</v>
      </c>
      <c r="L2461" s="387">
        <f>+'Հ3 Մաս 1'!R378</f>
        <v>63289144.200000003</v>
      </c>
    </row>
    <row r="2462" spans="1:12" s="272" customFormat="1">
      <c r="A2462" s="275"/>
      <c r="B2462" s="275"/>
      <c r="C2462" s="275"/>
      <c r="D2462" s="292"/>
      <c r="E2462" s="307"/>
      <c r="F2462" s="292"/>
      <c r="G2462" s="307"/>
      <c r="H2462" s="387">
        <f>+H2460-H2461</f>
        <v>0</v>
      </c>
      <c r="I2462" s="387">
        <f t="shared" ref="I2462:L2462" si="1250">+I2460-I2461</f>
        <v>0</v>
      </c>
      <c r="J2462" s="387">
        <f t="shared" si="1250"/>
        <v>0</v>
      </c>
      <c r="K2462" s="387">
        <f t="shared" si="1250"/>
        <v>0</v>
      </c>
      <c r="L2462" s="387">
        <f t="shared" si="1250"/>
        <v>0</v>
      </c>
    </row>
    <row r="2463" spans="1:12" s="272" customFormat="1" ht="38.25">
      <c r="A2463" s="275" t="s">
        <v>1169</v>
      </c>
      <c r="B2463" s="275" t="s">
        <v>1028</v>
      </c>
      <c r="C2463" s="275" t="s">
        <v>1029</v>
      </c>
      <c r="D2463" s="292"/>
      <c r="E2463" s="307" t="s">
        <v>1030</v>
      </c>
      <c r="F2463" s="292" t="s">
        <v>588</v>
      </c>
      <c r="G2463" s="324">
        <f>+G2465</f>
        <v>415827.95</v>
      </c>
      <c r="H2463" s="350">
        <v>499859.56</v>
      </c>
      <c r="I2463" s="312">
        <f>+I2465</f>
        <v>449939.70000000007</v>
      </c>
      <c r="J2463" s="312">
        <f t="shared" ref="J2463:L2463" si="1251">+J2465</f>
        <v>489783.1999999999</v>
      </c>
      <c r="K2463" s="312">
        <f t="shared" si="1251"/>
        <v>507104.59999999986</v>
      </c>
      <c r="L2463" s="312">
        <f t="shared" si="1251"/>
        <v>498104.59999999986</v>
      </c>
    </row>
    <row r="2464" spans="1:12" s="272" customFormat="1">
      <c r="A2464" s="275"/>
      <c r="B2464" s="275"/>
      <c r="C2464" s="275"/>
      <c r="D2464" s="292"/>
      <c r="E2464" s="307"/>
      <c r="F2464" s="292" t="s">
        <v>73</v>
      </c>
      <c r="G2464" s="307"/>
      <c r="H2464" s="321"/>
      <c r="I2464" s="394"/>
      <c r="J2464" s="394"/>
      <c r="K2464" s="394"/>
      <c r="L2464" s="394"/>
    </row>
    <row r="2465" spans="1:12" s="272" customFormat="1" ht="25.5">
      <c r="A2465" s="275"/>
      <c r="B2465" s="275"/>
      <c r="C2465" s="275"/>
      <c r="D2465" s="292"/>
      <c r="E2465" s="307"/>
      <c r="F2465" s="328" t="s">
        <v>453</v>
      </c>
      <c r="G2465" s="309">
        <f>+G2467</f>
        <v>415827.95</v>
      </c>
      <c r="H2465" s="309">
        <f t="shared" ref="H2465" si="1252">+H2467</f>
        <v>499859.56</v>
      </c>
      <c r="I2465" s="319">
        <f>+I2467</f>
        <v>449939.70000000007</v>
      </c>
      <c r="J2465" s="319">
        <f>+J2467</f>
        <v>489783.1999999999</v>
      </c>
      <c r="K2465" s="319">
        <f>+K2467</f>
        <v>507104.59999999986</v>
      </c>
      <c r="L2465" s="319">
        <f>+L2467</f>
        <v>498104.59999999986</v>
      </c>
    </row>
    <row r="2466" spans="1:12" s="272" customFormat="1" ht="25.5">
      <c r="A2466" s="275"/>
      <c r="B2466" s="275"/>
      <c r="C2466" s="275"/>
      <c r="D2466" s="292"/>
      <c r="E2466" s="307"/>
      <c r="F2466" s="292" t="s">
        <v>1032</v>
      </c>
      <c r="G2466" s="307"/>
      <c r="H2466" s="321"/>
      <c r="I2466" s="394"/>
      <c r="J2466" s="394"/>
      <c r="K2466" s="394"/>
      <c r="L2466" s="394"/>
    </row>
    <row r="2467" spans="1:12" s="272" customFormat="1">
      <c r="A2467" s="275"/>
      <c r="B2467" s="275"/>
      <c r="C2467" s="275"/>
      <c r="D2467" s="292"/>
      <c r="E2467" s="307"/>
      <c r="F2467" s="292" t="s">
        <v>1033</v>
      </c>
      <c r="G2467" s="302">
        <f t="shared" ref="G2467:L2467" si="1253">+G2468</f>
        <v>415827.95</v>
      </c>
      <c r="H2467" s="312">
        <f t="shared" si="1253"/>
        <v>499859.56</v>
      </c>
      <c r="I2467" s="312">
        <f t="shared" si="1253"/>
        <v>449939.70000000007</v>
      </c>
      <c r="J2467" s="312">
        <f t="shared" si="1253"/>
        <v>489783.1999999999</v>
      </c>
      <c r="K2467" s="312">
        <f t="shared" si="1253"/>
        <v>507104.59999999986</v>
      </c>
      <c r="L2467" s="312">
        <f t="shared" si="1253"/>
        <v>498104.59999999986</v>
      </c>
    </row>
    <row r="2468" spans="1:12" s="272" customFormat="1">
      <c r="A2468" s="275"/>
      <c r="B2468" s="275"/>
      <c r="C2468" s="275"/>
      <c r="D2468" s="292"/>
      <c r="E2468" s="307"/>
      <c r="F2468" s="292" t="s">
        <v>1034</v>
      </c>
      <c r="G2468" s="302">
        <f>+G2469+G2474+G2496</f>
        <v>415827.95</v>
      </c>
      <c r="H2468" s="302">
        <f t="shared" ref="H2468" si="1254">+H2469+H2474+H2496</f>
        <v>499859.56</v>
      </c>
      <c r="I2468" s="312">
        <f>+I2469+I2474+I2496</f>
        <v>449939.70000000007</v>
      </c>
      <c r="J2468" s="312">
        <f>+J2469+J2474+J2496</f>
        <v>489783.1999999999</v>
      </c>
      <c r="K2468" s="312">
        <f>+K2469+K2474+K2496</f>
        <v>507104.59999999986</v>
      </c>
      <c r="L2468" s="312">
        <f>+L2469+L2474+L2496</f>
        <v>498104.59999999986</v>
      </c>
    </row>
    <row r="2469" spans="1:12" s="272" customFormat="1">
      <c r="A2469" s="275"/>
      <c r="B2469" s="275"/>
      <c r="C2469" s="275"/>
      <c r="D2469" s="292"/>
      <c r="E2469" s="307"/>
      <c r="F2469" s="292" t="s">
        <v>1202</v>
      </c>
      <c r="G2469" s="302">
        <f t="shared" ref="G2469:L2469" si="1255">+G2470</f>
        <v>403695</v>
      </c>
      <c r="H2469" s="312">
        <f t="shared" si="1255"/>
        <v>486159.30000000005</v>
      </c>
      <c r="I2469" s="312">
        <f t="shared" si="1255"/>
        <v>430572.10000000003</v>
      </c>
      <c r="J2469" s="312">
        <f t="shared" si="1255"/>
        <v>450831.99999999988</v>
      </c>
      <c r="K2469" s="312">
        <f t="shared" si="1255"/>
        <v>450831.99999999988</v>
      </c>
      <c r="L2469" s="312">
        <f t="shared" si="1255"/>
        <v>450831.99999999988</v>
      </c>
    </row>
    <row r="2470" spans="1:12" s="272" customFormat="1">
      <c r="A2470" s="275"/>
      <c r="B2470" s="275"/>
      <c r="C2470" s="275"/>
      <c r="D2470" s="292"/>
      <c r="E2470" s="307"/>
      <c r="F2470" s="292" t="s">
        <v>1203</v>
      </c>
      <c r="G2470" s="302">
        <f>+G2471+G2472+G2473</f>
        <v>403695</v>
      </c>
      <c r="H2470" s="302">
        <f t="shared" ref="H2470:I2470" si="1256">+H2471+H2472+H2473</f>
        <v>486159.30000000005</v>
      </c>
      <c r="I2470" s="312">
        <f t="shared" si="1256"/>
        <v>430572.10000000003</v>
      </c>
      <c r="J2470" s="312">
        <f t="shared" ref="J2470:L2470" si="1257">+J2471+J2472+J2473</f>
        <v>450831.99999999988</v>
      </c>
      <c r="K2470" s="312">
        <f t="shared" si="1257"/>
        <v>450831.99999999988</v>
      </c>
      <c r="L2470" s="312">
        <f t="shared" si="1257"/>
        <v>450831.99999999988</v>
      </c>
    </row>
    <row r="2471" spans="1:12" s="272" customFormat="1">
      <c r="A2471" s="275"/>
      <c r="B2471" s="275"/>
      <c r="C2471" s="275"/>
      <c r="D2471" s="292"/>
      <c r="E2471" s="307"/>
      <c r="F2471" s="334" t="s">
        <v>1204</v>
      </c>
      <c r="G2471" s="302">
        <v>330709</v>
      </c>
      <c r="H2471" s="303">
        <v>381212.32</v>
      </c>
      <c r="I2471" s="303">
        <v>353376.4</v>
      </c>
      <c r="J2471" s="303">
        <v>364295.73076000001</v>
      </c>
      <c r="K2471" s="303">
        <v>364295.73076000001</v>
      </c>
      <c r="L2471" s="303">
        <v>364295.73076000001</v>
      </c>
    </row>
    <row r="2472" spans="1:12" s="272" customFormat="1">
      <c r="A2472" s="275"/>
      <c r="B2472" s="275"/>
      <c r="C2472" s="275"/>
      <c r="D2472" s="292"/>
      <c r="E2472" s="307"/>
      <c r="F2472" s="334" t="s">
        <v>1205</v>
      </c>
      <c r="G2472" s="302">
        <v>46164.4</v>
      </c>
      <c r="H2472" s="303">
        <v>73125.58</v>
      </c>
      <c r="I2472" s="303">
        <v>46183.7</v>
      </c>
      <c r="J2472" s="303">
        <v>55524.269239999907</v>
      </c>
      <c r="K2472" s="303">
        <v>55524.269239999907</v>
      </c>
      <c r="L2472" s="303">
        <v>55524.269239999907</v>
      </c>
    </row>
    <row r="2473" spans="1:12" s="272" customFormat="1">
      <c r="A2473" s="275"/>
      <c r="B2473" s="275"/>
      <c r="C2473" s="275"/>
      <c r="D2473" s="292"/>
      <c r="E2473" s="307"/>
      <c r="F2473" s="334" t="s">
        <v>1206</v>
      </c>
      <c r="G2473" s="302">
        <v>26821.599999999999</v>
      </c>
      <c r="H2473" s="303">
        <v>31821.4</v>
      </c>
      <c r="I2473" s="303">
        <v>31012</v>
      </c>
      <c r="J2473" s="303">
        <v>31012</v>
      </c>
      <c r="K2473" s="303">
        <v>31012</v>
      </c>
      <c r="L2473" s="303">
        <v>31012</v>
      </c>
    </row>
    <row r="2474" spans="1:12" s="272" customFormat="1">
      <c r="A2474" s="275"/>
      <c r="B2474" s="275"/>
      <c r="C2474" s="275"/>
      <c r="D2474" s="292"/>
      <c r="E2474" s="307"/>
      <c r="F2474" s="292" t="s">
        <v>1040</v>
      </c>
      <c r="G2474" s="302">
        <f t="shared" ref="G2474:I2474" si="1258">+G2475+G2480+G2483+G2489+G2492</f>
        <v>11982.05</v>
      </c>
      <c r="H2474" s="312">
        <f t="shared" si="1258"/>
        <v>11837.969999999998</v>
      </c>
      <c r="I2474" s="312">
        <f t="shared" si="1258"/>
        <v>19211.199999999997</v>
      </c>
      <c r="J2474" s="312">
        <f t="shared" ref="J2474:L2474" si="1259">+J2475+J2480+J2483+J2489+J2492</f>
        <v>37951.199999999997</v>
      </c>
      <c r="K2474" s="312">
        <f t="shared" si="1259"/>
        <v>54272.6</v>
      </c>
      <c r="L2474" s="312">
        <f t="shared" si="1259"/>
        <v>45272.6</v>
      </c>
    </row>
    <row r="2475" spans="1:12" s="272" customFormat="1">
      <c r="A2475" s="275"/>
      <c r="B2475" s="275"/>
      <c r="C2475" s="275"/>
      <c r="D2475" s="292"/>
      <c r="E2475" s="307"/>
      <c r="F2475" s="292" t="s">
        <v>1207</v>
      </c>
      <c r="G2475" s="302">
        <f>+G2476+G2477+G2478+G2479</f>
        <v>5016.5</v>
      </c>
      <c r="H2475" s="312">
        <f t="shared" ref="H2475" si="1260">+H2476+H2477+H2478</f>
        <v>4810.91</v>
      </c>
      <c r="I2475" s="312">
        <f>+I2476+I2477+I2478</f>
        <v>9619</v>
      </c>
      <c r="J2475" s="312">
        <f>+J2476+J2477+J2478</f>
        <v>9619</v>
      </c>
      <c r="K2475" s="312">
        <f>+K2476+K2477+K2478</f>
        <v>9619</v>
      </c>
      <c r="L2475" s="312">
        <f>+L2476+L2477+L2478</f>
        <v>9619</v>
      </c>
    </row>
    <row r="2476" spans="1:12" s="272" customFormat="1">
      <c r="A2476" s="275"/>
      <c r="B2476" s="275"/>
      <c r="C2476" s="275"/>
      <c r="D2476" s="292"/>
      <c r="E2476" s="307"/>
      <c r="F2476" s="334" t="s">
        <v>1208</v>
      </c>
      <c r="G2476" s="302">
        <v>1887.12</v>
      </c>
      <c r="H2476" s="303">
        <v>2126.2399999999998</v>
      </c>
      <c r="I2476" s="303">
        <v>6112.5</v>
      </c>
      <c r="J2476" s="303">
        <v>6112.5</v>
      </c>
      <c r="K2476" s="303">
        <v>6112.5</v>
      </c>
      <c r="L2476" s="303">
        <v>6112.5</v>
      </c>
    </row>
    <row r="2477" spans="1:12" s="272" customFormat="1">
      <c r="A2477" s="275"/>
      <c r="B2477" s="275"/>
      <c r="C2477" s="275"/>
      <c r="D2477" s="292"/>
      <c r="E2477" s="307"/>
      <c r="F2477" s="334" t="s">
        <v>1209</v>
      </c>
      <c r="G2477" s="302">
        <v>0</v>
      </c>
      <c r="H2477" s="303"/>
      <c r="I2477" s="303">
        <v>9.6</v>
      </c>
      <c r="J2477" s="303">
        <v>9.6</v>
      </c>
      <c r="K2477" s="303">
        <v>9.6</v>
      </c>
      <c r="L2477" s="303">
        <v>9.6</v>
      </c>
    </row>
    <row r="2478" spans="1:12" s="272" customFormat="1">
      <c r="A2478" s="275"/>
      <c r="B2478" s="275"/>
      <c r="C2478" s="275"/>
      <c r="D2478" s="292"/>
      <c r="E2478" s="307"/>
      <c r="F2478" s="334" t="s">
        <v>1210</v>
      </c>
      <c r="G2478" s="302">
        <v>3092.38</v>
      </c>
      <c r="H2478" s="303">
        <v>2684.67</v>
      </c>
      <c r="I2478" s="303">
        <v>3496.9</v>
      </c>
      <c r="J2478" s="303">
        <v>3496.9</v>
      </c>
      <c r="K2478" s="303">
        <v>3496.9</v>
      </c>
      <c r="L2478" s="303">
        <v>3496.9</v>
      </c>
    </row>
    <row r="2479" spans="1:12" s="272" customFormat="1">
      <c r="A2479" s="275"/>
      <c r="B2479" s="275"/>
      <c r="C2479" s="275"/>
      <c r="D2479" s="292"/>
      <c r="E2479" s="307"/>
      <c r="F2479" s="334" t="s">
        <v>1211</v>
      </c>
      <c r="G2479" s="302">
        <v>37</v>
      </c>
      <c r="H2479" s="303"/>
      <c r="I2479" s="303"/>
      <c r="J2479" s="303"/>
      <c r="K2479" s="303"/>
      <c r="L2479" s="303"/>
    </row>
    <row r="2480" spans="1:12" s="272" customFormat="1">
      <c r="A2480" s="275"/>
      <c r="B2480" s="275"/>
      <c r="C2480" s="275"/>
      <c r="D2480" s="292"/>
      <c r="E2480" s="307"/>
      <c r="F2480" s="292" t="s">
        <v>1173</v>
      </c>
      <c r="G2480" s="302">
        <f t="shared" ref="G2480:H2480" si="1261">+G2481+G2482</f>
        <v>18</v>
      </c>
      <c r="H2480" s="312">
        <f t="shared" si="1261"/>
        <v>0</v>
      </c>
      <c r="I2480" s="312">
        <f>+I2481+I2482</f>
        <v>1460</v>
      </c>
      <c r="J2480" s="312">
        <f>+J2481+J2482</f>
        <v>1460</v>
      </c>
      <c r="K2480" s="312">
        <f>+K2481+K2482</f>
        <v>3100</v>
      </c>
      <c r="L2480" s="312">
        <f>+L2481+L2482</f>
        <v>3100</v>
      </c>
    </row>
    <row r="2481" spans="1:12" s="272" customFormat="1">
      <c r="A2481" s="275"/>
      <c r="B2481" s="275"/>
      <c r="C2481" s="275"/>
      <c r="D2481" s="292"/>
      <c r="E2481" s="307"/>
      <c r="F2481" s="334" t="s">
        <v>1212</v>
      </c>
      <c r="G2481" s="302">
        <v>18</v>
      </c>
      <c r="H2481" s="303">
        <v>0</v>
      </c>
      <c r="I2481" s="303">
        <v>100</v>
      </c>
      <c r="J2481" s="303">
        <v>100</v>
      </c>
      <c r="K2481" s="303">
        <v>100</v>
      </c>
      <c r="L2481" s="303">
        <v>100</v>
      </c>
    </row>
    <row r="2482" spans="1:12" s="272" customFormat="1">
      <c r="A2482" s="275"/>
      <c r="B2482" s="275"/>
      <c r="C2482" s="275"/>
      <c r="D2482" s="292"/>
      <c r="E2482" s="307"/>
      <c r="F2482" s="334" t="s">
        <v>1174</v>
      </c>
      <c r="G2482" s="302">
        <v>0</v>
      </c>
      <c r="H2482" s="303">
        <v>0</v>
      </c>
      <c r="I2482" s="303">
        <v>1360</v>
      </c>
      <c r="J2482" s="303">
        <v>1360</v>
      </c>
      <c r="K2482" s="303">
        <v>3000</v>
      </c>
      <c r="L2482" s="303">
        <v>3000</v>
      </c>
    </row>
    <row r="2483" spans="1:12" s="272" customFormat="1">
      <c r="A2483" s="275"/>
      <c r="B2483" s="275"/>
      <c r="C2483" s="275"/>
      <c r="D2483" s="292"/>
      <c r="E2483" s="307"/>
      <c r="F2483" s="292" t="s">
        <v>1056</v>
      </c>
      <c r="G2483" s="302">
        <f t="shared" ref="G2483:H2483" si="1262">+G2484+G2485+G2486+G2487+G2488</f>
        <v>615.56999999999994</v>
      </c>
      <c r="H2483" s="312">
        <f t="shared" si="1262"/>
        <v>2308.48</v>
      </c>
      <c r="I2483" s="312">
        <f>+I2484+I2485+I2486+I2487+I2488</f>
        <v>3167.1</v>
      </c>
      <c r="J2483" s="312">
        <f>+J2484+J2485+J2486+J2487+J2488</f>
        <v>21807.1</v>
      </c>
      <c r="K2483" s="312">
        <f>+K2484+K2485+K2486+K2487+K2488</f>
        <v>35938.5</v>
      </c>
      <c r="L2483" s="312">
        <f>+L2484+L2485+L2486+L2487+L2488</f>
        <v>26938.5</v>
      </c>
    </row>
    <row r="2484" spans="1:12" s="272" customFormat="1">
      <c r="A2484" s="275"/>
      <c r="B2484" s="275"/>
      <c r="C2484" s="275"/>
      <c r="D2484" s="292"/>
      <c r="E2484" s="307"/>
      <c r="F2484" s="334" t="s">
        <v>1213</v>
      </c>
      <c r="G2484" s="302">
        <v>315.57</v>
      </c>
      <c r="H2484" s="303">
        <v>336</v>
      </c>
      <c r="I2484" s="303">
        <v>726</v>
      </c>
      <c r="J2484" s="303">
        <v>726</v>
      </c>
      <c r="K2484" s="303">
        <v>11382</v>
      </c>
      <c r="L2484" s="303">
        <v>1382</v>
      </c>
    </row>
    <row r="2485" spans="1:12" s="272" customFormat="1">
      <c r="A2485" s="275"/>
      <c r="B2485" s="275"/>
      <c r="C2485" s="275"/>
      <c r="D2485" s="292"/>
      <c r="E2485" s="307"/>
      <c r="F2485" s="334" t="s">
        <v>1214</v>
      </c>
      <c r="G2485" s="302">
        <v>0</v>
      </c>
      <c r="H2485" s="303">
        <v>12</v>
      </c>
      <c r="I2485" s="303">
        <v>500</v>
      </c>
      <c r="J2485" s="303">
        <v>500</v>
      </c>
      <c r="K2485" s="303">
        <v>955.4</v>
      </c>
      <c r="L2485" s="303">
        <v>955.4</v>
      </c>
    </row>
    <row r="2486" spans="1:12" s="272" customFormat="1">
      <c r="A2486" s="275"/>
      <c r="B2486" s="275"/>
      <c r="C2486" s="275"/>
      <c r="D2486" s="292"/>
      <c r="E2486" s="307"/>
      <c r="F2486" s="334" t="s">
        <v>1196</v>
      </c>
      <c r="G2486" s="302">
        <v>0</v>
      </c>
      <c r="H2486" s="303">
        <v>1458</v>
      </c>
      <c r="I2486" s="303">
        <v>50</v>
      </c>
      <c r="J2486" s="303">
        <v>50</v>
      </c>
      <c r="K2486" s="303">
        <v>50</v>
      </c>
      <c r="L2486" s="303">
        <v>50</v>
      </c>
    </row>
    <row r="2487" spans="1:12" s="272" customFormat="1">
      <c r="A2487" s="275"/>
      <c r="B2487" s="275"/>
      <c r="C2487" s="275"/>
      <c r="D2487" s="292"/>
      <c r="E2487" s="307"/>
      <c r="F2487" s="334" t="s">
        <v>1216</v>
      </c>
      <c r="G2487" s="302">
        <v>300</v>
      </c>
      <c r="H2487" s="303">
        <v>399.98</v>
      </c>
      <c r="I2487" s="303">
        <v>400</v>
      </c>
      <c r="J2487" s="303">
        <v>480</v>
      </c>
      <c r="K2487" s="303">
        <v>700</v>
      </c>
      <c r="L2487" s="303">
        <v>700</v>
      </c>
    </row>
    <row r="2488" spans="1:12" s="272" customFormat="1">
      <c r="A2488" s="275"/>
      <c r="B2488" s="275"/>
      <c r="C2488" s="275"/>
      <c r="D2488" s="292"/>
      <c r="E2488" s="307"/>
      <c r="F2488" s="334" t="s">
        <v>1057</v>
      </c>
      <c r="G2488" s="302">
        <v>0</v>
      </c>
      <c r="H2488" s="303">
        <v>102.5</v>
      </c>
      <c r="I2488" s="303">
        <v>1491.1</v>
      </c>
      <c r="J2488" s="303">
        <v>20051.099999999999</v>
      </c>
      <c r="K2488" s="303">
        <v>22851.1</v>
      </c>
      <c r="L2488" s="303">
        <v>23851.1</v>
      </c>
    </row>
    <row r="2489" spans="1:12" s="272" customFormat="1">
      <c r="A2489" s="275"/>
      <c r="B2489" s="275"/>
      <c r="C2489" s="275"/>
      <c r="D2489" s="292"/>
      <c r="E2489" s="307"/>
      <c r="F2489" s="292" t="s">
        <v>1217</v>
      </c>
      <c r="G2489" s="302">
        <f t="shared" ref="G2489:I2489" si="1263">+G2490+G2491</f>
        <v>2338.1799999999998</v>
      </c>
      <c r="H2489" s="312">
        <f t="shared" si="1263"/>
        <v>2193.8000000000002</v>
      </c>
      <c r="I2489" s="312">
        <f t="shared" si="1263"/>
        <v>2400</v>
      </c>
      <c r="J2489" s="312">
        <f t="shared" ref="J2489:L2489" si="1264">+J2490+J2491</f>
        <v>2400</v>
      </c>
      <c r="K2489" s="312">
        <f t="shared" si="1264"/>
        <v>2400</v>
      </c>
      <c r="L2489" s="312">
        <f t="shared" si="1264"/>
        <v>2400</v>
      </c>
    </row>
    <row r="2490" spans="1:12" s="272" customFormat="1">
      <c r="A2490" s="275"/>
      <c r="B2490" s="275"/>
      <c r="C2490" s="275"/>
      <c r="D2490" s="292"/>
      <c r="E2490" s="307"/>
      <c r="F2490" s="334" t="s">
        <v>1218</v>
      </c>
      <c r="G2490" s="302">
        <v>513.08000000000004</v>
      </c>
      <c r="H2490" s="303">
        <v>953.8</v>
      </c>
      <c r="I2490" s="303">
        <v>960</v>
      </c>
      <c r="J2490" s="303">
        <v>960</v>
      </c>
      <c r="K2490" s="303">
        <v>960</v>
      </c>
      <c r="L2490" s="303">
        <v>960</v>
      </c>
    </row>
    <row r="2491" spans="1:12" s="272" customFormat="1">
      <c r="A2491" s="275"/>
      <c r="B2491" s="275"/>
      <c r="C2491" s="275"/>
      <c r="D2491" s="292"/>
      <c r="E2491" s="307"/>
      <c r="F2491" s="334" t="s">
        <v>1219</v>
      </c>
      <c r="G2491" s="302">
        <v>1825.1</v>
      </c>
      <c r="H2491" s="303">
        <v>1240</v>
      </c>
      <c r="I2491" s="303">
        <v>1440</v>
      </c>
      <c r="J2491" s="303">
        <v>1440</v>
      </c>
      <c r="K2491" s="303">
        <v>1440</v>
      </c>
      <c r="L2491" s="303">
        <v>1440</v>
      </c>
    </row>
    <row r="2492" spans="1:12" s="272" customFormat="1">
      <c r="A2492" s="275"/>
      <c r="B2492" s="275"/>
      <c r="C2492" s="275"/>
      <c r="D2492" s="292"/>
      <c r="E2492" s="307"/>
      <c r="F2492" s="292" t="s">
        <v>1041</v>
      </c>
      <c r="G2492" s="324">
        <f>+G2493+G2494+G2495</f>
        <v>3993.8</v>
      </c>
      <c r="H2492" s="350">
        <f t="shared" ref="H2492:I2492" si="1265">+H2493+H2494+H2495</f>
        <v>2524.7799999999997</v>
      </c>
      <c r="I2492" s="312">
        <f t="shared" si="1265"/>
        <v>2565.1</v>
      </c>
      <c r="J2492" s="312">
        <f t="shared" ref="J2492:L2492" si="1266">+J2493+J2494+J2495</f>
        <v>2665.1</v>
      </c>
      <c r="K2492" s="312">
        <f t="shared" si="1266"/>
        <v>3215.1</v>
      </c>
      <c r="L2492" s="312">
        <f t="shared" si="1266"/>
        <v>3215.1</v>
      </c>
    </row>
    <row r="2493" spans="1:12" s="272" customFormat="1">
      <c r="A2493" s="275"/>
      <c r="B2493" s="275"/>
      <c r="C2493" s="275"/>
      <c r="D2493" s="292"/>
      <c r="E2493" s="307"/>
      <c r="F2493" s="334" t="s">
        <v>1042</v>
      </c>
      <c r="G2493" s="302">
        <v>2970.3</v>
      </c>
      <c r="H2493" s="303">
        <v>1865.09</v>
      </c>
      <c r="I2493" s="303">
        <v>1865.1</v>
      </c>
      <c r="J2493" s="303">
        <v>1865.1</v>
      </c>
      <c r="K2493" s="303">
        <v>1865.1</v>
      </c>
      <c r="L2493" s="303">
        <v>1865.1</v>
      </c>
    </row>
    <row r="2494" spans="1:12" s="272" customFormat="1">
      <c r="A2494" s="275"/>
      <c r="B2494" s="275"/>
      <c r="C2494" s="275"/>
      <c r="D2494" s="292"/>
      <c r="E2494" s="307"/>
      <c r="F2494" s="334" t="s">
        <v>1293</v>
      </c>
      <c r="G2494" s="302">
        <v>823.5</v>
      </c>
      <c r="H2494" s="303"/>
      <c r="I2494" s="303"/>
      <c r="J2494" s="303">
        <v>100</v>
      </c>
      <c r="K2494" s="303">
        <v>150</v>
      </c>
      <c r="L2494" s="303">
        <v>150</v>
      </c>
    </row>
    <row r="2495" spans="1:12" s="272" customFormat="1">
      <c r="A2495" s="275"/>
      <c r="B2495" s="275"/>
      <c r="C2495" s="275"/>
      <c r="D2495" s="292"/>
      <c r="E2495" s="307"/>
      <c r="F2495" s="334" t="s">
        <v>1221</v>
      </c>
      <c r="G2495" s="302">
        <v>200</v>
      </c>
      <c r="H2495" s="303">
        <v>659.69</v>
      </c>
      <c r="I2495" s="303">
        <v>700</v>
      </c>
      <c r="J2495" s="303">
        <v>700</v>
      </c>
      <c r="K2495" s="303">
        <v>1200</v>
      </c>
      <c r="L2495" s="303">
        <v>1200</v>
      </c>
    </row>
    <row r="2496" spans="1:12" s="272" customFormat="1">
      <c r="A2496" s="275"/>
      <c r="B2496" s="275"/>
      <c r="C2496" s="275"/>
      <c r="D2496" s="292"/>
      <c r="E2496" s="307"/>
      <c r="F2496" s="307" t="s">
        <v>1223</v>
      </c>
      <c r="G2496" s="302">
        <f t="shared" ref="G2496:L2496" si="1267">+G2497</f>
        <v>150.9</v>
      </c>
      <c r="H2496" s="312">
        <f t="shared" si="1267"/>
        <v>1862.29</v>
      </c>
      <c r="I2496" s="312">
        <f t="shared" si="1267"/>
        <v>156.4</v>
      </c>
      <c r="J2496" s="312">
        <f t="shared" si="1267"/>
        <v>1000</v>
      </c>
      <c r="K2496" s="312">
        <f t="shared" si="1267"/>
        <v>2000</v>
      </c>
      <c r="L2496" s="312">
        <f t="shared" si="1267"/>
        <v>2000</v>
      </c>
    </row>
    <row r="2497" spans="1:12" ht="25.5">
      <c r="A2497" s="275"/>
      <c r="B2497" s="275"/>
      <c r="C2497" s="275"/>
      <c r="D2497" s="292"/>
      <c r="E2497" s="307"/>
      <c r="F2497" s="334" t="s">
        <v>1224</v>
      </c>
      <c r="G2497" s="302">
        <v>150.9</v>
      </c>
      <c r="H2497" s="303">
        <v>1862.29</v>
      </c>
      <c r="I2497" s="303">
        <v>156.4</v>
      </c>
      <c r="J2497" s="303">
        <v>1000</v>
      </c>
      <c r="K2497" s="303">
        <v>2000</v>
      </c>
      <c r="L2497" s="303">
        <v>2000</v>
      </c>
    </row>
    <row r="2498" spans="1:12">
      <c r="A2498" s="275" t="s">
        <v>1029</v>
      </c>
      <c r="B2498" s="275" t="s">
        <v>1143</v>
      </c>
      <c r="C2498" s="275" t="s">
        <v>1029</v>
      </c>
      <c r="D2498" s="292"/>
      <c r="E2498" s="307" t="s">
        <v>1038</v>
      </c>
      <c r="F2498" s="292" t="s">
        <v>1294</v>
      </c>
      <c r="G2498" s="302">
        <f t="shared" ref="G2498" si="1268">+G2500</f>
        <v>14625154.23</v>
      </c>
      <c r="H2498" s="312">
        <f>+H2500</f>
        <v>15031392.939999999</v>
      </c>
      <c r="I2498" s="312">
        <f>+I2500</f>
        <v>14582613.200000001</v>
      </c>
      <c r="J2498" s="312">
        <f t="shared" ref="J2498:L2498" si="1269">+J2500</f>
        <v>19973597.300000001</v>
      </c>
      <c r="K2498" s="312">
        <f t="shared" si="1269"/>
        <v>26628827.299999997</v>
      </c>
      <c r="L2498" s="312">
        <f t="shared" si="1269"/>
        <v>28321077.299999997</v>
      </c>
    </row>
    <row r="2499" spans="1:12">
      <c r="A2499" s="275"/>
      <c r="B2499" s="275"/>
      <c r="C2499" s="275"/>
      <c r="D2499" s="292"/>
      <c r="E2499" s="307"/>
      <c r="F2499" s="292" t="s">
        <v>73</v>
      </c>
      <c r="G2499" s="307"/>
      <c r="H2499" s="394"/>
      <c r="I2499" s="394"/>
      <c r="J2499" s="394"/>
      <c r="K2499" s="394"/>
      <c r="L2499" s="394"/>
    </row>
    <row r="2500" spans="1:12" ht="25.5">
      <c r="A2500" s="275"/>
      <c r="B2500" s="275"/>
      <c r="C2500" s="275"/>
      <c r="D2500" s="292"/>
      <c r="E2500" s="307"/>
      <c r="F2500" s="328" t="s">
        <v>453</v>
      </c>
      <c r="G2500" s="309">
        <f t="shared" ref="G2500:I2500" si="1270">+G2502</f>
        <v>14625154.23</v>
      </c>
      <c r="H2500" s="319">
        <f>+H2502</f>
        <v>15031392.939999999</v>
      </c>
      <c r="I2500" s="319">
        <f t="shared" si="1270"/>
        <v>14582613.200000001</v>
      </c>
      <c r="J2500" s="319">
        <f t="shared" ref="J2500:L2500" si="1271">+J2502</f>
        <v>19973597.300000001</v>
      </c>
      <c r="K2500" s="319">
        <f t="shared" si="1271"/>
        <v>26628827.299999997</v>
      </c>
      <c r="L2500" s="319">
        <f t="shared" si="1271"/>
        <v>28321077.299999997</v>
      </c>
    </row>
    <row r="2501" spans="1:12" ht="25.5">
      <c r="A2501" s="275"/>
      <c r="B2501" s="275"/>
      <c r="C2501" s="275"/>
      <c r="D2501" s="292"/>
      <c r="E2501" s="307"/>
      <c r="F2501" s="292" t="s">
        <v>1032</v>
      </c>
      <c r="G2501" s="307"/>
      <c r="H2501" s="438">
        <f>+H2498-H2500</f>
        <v>0</v>
      </c>
      <c r="I2501" s="394"/>
      <c r="J2501" s="394"/>
      <c r="K2501" s="394"/>
      <c r="L2501" s="394"/>
    </row>
    <row r="2502" spans="1:12">
      <c r="A2502" s="275"/>
      <c r="B2502" s="275"/>
      <c r="C2502" s="275"/>
      <c r="D2502" s="292"/>
      <c r="E2502" s="307"/>
      <c r="F2502" s="292" t="s">
        <v>1033</v>
      </c>
      <c r="G2502" s="302">
        <f>+G2503+G2513</f>
        <v>14625154.23</v>
      </c>
      <c r="H2502" s="312">
        <f>+H2503</f>
        <v>15031392.939999999</v>
      </c>
      <c r="I2502" s="312">
        <f>+I2503</f>
        <v>14582613.200000001</v>
      </c>
      <c r="J2502" s="312">
        <f t="shared" ref="J2502:L2502" si="1272">+J2503</f>
        <v>19973597.300000001</v>
      </c>
      <c r="K2502" s="312">
        <f t="shared" si="1272"/>
        <v>26628827.299999997</v>
      </c>
      <c r="L2502" s="312">
        <f t="shared" si="1272"/>
        <v>28321077.299999997</v>
      </c>
    </row>
    <row r="2503" spans="1:12">
      <c r="A2503" s="275"/>
      <c r="B2503" s="275"/>
      <c r="C2503" s="275"/>
      <c r="D2503" s="292"/>
      <c r="E2503" s="307"/>
      <c r="F2503" s="292" t="s">
        <v>1034</v>
      </c>
      <c r="G2503" s="302">
        <f t="shared" ref="G2503" si="1273">+G2504+G2511</f>
        <v>14487695.810000001</v>
      </c>
      <c r="H2503" s="312">
        <f>+H2504+H2511+H2513</f>
        <v>15031392.939999999</v>
      </c>
      <c r="I2503" s="312">
        <f>+I2504+I2511</f>
        <v>14582613.200000001</v>
      </c>
      <c r="J2503" s="312">
        <f t="shared" ref="J2503:L2503" si="1274">+J2504+J2511</f>
        <v>19973597.300000001</v>
      </c>
      <c r="K2503" s="312">
        <f t="shared" si="1274"/>
        <v>26628827.299999997</v>
      </c>
      <c r="L2503" s="312">
        <f t="shared" si="1274"/>
        <v>28321077.299999997</v>
      </c>
    </row>
    <row r="2504" spans="1:12">
      <c r="A2504" s="275"/>
      <c r="B2504" s="275"/>
      <c r="C2504" s="275"/>
      <c r="D2504" s="292"/>
      <c r="E2504" s="307"/>
      <c r="F2504" s="292" t="s">
        <v>1035</v>
      </c>
      <c r="G2504" s="288">
        <f t="shared" ref="G2504:H2504" si="1275">+G2505+G2507</f>
        <v>14487695.810000001</v>
      </c>
      <c r="H2504" s="301">
        <f t="shared" si="1275"/>
        <v>14956117.17</v>
      </c>
      <c r="I2504" s="301">
        <f>+I2505+I2507+I2511+I2513</f>
        <v>14582613.200000001</v>
      </c>
      <c r="J2504" s="301">
        <f t="shared" ref="J2504:L2504" si="1276">+J2505+J2507</f>
        <v>19973597.300000001</v>
      </c>
      <c r="K2504" s="301">
        <f t="shared" si="1276"/>
        <v>26628827.299999997</v>
      </c>
      <c r="L2504" s="301">
        <f t="shared" si="1276"/>
        <v>28321077.299999997</v>
      </c>
    </row>
    <row r="2505" spans="1:12">
      <c r="A2505" s="275"/>
      <c r="B2505" s="275"/>
      <c r="C2505" s="275"/>
      <c r="D2505" s="292"/>
      <c r="E2505" s="307"/>
      <c r="F2505" s="292" t="s">
        <v>1295</v>
      </c>
      <c r="G2505" s="288">
        <f t="shared" ref="G2505:L2505" si="1277">+G2506</f>
        <v>1163236.3899999999</v>
      </c>
      <c r="H2505" s="301">
        <f t="shared" si="1277"/>
        <v>989130.74</v>
      </c>
      <c r="I2505" s="301">
        <f t="shared" si="1277"/>
        <v>1086616.3999999999</v>
      </c>
      <c r="J2505" s="301">
        <f t="shared" si="1277"/>
        <v>0</v>
      </c>
      <c r="K2505" s="301">
        <f t="shared" si="1277"/>
        <v>0</v>
      </c>
      <c r="L2505" s="301">
        <f t="shared" si="1277"/>
        <v>0</v>
      </c>
    </row>
    <row r="2506" spans="1:12">
      <c r="A2506" s="275"/>
      <c r="B2506" s="275"/>
      <c r="C2506" s="275"/>
      <c r="D2506" s="292"/>
      <c r="E2506" s="307"/>
      <c r="F2506" s="292" t="s">
        <v>1296</v>
      </c>
      <c r="G2506" s="288">
        <v>1163236.3899999999</v>
      </c>
      <c r="H2506" s="303">
        <v>989130.74</v>
      </c>
      <c r="I2506" s="303">
        <v>1086616.3999999999</v>
      </c>
      <c r="J2506" s="303"/>
      <c r="K2506" s="303"/>
      <c r="L2506" s="303"/>
    </row>
    <row r="2507" spans="1:12">
      <c r="A2507" s="275"/>
      <c r="B2507" s="275"/>
      <c r="C2507" s="275"/>
      <c r="D2507" s="292"/>
      <c r="E2507" s="307"/>
      <c r="F2507" s="292" t="s">
        <v>1036</v>
      </c>
      <c r="G2507" s="288">
        <f t="shared" ref="G2507:I2507" si="1278">+G2508+G2509+G2510</f>
        <v>13324459.42</v>
      </c>
      <c r="H2507" s="301">
        <f t="shared" si="1278"/>
        <v>13966986.43</v>
      </c>
      <c r="I2507" s="301">
        <f t="shared" si="1278"/>
        <v>13495996.800000001</v>
      </c>
      <c r="J2507" s="301">
        <f t="shared" ref="J2507:L2507" si="1279">+J2508+J2509+J2510</f>
        <v>19973597.300000001</v>
      </c>
      <c r="K2507" s="301">
        <f t="shared" si="1279"/>
        <v>26628827.299999997</v>
      </c>
      <c r="L2507" s="301">
        <f t="shared" si="1279"/>
        <v>28321077.299999997</v>
      </c>
    </row>
    <row r="2508" spans="1:12" ht="25.5">
      <c r="A2508" s="275"/>
      <c r="B2508" s="275"/>
      <c r="C2508" s="275"/>
      <c r="D2508" s="292"/>
      <c r="E2508" s="307"/>
      <c r="F2508" s="292" t="s">
        <v>1050</v>
      </c>
      <c r="G2508" s="288">
        <v>8160718.8200000003</v>
      </c>
      <c r="H2508" s="303">
        <v>9529643.3699999992</v>
      </c>
      <c r="I2508" s="303">
        <v>9247446.1999999993</v>
      </c>
      <c r="J2508" s="303">
        <v>11589160.300000001</v>
      </c>
      <c r="K2508" s="303">
        <v>15458383.1</v>
      </c>
      <c r="L2508" s="303">
        <v>16438713.800000001</v>
      </c>
    </row>
    <row r="2509" spans="1:12" ht="25.5">
      <c r="A2509" s="275"/>
      <c r="B2509" s="275"/>
      <c r="C2509" s="275"/>
      <c r="D2509" s="292"/>
      <c r="E2509" s="307"/>
      <c r="F2509" s="292" t="s">
        <v>1297</v>
      </c>
      <c r="G2509" s="288">
        <v>335074.34000000003</v>
      </c>
      <c r="H2509" s="303">
        <v>356240.1</v>
      </c>
      <c r="I2509" s="303">
        <v>396143.4</v>
      </c>
      <c r="J2509" s="303">
        <v>420187.5</v>
      </c>
      <c r="K2509" s="303">
        <v>560473.59999999998</v>
      </c>
      <c r="L2509" s="303">
        <v>596017.4</v>
      </c>
    </row>
    <row r="2510" spans="1:12">
      <c r="A2510" s="275"/>
      <c r="B2510" s="275"/>
      <c r="C2510" s="275"/>
      <c r="D2510" s="292"/>
      <c r="E2510" s="307"/>
      <c r="F2510" s="292" t="s">
        <v>1037</v>
      </c>
      <c r="G2510" s="288">
        <v>4828666.26</v>
      </c>
      <c r="H2510" s="303">
        <v>4081102.96</v>
      </c>
      <c r="I2510" s="303">
        <v>3852407.2</v>
      </c>
      <c r="J2510" s="303">
        <v>7964249.5</v>
      </c>
      <c r="K2510" s="303">
        <v>10609970.6</v>
      </c>
      <c r="L2510" s="303">
        <v>11286346.1</v>
      </c>
    </row>
    <row r="2511" spans="1:12" ht="12.75" customHeight="1">
      <c r="A2511" s="275"/>
      <c r="B2511" s="275"/>
      <c r="C2511" s="275"/>
      <c r="D2511" s="292"/>
      <c r="E2511" s="307"/>
      <c r="F2511" s="292" t="s">
        <v>1223</v>
      </c>
      <c r="G2511" s="288">
        <f t="shared" ref="G2511:L2511" si="1280">+G2512</f>
        <v>0</v>
      </c>
      <c r="H2511" s="301">
        <f t="shared" si="1280"/>
        <v>73031.820000000007</v>
      </c>
      <c r="I2511" s="301">
        <f t="shared" si="1280"/>
        <v>0</v>
      </c>
      <c r="J2511" s="301">
        <f t="shared" si="1280"/>
        <v>0</v>
      </c>
      <c r="K2511" s="301">
        <f t="shared" si="1280"/>
        <v>0</v>
      </c>
      <c r="L2511" s="301">
        <f t="shared" si="1280"/>
        <v>0</v>
      </c>
    </row>
    <row r="2512" spans="1:12" ht="25.5" customHeight="1">
      <c r="A2512" s="275"/>
      <c r="B2512" s="275"/>
      <c r="C2512" s="275"/>
      <c r="D2512" s="292"/>
      <c r="E2512" s="307"/>
      <c r="F2512" s="292" t="s">
        <v>1224</v>
      </c>
      <c r="G2512" s="288">
        <f t="shared" ref="G2512:L2512" si="1281">100000-100000</f>
        <v>0</v>
      </c>
      <c r="H2512" s="289">
        <v>73031.820000000007</v>
      </c>
      <c r="I2512" s="301">
        <f t="shared" si="1281"/>
        <v>0</v>
      </c>
      <c r="J2512" s="301">
        <f t="shared" si="1281"/>
        <v>0</v>
      </c>
      <c r="K2512" s="301">
        <f t="shared" si="1281"/>
        <v>0</v>
      </c>
      <c r="L2512" s="301">
        <f t="shared" si="1281"/>
        <v>0</v>
      </c>
    </row>
    <row r="2513" spans="1:12">
      <c r="A2513" s="275"/>
      <c r="B2513" s="275"/>
      <c r="C2513" s="275"/>
      <c r="D2513" s="292"/>
      <c r="E2513" s="307"/>
      <c r="F2513" s="292" t="s">
        <v>1298</v>
      </c>
      <c r="G2513" s="288">
        <f>137443.42+15</f>
        <v>137458.42000000001</v>
      </c>
      <c r="H2513" s="289">
        <v>2243.9499999999998</v>
      </c>
      <c r="I2513" s="301"/>
      <c r="J2513" s="301"/>
      <c r="K2513" s="301"/>
      <c r="L2513" s="301"/>
    </row>
    <row r="2514" spans="1:12">
      <c r="A2514" s="275" t="s">
        <v>1029</v>
      </c>
      <c r="B2514" s="275" t="s">
        <v>1143</v>
      </c>
      <c r="C2514" s="275" t="s">
        <v>1029</v>
      </c>
      <c r="D2514" s="292"/>
      <c r="E2514" s="307" t="s">
        <v>1146</v>
      </c>
      <c r="F2514" s="292" t="s">
        <v>1299</v>
      </c>
      <c r="G2514" s="302">
        <f t="shared" ref="G2514:I2514" si="1282">+G2516</f>
        <v>935066.11</v>
      </c>
      <c r="H2514" s="312">
        <f t="shared" si="1282"/>
        <v>1055891.3</v>
      </c>
      <c r="I2514" s="312">
        <f t="shared" si="1282"/>
        <v>962891.3</v>
      </c>
      <c r="J2514" s="312">
        <f t="shared" ref="J2514:L2514" si="1283">+J2516</f>
        <v>0</v>
      </c>
      <c r="K2514" s="312">
        <f t="shared" si="1283"/>
        <v>0</v>
      </c>
      <c r="L2514" s="312">
        <f t="shared" si="1283"/>
        <v>0</v>
      </c>
    </row>
    <row r="2515" spans="1:12">
      <c r="A2515" s="275"/>
      <c r="B2515" s="275"/>
      <c r="C2515" s="275"/>
      <c r="D2515" s="292"/>
      <c r="E2515" s="307"/>
      <c r="F2515" s="292" t="s">
        <v>73</v>
      </c>
      <c r="G2515" s="307"/>
      <c r="H2515" s="312"/>
      <c r="I2515" s="394"/>
      <c r="J2515" s="394"/>
      <c r="K2515" s="394"/>
      <c r="L2515" s="394"/>
    </row>
    <row r="2516" spans="1:12" ht="25.5">
      <c r="A2516" s="275"/>
      <c r="B2516" s="275"/>
      <c r="C2516" s="275"/>
      <c r="D2516" s="292"/>
      <c r="E2516" s="307"/>
      <c r="F2516" s="328" t="s">
        <v>453</v>
      </c>
      <c r="G2516" s="309">
        <f t="shared" ref="G2516:I2516" si="1284">+G2518</f>
        <v>935066.11</v>
      </c>
      <c r="H2516" s="319">
        <f t="shared" si="1284"/>
        <v>1055891.3</v>
      </c>
      <c r="I2516" s="319">
        <f t="shared" si="1284"/>
        <v>962891.3</v>
      </c>
      <c r="J2516" s="319">
        <f t="shared" ref="J2516:L2516" si="1285">+J2518</f>
        <v>0</v>
      </c>
      <c r="K2516" s="319">
        <f t="shared" si="1285"/>
        <v>0</v>
      </c>
      <c r="L2516" s="319">
        <f t="shared" si="1285"/>
        <v>0</v>
      </c>
    </row>
    <row r="2517" spans="1:12" ht="25.5">
      <c r="A2517" s="275"/>
      <c r="B2517" s="275"/>
      <c r="C2517" s="275"/>
      <c r="D2517" s="292"/>
      <c r="E2517" s="307"/>
      <c r="F2517" s="292" t="s">
        <v>1032</v>
      </c>
      <c r="G2517" s="307"/>
      <c r="H2517" s="321"/>
      <c r="I2517" s="394"/>
      <c r="J2517" s="394"/>
      <c r="K2517" s="394"/>
      <c r="L2517" s="394"/>
    </row>
    <row r="2518" spans="1:12">
      <c r="A2518" s="275"/>
      <c r="B2518" s="275"/>
      <c r="C2518" s="275"/>
      <c r="D2518" s="292"/>
      <c r="E2518" s="307"/>
      <c r="F2518" s="292" t="s">
        <v>1033</v>
      </c>
      <c r="G2518" s="302">
        <f t="shared" ref="G2518:L2520" si="1286">+G2519</f>
        <v>935066.11</v>
      </c>
      <c r="H2518" s="312">
        <f t="shared" si="1286"/>
        <v>1055891.3</v>
      </c>
      <c r="I2518" s="312">
        <f t="shared" si="1286"/>
        <v>962891.3</v>
      </c>
      <c r="J2518" s="312">
        <f t="shared" si="1286"/>
        <v>0</v>
      </c>
      <c r="K2518" s="312">
        <f t="shared" si="1286"/>
        <v>0</v>
      </c>
      <c r="L2518" s="312">
        <f t="shared" si="1286"/>
        <v>0</v>
      </c>
    </row>
    <row r="2519" spans="1:12">
      <c r="A2519" s="275"/>
      <c r="B2519" s="275"/>
      <c r="C2519" s="275"/>
      <c r="D2519" s="292"/>
      <c r="E2519" s="307"/>
      <c r="F2519" s="292" t="s">
        <v>1034</v>
      </c>
      <c r="G2519" s="302">
        <f t="shared" si="1286"/>
        <v>935066.11</v>
      </c>
      <c r="H2519" s="312">
        <f t="shared" si="1286"/>
        <v>1055891.3</v>
      </c>
      <c r="I2519" s="312">
        <f t="shared" si="1286"/>
        <v>962891.3</v>
      </c>
      <c r="J2519" s="312">
        <f t="shared" si="1286"/>
        <v>0</v>
      </c>
      <c r="K2519" s="312">
        <f t="shared" si="1286"/>
        <v>0</v>
      </c>
      <c r="L2519" s="312">
        <f t="shared" si="1286"/>
        <v>0</v>
      </c>
    </row>
    <row r="2520" spans="1:12">
      <c r="A2520" s="275"/>
      <c r="B2520" s="275"/>
      <c r="C2520" s="275"/>
      <c r="D2520" s="292"/>
      <c r="E2520" s="307"/>
      <c r="F2520" s="292" t="s">
        <v>1035</v>
      </c>
      <c r="G2520" s="302">
        <f t="shared" si="1286"/>
        <v>935066.11</v>
      </c>
      <c r="H2520" s="312">
        <f t="shared" si="1286"/>
        <v>1055891.3</v>
      </c>
      <c r="I2520" s="312">
        <f t="shared" si="1286"/>
        <v>962891.3</v>
      </c>
      <c r="J2520" s="312">
        <f t="shared" si="1286"/>
        <v>0</v>
      </c>
      <c r="K2520" s="312">
        <f t="shared" si="1286"/>
        <v>0</v>
      </c>
      <c r="L2520" s="312">
        <f t="shared" si="1286"/>
        <v>0</v>
      </c>
    </row>
    <row r="2521" spans="1:12">
      <c r="A2521" s="275"/>
      <c r="B2521" s="275"/>
      <c r="C2521" s="275"/>
      <c r="D2521" s="292"/>
      <c r="E2521" s="307"/>
      <c r="F2521" s="292" t="s">
        <v>1036</v>
      </c>
      <c r="G2521" s="302">
        <f t="shared" ref="G2521:I2521" si="1287">+G2522+G2523</f>
        <v>935066.11</v>
      </c>
      <c r="H2521" s="312">
        <f t="shared" si="1287"/>
        <v>1055891.3</v>
      </c>
      <c r="I2521" s="312">
        <f t="shared" si="1287"/>
        <v>962891.3</v>
      </c>
      <c r="J2521" s="312">
        <f t="shared" ref="J2521:L2521" si="1288">+J2522+J2523</f>
        <v>0</v>
      </c>
      <c r="K2521" s="312">
        <f t="shared" si="1288"/>
        <v>0</v>
      </c>
      <c r="L2521" s="312">
        <f t="shared" si="1288"/>
        <v>0</v>
      </c>
    </row>
    <row r="2522" spans="1:12" ht="25.5">
      <c r="A2522" s="275"/>
      <c r="B2522" s="275"/>
      <c r="C2522" s="275"/>
      <c r="D2522" s="292"/>
      <c r="E2522" s="307"/>
      <c r="F2522" s="297" t="s">
        <v>1050</v>
      </c>
      <c r="G2522" s="302">
        <v>280911.59999999998</v>
      </c>
      <c r="H2522" s="303">
        <v>273778.5</v>
      </c>
      <c r="I2522" s="312">
        <v>273778.5</v>
      </c>
      <c r="J2522" s="312"/>
      <c r="K2522" s="312"/>
      <c r="L2522" s="312"/>
    </row>
    <row r="2523" spans="1:12">
      <c r="A2523" s="275"/>
      <c r="B2523" s="275"/>
      <c r="C2523" s="275"/>
      <c r="D2523" s="292"/>
      <c r="E2523" s="307"/>
      <c r="F2523" s="297" t="s">
        <v>1037</v>
      </c>
      <c r="G2523" s="302">
        <v>654154.51</v>
      </c>
      <c r="H2523" s="303">
        <v>782112.8</v>
      </c>
      <c r="I2523" s="312">
        <v>689112.8</v>
      </c>
      <c r="J2523" s="312"/>
      <c r="K2523" s="312"/>
      <c r="L2523" s="312"/>
    </row>
    <row r="2524" spans="1:12" ht="51">
      <c r="A2524" s="275" t="s">
        <v>1029</v>
      </c>
      <c r="B2524" s="275" t="s">
        <v>1148</v>
      </c>
      <c r="C2524" s="275" t="s">
        <v>1029</v>
      </c>
      <c r="D2524" s="292"/>
      <c r="E2524" s="307" t="s">
        <v>1133</v>
      </c>
      <c r="F2524" s="292" t="s">
        <v>1300</v>
      </c>
      <c r="G2524" s="302">
        <f t="shared" ref="G2524:L2524" si="1289">+G2526</f>
        <v>6482122.8200000003</v>
      </c>
      <c r="H2524" s="312">
        <f t="shared" si="1289"/>
        <v>8225378.5800000001</v>
      </c>
      <c r="I2524" s="312">
        <f t="shared" si="1289"/>
        <v>8471170</v>
      </c>
      <c r="J2524" s="312">
        <f t="shared" si="1289"/>
        <v>11527920</v>
      </c>
      <c r="K2524" s="312">
        <f t="shared" si="1289"/>
        <v>18085101</v>
      </c>
      <c r="L2524" s="312">
        <f t="shared" si="1289"/>
        <v>23721674</v>
      </c>
    </row>
    <row r="2525" spans="1:12">
      <c r="A2525" s="275"/>
      <c r="B2525" s="275"/>
      <c r="C2525" s="275"/>
      <c r="D2525" s="292"/>
      <c r="E2525" s="307"/>
      <c r="F2525" s="292" t="s">
        <v>73</v>
      </c>
      <c r="G2525" s="307"/>
      <c r="H2525" s="319"/>
      <c r="I2525" s="319"/>
      <c r="J2525" s="319"/>
      <c r="K2525" s="319"/>
      <c r="L2525" s="319"/>
    </row>
    <row r="2526" spans="1:12" ht="25.5">
      <c r="A2526" s="275"/>
      <c r="B2526" s="275"/>
      <c r="C2526" s="275"/>
      <c r="D2526" s="292"/>
      <c r="E2526" s="307"/>
      <c r="F2526" s="328" t="s">
        <v>453</v>
      </c>
      <c r="G2526" s="309">
        <f t="shared" ref="G2526:I2526" si="1290">+G2528</f>
        <v>6482122.8200000003</v>
      </c>
      <c r="H2526" s="319">
        <f t="shared" si="1290"/>
        <v>8225378.5800000001</v>
      </c>
      <c r="I2526" s="319">
        <f t="shared" si="1290"/>
        <v>8471170</v>
      </c>
      <c r="J2526" s="319">
        <f t="shared" ref="J2526:L2526" si="1291">+J2528</f>
        <v>11527920</v>
      </c>
      <c r="K2526" s="319">
        <f t="shared" si="1291"/>
        <v>18085101</v>
      </c>
      <c r="L2526" s="319">
        <f t="shared" si="1291"/>
        <v>23721674</v>
      </c>
    </row>
    <row r="2527" spans="1:12" ht="25.5">
      <c r="A2527" s="275"/>
      <c r="B2527" s="275"/>
      <c r="C2527" s="275"/>
      <c r="D2527" s="292"/>
      <c r="E2527" s="307"/>
      <c r="F2527" s="292" t="s">
        <v>1032</v>
      </c>
      <c r="G2527" s="307"/>
      <c r="H2527" s="321"/>
      <c r="I2527" s="394"/>
      <c r="J2527" s="394"/>
      <c r="K2527" s="394"/>
      <c r="L2527" s="394"/>
    </row>
    <row r="2528" spans="1:12">
      <c r="A2528" s="275"/>
      <c r="B2528" s="275"/>
      <c r="C2528" s="275"/>
      <c r="D2528" s="292"/>
      <c r="E2528" s="307"/>
      <c r="F2528" s="292" t="s">
        <v>1033</v>
      </c>
      <c r="G2528" s="302">
        <f t="shared" ref="G2528:L2530" si="1292">+G2529</f>
        <v>6482122.8200000003</v>
      </c>
      <c r="H2528" s="312">
        <f t="shared" si="1292"/>
        <v>8225378.5800000001</v>
      </c>
      <c r="I2528" s="312">
        <f t="shared" si="1292"/>
        <v>8471170</v>
      </c>
      <c r="J2528" s="312">
        <f t="shared" si="1292"/>
        <v>11527920</v>
      </c>
      <c r="K2528" s="312">
        <f t="shared" si="1292"/>
        <v>18085101</v>
      </c>
      <c r="L2528" s="312">
        <f t="shared" si="1292"/>
        <v>23721674</v>
      </c>
    </row>
    <row r="2529" spans="1:12">
      <c r="A2529" s="275"/>
      <c r="B2529" s="275"/>
      <c r="C2529" s="275"/>
      <c r="D2529" s="292"/>
      <c r="E2529" s="307"/>
      <c r="F2529" s="292" t="s">
        <v>1034</v>
      </c>
      <c r="G2529" s="302">
        <f t="shared" si="1292"/>
        <v>6482122.8200000003</v>
      </c>
      <c r="H2529" s="312">
        <f t="shared" si="1292"/>
        <v>8225378.5800000001</v>
      </c>
      <c r="I2529" s="312">
        <f t="shared" si="1292"/>
        <v>8471170</v>
      </c>
      <c r="J2529" s="312">
        <f t="shared" si="1292"/>
        <v>11527920</v>
      </c>
      <c r="K2529" s="312">
        <f t="shared" si="1292"/>
        <v>18085101</v>
      </c>
      <c r="L2529" s="312">
        <f t="shared" si="1292"/>
        <v>23721674</v>
      </c>
    </row>
    <row r="2530" spans="1:12">
      <c r="A2530" s="275"/>
      <c r="B2530" s="275"/>
      <c r="C2530" s="275"/>
      <c r="D2530" s="292"/>
      <c r="E2530" s="307"/>
      <c r="F2530" s="292" t="s">
        <v>1035</v>
      </c>
      <c r="G2530" s="302">
        <f t="shared" si="1292"/>
        <v>6482122.8200000003</v>
      </c>
      <c r="H2530" s="312">
        <f t="shared" si="1292"/>
        <v>8225378.5800000001</v>
      </c>
      <c r="I2530" s="312">
        <f t="shared" si="1292"/>
        <v>8471170</v>
      </c>
      <c r="J2530" s="312">
        <f t="shared" si="1292"/>
        <v>11527920</v>
      </c>
      <c r="K2530" s="312">
        <f t="shared" si="1292"/>
        <v>18085101</v>
      </c>
      <c r="L2530" s="312">
        <f t="shared" si="1292"/>
        <v>23721674</v>
      </c>
    </row>
    <row r="2531" spans="1:12">
      <c r="A2531" s="275"/>
      <c r="B2531" s="275"/>
      <c r="C2531" s="275"/>
      <c r="D2531" s="292"/>
      <c r="E2531" s="307"/>
      <c r="F2531" s="292" t="s">
        <v>1036</v>
      </c>
      <c r="G2531" s="302">
        <f>+G2532+G2533+G2534</f>
        <v>6482122.8200000003</v>
      </c>
      <c r="H2531" s="302">
        <f t="shared" ref="H2531" si="1293">+H2532+H2533+H2534</f>
        <v>8225378.5800000001</v>
      </c>
      <c r="I2531" s="312">
        <f>+I2532+I2533+I2534</f>
        <v>8471170</v>
      </c>
      <c r="J2531" s="312">
        <f>+J2532+J2533+J2534</f>
        <v>11527920</v>
      </c>
      <c r="K2531" s="312">
        <f>+K2532+K2533+K2534</f>
        <v>18085101</v>
      </c>
      <c r="L2531" s="312">
        <f>+L2532+L2533+L2534</f>
        <v>23721674</v>
      </c>
    </row>
    <row r="2532" spans="1:12" ht="25.5">
      <c r="A2532" s="275"/>
      <c r="B2532" s="275"/>
      <c r="C2532" s="275"/>
      <c r="D2532" s="292"/>
      <c r="E2532" s="307"/>
      <c r="F2532" s="297" t="s">
        <v>1050</v>
      </c>
      <c r="G2532" s="302">
        <v>0</v>
      </c>
      <c r="H2532" s="303">
        <v>131870.29999999999</v>
      </c>
      <c r="I2532" s="303">
        <v>4744451</v>
      </c>
      <c r="J2532" s="303">
        <v>5769968.0999999996</v>
      </c>
      <c r="K2532" s="303">
        <v>9051976.0999999996</v>
      </c>
      <c r="L2532" s="303">
        <v>11873200.199999999</v>
      </c>
    </row>
    <row r="2533" spans="1:12" ht="25.5">
      <c r="A2533" s="275"/>
      <c r="B2533" s="275"/>
      <c r="C2533" s="275"/>
      <c r="D2533" s="292"/>
      <c r="E2533" s="307"/>
      <c r="F2533" s="297" t="s">
        <v>1297</v>
      </c>
      <c r="G2533" s="302">
        <v>0</v>
      </c>
      <c r="H2533" s="303">
        <v>0</v>
      </c>
      <c r="I2533" s="303">
        <v>67071</v>
      </c>
      <c r="J2533" s="303">
        <v>90592.6</v>
      </c>
      <c r="K2533" s="303">
        <v>142122.4</v>
      </c>
      <c r="L2533" s="303">
        <v>186417.7</v>
      </c>
    </row>
    <row r="2534" spans="1:12">
      <c r="A2534" s="275"/>
      <c r="B2534" s="275"/>
      <c r="C2534" s="275"/>
      <c r="D2534" s="292"/>
      <c r="E2534" s="307"/>
      <c r="F2534" s="297" t="s">
        <v>1037</v>
      </c>
      <c r="G2534" s="302">
        <v>6482122.8200000003</v>
      </c>
      <c r="H2534" s="303">
        <v>8093508.2800000003</v>
      </c>
      <c r="I2534" s="303">
        <v>3659648</v>
      </c>
      <c r="J2534" s="303">
        <v>5667359.2999999998</v>
      </c>
      <c r="K2534" s="303">
        <v>8891002.5</v>
      </c>
      <c r="L2534" s="303">
        <v>11662056.1</v>
      </c>
    </row>
    <row r="2535" spans="1:12" ht="25.5">
      <c r="A2535" s="275" t="s">
        <v>1029</v>
      </c>
      <c r="B2535" s="275" t="s">
        <v>1148</v>
      </c>
      <c r="C2535" s="275" t="s">
        <v>1029</v>
      </c>
      <c r="D2535" s="292"/>
      <c r="E2535" s="307" t="s">
        <v>1090</v>
      </c>
      <c r="F2535" s="292" t="s">
        <v>1301</v>
      </c>
      <c r="G2535" s="302">
        <f t="shared" ref="G2535:I2535" si="1294">+G2537</f>
        <v>152883</v>
      </c>
      <c r="H2535" s="312">
        <f t="shared" si="1294"/>
        <v>305343.49</v>
      </c>
      <c r="I2535" s="312">
        <f t="shared" si="1294"/>
        <v>305766</v>
      </c>
      <c r="J2535" s="312">
        <f t="shared" ref="J2535:L2535" si="1295">+J2537</f>
        <v>610000</v>
      </c>
      <c r="K2535" s="312">
        <f t="shared" si="1295"/>
        <v>610000</v>
      </c>
      <c r="L2535" s="312">
        <f t="shared" si="1295"/>
        <v>915000</v>
      </c>
    </row>
    <row r="2536" spans="1:12">
      <c r="A2536" s="275"/>
      <c r="B2536" s="275"/>
      <c r="C2536" s="275"/>
      <c r="D2536" s="292"/>
      <c r="E2536" s="307"/>
      <c r="F2536" s="292" t="s">
        <v>73</v>
      </c>
      <c r="G2536" s="307"/>
      <c r="H2536" s="321"/>
      <c r="I2536" s="394"/>
      <c r="J2536" s="394"/>
      <c r="K2536" s="394"/>
      <c r="L2536" s="394"/>
    </row>
    <row r="2537" spans="1:12" ht="25.5">
      <c r="A2537" s="275"/>
      <c r="B2537" s="275"/>
      <c r="C2537" s="275"/>
      <c r="D2537" s="292"/>
      <c r="E2537" s="307"/>
      <c r="F2537" s="328" t="s">
        <v>453</v>
      </c>
      <c r="G2537" s="309">
        <f t="shared" ref="G2537:I2537" si="1296">+G2539</f>
        <v>152883</v>
      </c>
      <c r="H2537" s="319">
        <f t="shared" si="1296"/>
        <v>305343.49</v>
      </c>
      <c r="I2537" s="319">
        <f t="shared" si="1296"/>
        <v>305766</v>
      </c>
      <c r="J2537" s="319">
        <f t="shared" ref="J2537:L2537" si="1297">+J2539</f>
        <v>610000</v>
      </c>
      <c r="K2537" s="319">
        <f t="shared" si="1297"/>
        <v>610000</v>
      </c>
      <c r="L2537" s="319">
        <f t="shared" si="1297"/>
        <v>915000</v>
      </c>
    </row>
    <row r="2538" spans="1:12" ht="25.5">
      <c r="A2538" s="275"/>
      <c r="B2538" s="275"/>
      <c r="C2538" s="275"/>
      <c r="D2538" s="292"/>
      <c r="E2538" s="307"/>
      <c r="F2538" s="292" t="s">
        <v>1032</v>
      </c>
      <c r="G2538" s="307"/>
      <c r="H2538" s="321"/>
      <c r="I2538" s="394"/>
      <c r="J2538" s="394"/>
      <c r="K2538" s="394"/>
      <c r="L2538" s="394"/>
    </row>
    <row r="2539" spans="1:12">
      <c r="A2539" s="275"/>
      <c r="B2539" s="275"/>
      <c r="C2539" s="275"/>
      <c r="D2539" s="292"/>
      <c r="E2539" s="307"/>
      <c r="F2539" s="292" t="s">
        <v>1033</v>
      </c>
      <c r="G2539" s="302">
        <f t="shared" ref="G2539:L2541" si="1298">+G2540</f>
        <v>152883</v>
      </c>
      <c r="H2539" s="312">
        <f t="shared" si="1298"/>
        <v>305343.49</v>
      </c>
      <c r="I2539" s="312">
        <f t="shared" si="1298"/>
        <v>305766</v>
      </c>
      <c r="J2539" s="312">
        <f t="shared" si="1298"/>
        <v>610000</v>
      </c>
      <c r="K2539" s="312">
        <f t="shared" si="1298"/>
        <v>610000</v>
      </c>
      <c r="L2539" s="312">
        <f t="shared" si="1298"/>
        <v>915000</v>
      </c>
    </row>
    <row r="2540" spans="1:12">
      <c r="A2540" s="275"/>
      <c r="B2540" s="275"/>
      <c r="C2540" s="275"/>
      <c r="D2540" s="292"/>
      <c r="E2540" s="307"/>
      <c r="F2540" s="292" t="s">
        <v>1034</v>
      </c>
      <c r="G2540" s="302">
        <f t="shared" si="1298"/>
        <v>152883</v>
      </c>
      <c r="H2540" s="312">
        <f t="shared" si="1298"/>
        <v>305343.49</v>
      </c>
      <c r="I2540" s="312">
        <f t="shared" si="1298"/>
        <v>305766</v>
      </c>
      <c r="J2540" s="312">
        <f t="shared" si="1298"/>
        <v>610000</v>
      </c>
      <c r="K2540" s="312">
        <f t="shared" si="1298"/>
        <v>610000</v>
      </c>
      <c r="L2540" s="312">
        <f t="shared" si="1298"/>
        <v>915000</v>
      </c>
    </row>
    <row r="2541" spans="1:12">
      <c r="A2541" s="275"/>
      <c r="B2541" s="275"/>
      <c r="C2541" s="275"/>
      <c r="D2541" s="292"/>
      <c r="E2541" s="307"/>
      <c r="F2541" s="292" t="s">
        <v>1035</v>
      </c>
      <c r="G2541" s="302">
        <f t="shared" si="1298"/>
        <v>152883</v>
      </c>
      <c r="H2541" s="312">
        <f t="shared" si="1298"/>
        <v>305343.49</v>
      </c>
      <c r="I2541" s="312">
        <f t="shared" si="1298"/>
        <v>305766</v>
      </c>
      <c r="J2541" s="312">
        <f t="shared" si="1298"/>
        <v>610000</v>
      </c>
      <c r="K2541" s="312">
        <f t="shared" si="1298"/>
        <v>610000</v>
      </c>
      <c r="L2541" s="312">
        <f t="shared" si="1298"/>
        <v>915000</v>
      </c>
    </row>
    <row r="2542" spans="1:12">
      <c r="A2542" s="275"/>
      <c r="B2542" s="275"/>
      <c r="C2542" s="275"/>
      <c r="D2542" s="292"/>
      <c r="E2542" s="307"/>
      <c r="F2542" s="292" t="s">
        <v>1036</v>
      </c>
      <c r="G2542" s="302">
        <f>+G2543+G2544</f>
        <v>152883</v>
      </c>
      <c r="H2542" s="302">
        <f t="shared" ref="H2542" si="1299">+H2543+H2544</f>
        <v>305343.49</v>
      </c>
      <c r="I2542" s="312">
        <f t="shared" ref="I2542:J2542" si="1300">+I2543+I2544</f>
        <v>305766</v>
      </c>
      <c r="J2542" s="312">
        <f t="shared" si="1300"/>
        <v>610000</v>
      </c>
      <c r="K2542" s="312">
        <f t="shared" ref="K2542:L2542" si="1301">+K2543+K2544</f>
        <v>610000</v>
      </c>
      <c r="L2542" s="312">
        <f t="shared" si="1301"/>
        <v>915000</v>
      </c>
    </row>
    <row r="2543" spans="1:12" ht="25.5">
      <c r="A2543" s="275"/>
      <c r="B2543" s="275"/>
      <c r="C2543" s="275"/>
      <c r="D2543" s="292"/>
      <c r="E2543" s="307"/>
      <c r="F2543" s="297" t="s">
        <v>1050</v>
      </c>
      <c r="G2543" s="302"/>
      <c r="H2543" s="303"/>
      <c r="I2543" s="303"/>
      <c r="J2543" s="303">
        <v>207018.1</v>
      </c>
      <c r="K2543" s="303">
        <v>207018.1</v>
      </c>
      <c r="L2543" s="303">
        <v>310527.11877710407</v>
      </c>
    </row>
    <row r="2544" spans="1:12">
      <c r="A2544" s="275"/>
      <c r="B2544" s="275"/>
      <c r="C2544" s="275"/>
      <c r="D2544" s="292"/>
      <c r="E2544" s="307"/>
      <c r="F2544" s="297" t="s">
        <v>1037</v>
      </c>
      <c r="G2544" s="302">
        <v>152883</v>
      </c>
      <c r="H2544" s="303">
        <v>305343.49</v>
      </c>
      <c r="I2544" s="303">
        <f>+'Հ3 Մաս 1'!H385</f>
        <v>305766</v>
      </c>
      <c r="J2544" s="303">
        <v>402981.9</v>
      </c>
      <c r="K2544" s="303">
        <v>402981.9</v>
      </c>
      <c r="L2544" s="303">
        <v>604472.88122289593</v>
      </c>
    </row>
    <row r="2545" spans="1:12">
      <c r="A2545" s="275" t="s">
        <v>1028</v>
      </c>
      <c r="B2545" s="275" t="s">
        <v>1191</v>
      </c>
      <c r="C2545" s="275" t="s">
        <v>1140</v>
      </c>
      <c r="D2545" s="292"/>
      <c r="E2545" s="307" t="s">
        <v>1045</v>
      </c>
      <c r="F2545" s="292" t="s">
        <v>1302</v>
      </c>
      <c r="G2545" s="302">
        <f t="shared" ref="G2545:I2545" si="1302">+G2547</f>
        <v>85736.38</v>
      </c>
      <c r="H2545" s="312">
        <f t="shared" si="1302"/>
        <v>95556.3</v>
      </c>
      <c r="I2545" s="312">
        <f t="shared" si="1302"/>
        <v>95556.3</v>
      </c>
      <c r="J2545" s="312">
        <f t="shared" ref="J2545:L2545" si="1303">+J2547</f>
        <v>95556.3</v>
      </c>
      <c r="K2545" s="312">
        <f t="shared" si="1303"/>
        <v>95556.3</v>
      </c>
      <c r="L2545" s="312">
        <f t="shared" si="1303"/>
        <v>95556.3</v>
      </c>
    </row>
    <row r="2546" spans="1:12">
      <c r="A2546" s="275"/>
      <c r="B2546" s="275"/>
      <c r="C2546" s="275"/>
      <c r="D2546" s="292"/>
      <c r="E2546" s="307"/>
      <c r="F2546" s="292" t="s">
        <v>73</v>
      </c>
      <c r="G2546" s="307"/>
      <c r="H2546" s="321"/>
      <c r="I2546" s="394"/>
      <c r="J2546" s="394"/>
      <c r="K2546" s="394"/>
      <c r="L2546" s="394"/>
    </row>
    <row r="2547" spans="1:12" ht="25.5">
      <c r="A2547" s="275"/>
      <c r="B2547" s="275"/>
      <c r="C2547" s="275"/>
      <c r="D2547" s="292"/>
      <c r="E2547" s="307"/>
      <c r="F2547" s="328" t="s">
        <v>453</v>
      </c>
      <c r="G2547" s="309">
        <f t="shared" ref="G2547:I2547" si="1304">+G2549</f>
        <v>85736.38</v>
      </c>
      <c r="H2547" s="319">
        <f t="shared" si="1304"/>
        <v>95556.3</v>
      </c>
      <c r="I2547" s="319">
        <f t="shared" si="1304"/>
        <v>95556.3</v>
      </c>
      <c r="J2547" s="319">
        <f t="shared" ref="J2547:L2547" si="1305">+J2549</f>
        <v>95556.3</v>
      </c>
      <c r="K2547" s="319">
        <f t="shared" si="1305"/>
        <v>95556.3</v>
      </c>
      <c r="L2547" s="319">
        <f t="shared" si="1305"/>
        <v>95556.3</v>
      </c>
    </row>
    <row r="2548" spans="1:12" ht="25.5">
      <c r="A2548" s="275"/>
      <c r="B2548" s="275"/>
      <c r="C2548" s="275"/>
      <c r="D2548" s="292"/>
      <c r="E2548" s="307"/>
      <c r="F2548" s="292" t="s">
        <v>1032</v>
      </c>
      <c r="G2548" s="307"/>
      <c r="H2548" s="321"/>
      <c r="I2548" s="394"/>
      <c r="J2548" s="394"/>
      <c r="K2548" s="394"/>
      <c r="L2548" s="394"/>
    </row>
    <row r="2549" spans="1:12">
      <c r="A2549" s="275"/>
      <c r="B2549" s="275"/>
      <c r="C2549" s="275"/>
      <c r="D2549" s="292"/>
      <c r="E2549" s="307"/>
      <c r="F2549" s="292" t="s">
        <v>1033</v>
      </c>
      <c r="G2549" s="302">
        <f t="shared" ref="G2549:L2552" si="1306">+G2550</f>
        <v>85736.38</v>
      </c>
      <c r="H2549" s="312">
        <f t="shared" si="1306"/>
        <v>95556.3</v>
      </c>
      <c r="I2549" s="312">
        <f t="shared" si="1306"/>
        <v>95556.3</v>
      </c>
      <c r="J2549" s="312">
        <f t="shared" si="1306"/>
        <v>95556.3</v>
      </c>
      <c r="K2549" s="312">
        <f t="shared" si="1306"/>
        <v>95556.3</v>
      </c>
      <c r="L2549" s="312">
        <f t="shared" si="1306"/>
        <v>95556.3</v>
      </c>
    </row>
    <row r="2550" spans="1:12">
      <c r="A2550" s="275"/>
      <c r="B2550" s="275"/>
      <c r="C2550" s="275"/>
      <c r="D2550" s="292"/>
      <c r="E2550" s="307"/>
      <c r="F2550" s="292" t="s">
        <v>1034</v>
      </c>
      <c r="G2550" s="302">
        <f t="shared" si="1306"/>
        <v>85736.38</v>
      </c>
      <c r="H2550" s="312">
        <f t="shared" si="1306"/>
        <v>95556.3</v>
      </c>
      <c r="I2550" s="312">
        <f t="shared" si="1306"/>
        <v>95556.3</v>
      </c>
      <c r="J2550" s="312">
        <f t="shared" si="1306"/>
        <v>95556.3</v>
      </c>
      <c r="K2550" s="312">
        <f t="shared" si="1306"/>
        <v>95556.3</v>
      </c>
      <c r="L2550" s="312">
        <f t="shared" si="1306"/>
        <v>95556.3</v>
      </c>
    </row>
    <row r="2551" spans="1:12">
      <c r="A2551" s="275"/>
      <c r="B2551" s="275"/>
      <c r="C2551" s="275"/>
      <c r="D2551" s="292"/>
      <c r="E2551" s="307"/>
      <c r="F2551" s="292" t="s">
        <v>1035</v>
      </c>
      <c r="G2551" s="302">
        <f t="shared" si="1306"/>
        <v>85736.38</v>
      </c>
      <c r="H2551" s="312">
        <f t="shared" si="1306"/>
        <v>95556.3</v>
      </c>
      <c r="I2551" s="312">
        <f t="shared" si="1306"/>
        <v>95556.3</v>
      </c>
      <c r="J2551" s="312">
        <f t="shared" si="1306"/>
        <v>95556.3</v>
      </c>
      <c r="K2551" s="312">
        <f t="shared" si="1306"/>
        <v>95556.3</v>
      </c>
      <c r="L2551" s="312">
        <f t="shared" si="1306"/>
        <v>95556.3</v>
      </c>
    </row>
    <row r="2552" spans="1:12">
      <c r="A2552" s="275"/>
      <c r="B2552" s="275"/>
      <c r="C2552" s="275"/>
      <c r="D2552" s="292"/>
      <c r="E2552" s="307"/>
      <c r="F2552" s="307" t="s">
        <v>1036</v>
      </c>
      <c r="G2552" s="302">
        <f t="shared" si="1306"/>
        <v>85736.38</v>
      </c>
      <c r="H2552" s="312">
        <f t="shared" si="1306"/>
        <v>95556.3</v>
      </c>
      <c r="I2552" s="312">
        <f t="shared" si="1306"/>
        <v>95556.3</v>
      </c>
      <c r="J2552" s="312">
        <f t="shared" si="1306"/>
        <v>95556.3</v>
      </c>
      <c r="K2552" s="312">
        <f t="shared" si="1306"/>
        <v>95556.3</v>
      </c>
      <c r="L2552" s="312">
        <f t="shared" si="1306"/>
        <v>95556.3</v>
      </c>
    </row>
    <row r="2553" spans="1:12">
      <c r="A2553" s="275"/>
      <c r="B2553" s="275"/>
      <c r="C2553" s="275"/>
      <c r="D2553" s="292"/>
      <c r="E2553" s="307"/>
      <c r="F2553" s="297" t="s">
        <v>1037</v>
      </c>
      <c r="G2553" s="302">
        <v>85736.38</v>
      </c>
      <c r="H2553" s="376">
        <f>+'Հ3 Մաս 1'!G386</f>
        <v>95556.3</v>
      </c>
      <c r="I2553" s="376">
        <f>+'Հ3 Մաս 1'!H386</f>
        <v>95556.3</v>
      </c>
      <c r="J2553" s="376">
        <v>95556.3</v>
      </c>
      <c r="K2553" s="376">
        <v>95556.3</v>
      </c>
      <c r="L2553" s="376">
        <v>95556.3</v>
      </c>
    </row>
    <row r="2554" spans="1:12" ht="25.5">
      <c r="A2554" s="275" t="s">
        <v>1029</v>
      </c>
      <c r="B2554" s="275" t="s">
        <v>1143</v>
      </c>
      <c r="C2554" s="275" t="s">
        <v>1029</v>
      </c>
      <c r="D2554" s="292"/>
      <c r="E2554" s="307" t="s">
        <v>1136</v>
      </c>
      <c r="F2554" s="292" t="s">
        <v>1303</v>
      </c>
      <c r="G2554" s="302">
        <f t="shared" ref="G2554:I2554" si="1307">+G2556</f>
        <v>948500.3</v>
      </c>
      <c r="H2554" s="312">
        <f t="shared" si="1307"/>
        <v>1031865.3</v>
      </c>
      <c r="I2554" s="312">
        <f t="shared" si="1307"/>
        <v>1043171.3</v>
      </c>
      <c r="J2554" s="312">
        <f t="shared" ref="J2554:L2554" si="1308">+J2556</f>
        <v>0</v>
      </c>
      <c r="K2554" s="312">
        <f t="shared" si="1308"/>
        <v>0</v>
      </c>
      <c r="L2554" s="312">
        <f t="shared" si="1308"/>
        <v>0</v>
      </c>
    </row>
    <row r="2555" spans="1:12">
      <c r="A2555" s="275"/>
      <c r="B2555" s="275"/>
      <c r="C2555" s="275"/>
      <c r="D2555" s="292"/>
      <c r="E2555" s="307"/>
      <c r="F2555" s="292" t="s">
        <v>73</v>
      </c>
      <c r="G2555" s="307"/>
      <c r="H2555" s="321"/>
      <c r="I2555" s="394"/>
      <c r="J2555" s="394"/>
      <c r="K2555" s="394"/>
      <c r="L2555" s="394"/>
    </row>
    <row r="2556" spans="1:12" ht="25.5">
      <c r="A2556" s="275"/>
      <c r="B2556" s="275"/>
      <c r="C2556" s="275"/>
      <c r="D2556" s="292"/>
      <c r="E2556" s="307"/>
      <c r="F2556" s="328" t="s">
        <v>453</v>
      </c>
      <c r="G2556" s="309">
        <f t="shared" ref="G2556:I2556" si="1309">+G2558</f>
        <v>948500.3</v>
      </c>
      <c r="H2556" s="319">
        <f t="shared" si="1309"/>
        <v>1031865.3</v>
      </c>
      <c r="I2556" s="319">
        <f t="shared" si="1309"/>
        <v>1043171.3</v>
      </c>
      <c r="J2556" s="319">
        <f t="shared" ref="J2556:L2556" si="1310">+J2558</f>
        <v>0</v>
      </c>
      <c r="K2556" s="319">
        <f t="shared" si="1310"/>
        <v>0</v>
      </c>
      <c r="L2556" s="319">
        <f t="shared" si="1310"/>
        <v>0</v>
      </c>
    </row>
    <row r="2557" spans="1:12" ht="25.5">
      <c r="A2557" s="275"/>
      <c r="B2557" s="275"/>
      <c r="C2557" s="275"/>
      <c r="D2557" s="292"/>
      <c r="E2557" s="307"/>
      <c r="F2557" s="292" t="s">
        <v>1032</v>
      </c>
      <c r="G2557" s="307"/>
      <c r="H2557" s="321"/>
      <c r="I2557" s="394"/>
      <c r="J2557" s="394"/>
      <c r="K2557" s="394"/>
      <c r="L2557" s="394"/>
    </row>
    <row r="2558" spans="1:12">
      <c r="A2558" s="275"/>
      <c r="B2558" s="275"/>
      <c r="C2558" s="275"/>
      <c r="D2558" s="292"/>
      <c r="E2558" s="307"/>
      <c r="F2558" s="292" t="s">
        <v>1033</v>
      </c>
      <c r="G2558" s="302">
        <f t="shared" ref="G2558:L2561" si="1311">+G2559</f>
        <v>948500.3</v>
      </c>
      <c r="H2558" s="312">
        <f t="shared" si="1311"/>
        <v>1031865.3</v>
      </c>
      <c r="I2558" s="312">
        <f t="shared" si="1311"/>
        <v>1043171.3</v>
      </c>
      <c r="J2558" s="312">
        <f t="shared" si="1311"/>
        <v>0</v>
      </c>
      <c r="K2558" s="312">
        <f t="shared" si="1311"/>
        <v>0</v>
      </c>
      <c r="L2558" s="312">
        <f t="shared" si="1311"/>
        <v>0</v>
      </c>
    </row>
    <row r="2559" spans="1:12">
      <c r="A2559" s="275"/>
      <c r="B2559" s="275"/>
      <c r="C2559" s="275"/>
      <c r="D2559" s="292"/>
      <c r="E2559" s="307"/>
      <c r="F2559" s="292" t="s">
        <v>1034</v>
      </c>
      <c r="G2559" s="302">
        <f t="shared" si="1311"/>
        <v>948500.3</v>
      </c>
      <c r="H2559" s="312">
        <f t="shared" si="1311"/>
        <v>1031865.3</v>
      </c>
      <c r="I2559" s="312">
        <f t="shared" si="1311"/>
        <v>1043171.3</v>
      </c>
      <c r="J2559" s="312">
        <f t="shared" si="1311"/>
        <v>0</v>
      </c>
      <c r="K2559" s="312">
        <f t="shared" si="1311"/>
        <v>0</v>
      </c>
      <c r="L2559" s="312">
        <f t="shared" si="1311"/>
        <v>0</v>
      </c>
    </row>
    <row r="2560" spans="1:12">
      <c r="A2560" s="275"/>
      <c r="B2560" s="275"/>
      <c r="C2560" s="275"/>
      <c r="D2560" s="292"/>
      <c r="E2560" s="307"/>
      <c r="F2560" s="292" t="s">
        <v>1035</v>
      </c>
      <c r="G2560" s="302">
        <f t="shared" si="1311"/>
        <v>948500.3</v>
      </c>
      <c r="H2560" s="312">
        <f t="shared" si="1311"/>
        <v>1031865.3</v>
      </c>
      <c r="I2560" s="312">
        <f t="shared" si="1311"/>
        <v>1043171.3</v>
      </c>
      <c r="J2560" s="312">
        <f t="shared" si="1311"/>
        <v>0</v>
      </c>
      <c r="K2560" s="312">
        <f t="shared" si="1311"/>
        <v>0</v>
      </c>
      <c r="L2560" s="312">
        <f t="shared" si="1311"/>
        <v>0</v>
      </c>
    </row>
    <row r="2561" spans="1:12">
      <c r="A2561" s="275"/>
      <c r="B2561" s="275"/>
      <c r="C2561" s="275"/>
      <c r="D2561" s="292"/>
      <c r="E2561" s="307"/>
      <c r="F2561" s="292" t="s">
        <v>1036</v>
      </c>
      <c r="G2561" s="302">
        <f t="shared" si="1311"/>
        <v>948500.3</v>
      </c>
      <c r="H2561" s="312">
        <f t="shared" si="1311"/>
        <v>1031865.3</v>
      </c>
      <c r="I2561" s="312">
        <f t="shared" si="1311"/>
        <v>1043171.3</v>
      </c>
      <c r="J2561" s="312">
        <f t="shared" si="1311"/>
        <v>0</v>
      </c>
      <c r="K2561" s="312">
        <f t="shared" si="1311"/>
        <v>0</v>
      </c>
      <c r="L2561" s="312">
        <f t="shared" si="1311"/>
        <v>0</v>
      </c>
    </row>
    <row r="2562" spans="1:12">
      <c r="A2562" s="275"/>
      <c r="B2562" s="275"/>
      <c r="C2562" s="275"/>
      <c r="D2562" s="292"/>
      <c r="E2562" s="307"/>
      <c r="F2562" s="297" t="s">
        <v>1037</v>
      </c>
      <c r="G2562" s="302">
        <v>948500.3</v>
      </c>
      <c r="H2562" s="376">
        <f>+'Հ3 Մաս 1'!G387</f>
        <v>1031865.3</v>
      </c>
      <c r="I2562" s="376">
        <f>+'Հ3 Մաս 1'!H387</f>
        <v>1043171.3</v>
      </c>
      <c r="J2562" s="376">
        <f>+'Հ3 Մաս 1'!P387</f>
        <v>0</v>
      </c>
      <c r="K2562" s="376">
        <f>+'Հ3 Մաս 1'!Q387</f>
        <v>0</v>
      </c>
      <c r="L2562" s="376">
        <f>+'Հ3 Մաս 1'!R387</f>
        <v>0</v>
      </c>
    </row>
    <row r="2563" spans="1:12">
      <c r="A2563" s="275" t="s">
        <v>1029</v>
      </c>
      <c r="B2563" s="275" t="s">
        <v>1143</v>
      </c>
      <c r="C2563" s="275" t="s">
        <v>1029</v>
      </c>
      <c r="D2563" s="292"/>
      <c r="E2563" s="307" t="s">
        <v>1152</v>
      </c>
      <c r="F2563" s="292" t="s">
        <v>1304</v>
      </c>
      <c r="G2563" s="302">
        <f t="shared" ref="G2563:I2563" si="1312">+G2565</f>
        <v>246525.04</v>
      </c>
      <c r="H2563" s="312">
        <f t="shared" si="1312"/>
        <v>261341.21</v>
      </c>
      <c r="I2563" s="312">
        <f t="shared" si="1312"/>
        <v>262520.2</v>
      </c>
      <c r="J2563" s="312">
        <f t="shared" ref="J2563:L2563" si="1313">+J2565</f>
        <v>0</v>
      </c>
      <c r="K2563" s="312">
        <f t="shared" si="1313"/>
        <v>0</v>
      </c>
      <c r="L2563" s="312">
        <f t="shared" si="1313"/>
        <v>0</v>
      </c>
    </row>
    <row r="2564" spans="1:12">
      <c r="A2564" s="275"/>
      <c r="B2564" s="275"/>
      <c r="C2564" s="275"/>
      <c r="D2564" s="292"/>
      <c r="E2564" s="307"/>
      <c r="F2564" s="292" t="s">
        <v>73</v>
      </c>
      <c r="G2564" s="307"/>
      <c r="H2564" s="321"/>
      <c r="I2564" s="394"/>
      <c r="J2564" s="394"/>
      <c r="K2564" s="394"/>
      <c r="L2564" s="394"/>
    </row>
    <row r="2565" spans="1:12" ht="25.5">
      <c r="A2565" s="275"/>
      <c r="B2565" s="275"/>
      <c r="C2565" s="275"/>
      <c r="D2565" s="292"/>
      <c r="E2565" s="307"/>
      <c r="F2565" s="328" t="s">
        <v>453</v>
      </c>
      <c r="G2565" s="309">
        <f t="shared" ref="G2565:I2565" si="1314">+G2567</f>
        <v>246525.04</v>
      </c>
      <c r="H2565" s="319">
        <f t="shared" si="1314"/>
        <v>261341.21</v>
      </c>
      <c r="I2565" s="319">
        <f t="shared" si="1314"/>
        <v>262520.2</v>
      </c>
      <c r="J2565" s="319">
        <f t="shared" ref="J2565:L2565" si="1315">+J2567</f>
        <v>0</v>
      </c>
      <c r="K2565" s="319">
        <f t="shared" si="1315"/>
        <v>0</v>
      </c>
      <c r="L2565" s="319">
        <f t="shared" si="1315"/>
        <v>0</v>
      </c>
    </row>
    <row r="2566" spans="1:12" ht="25.5">
      <c r="A2566" s="275"/>
      <c r="B2566" s="275"/>
      <c r="C2566" s="275"/>
      <c r="D2566" s="292"/>
      <c r="E2566" s="307"/>
      <c r="F2566" s="292" t="s">
        <v>1032</v>
      </c>
      <c r="G2566" s="307"/>
      <c r="H2566" s="321"/>
      <c r="I2566" s="394"/>
      <c r="J2566" s="394"/>
      <c r="K2566" s="394"/>
      <c r="L2566" s="394"/>
    </row>
    <row r="2567" spans="1:12">
      <c r="A2567" s="275"/>
      <c r="B2567" s="275"/>
      <c r="C2567" s="275"/>
      <c r="D2567" s="292"/>
      <c r="E2567" s="307"/>
      <c r="F2567" s="292" t="s">
        <v>1033</v>
      </c>
      <c r="G2567" s="302">
        <f t="shared" ref="G2567:L2570" si="1316">+G2568</f>
        <v>246525.04</v>
      </c>
      <c r="H2567" s="312">
        <f t="shared" si="1316"/>
        <v>261341.21</v>
      </c>
      <c r="I2567" s="312">
        <f t="shared" si="1316"/>
        <v>262520.2</v>
      </c>
      <c r="J2567" s="312">
        <f t="shared" si="1316"/>
        <v>0</v>
      </c>
      <c r="K2567" s="312">
        <f t="shared" si="1316"/>
        <v>0</v>
      </c>
      <c r="L2567" s="312">
        <f t="shared" si="1316"/>
        <v>0</v>
      </c>
    </row>
    <row r="2568" spans="1:12">
      <c r="A2568" s="275"/>
      <c r="B2568" s="275"/>
      <c r="C2568" s="275"/>
      <c r="D2568" s="292"/>
      <c r="E2568" s="307"/>
      <c r="F2568" s="292" t="s">
        <v>1034</v>
      </c>
      <c r="G2568" s="302">
        <f t="shared" si="1316"/>
        <v>246525.04</v>
      </c>
      <c r="H2568" s="312">
        <f t="shared" si="1316"/>
        <v>261341.21</v>
      </c>
      <c r="I2568" s="312">
        <f t="shared" si="1316"/>
        <v>262520.2</v>
      </c>
      <c r="J2568" s="312">
        <f t="shared" si="1316"/>
        <v>0</v>
      </c>
      <c r="K2568" s="312">
        <f t="shared" si="1316"/>
        <v>0</v>
      </c>
      <c r="L2568" s="312">
        <f t="shared" si="1316"/>
        <v>0</v>
      </c>
    </row>
    <row r="2569" spans="1:12">
      <c r="A2569" s="275"/>
      <c r="B2569" s="275"/>
      <c r="C2569" s="275"/>
      <c r="D2569" s="292"/>
      <c r="E2569" s="307"/>
      <c r="F2569" s="292" t="s">
        <v>1035</v>
      </c>
      <c r="G2569" s="302">
        <f t="shared" si="1316"/>
        <v>246525.04</v>
      </c>
      <c r="H2569" s="312">
        <f t="shared" si="1316"/>
        <v>261341.21</v>
      </c>
      <c r="I2569" s="312">
        <f t="shared" si="1316"/>
        <v>262520.2</v>
      </c>
      <c r="J2569" s="312">
        <f t="shared" si="1316"/>
        <v>0</v>
      </c>
      <c r="K2569" s="312">
        <f t="shared" si="1316"/>
        <v>0</v>
      </c>
      <c r="L2569" s="312">
        <f t="shared" si="1316"/>
        <v>0</v>
      </c>
    </row>
    <row r="2570" spans="1:12">
      <c r="A2570" s="275"/>
      <c r="B2570" s="275"/>
      <c r="C2570" s="275"/>
      <c r="D2570" s="292"/>
      <c r="E2570" s="307"/>
      <c r="F2570" s="292" t="s">
        <v>1036</v>
      </c>
      <c r="G2570" s="302">
        <f t="shared" si="1316"/>
        <v>246525.04</v>
      </c>
      <c r="H2570" s="312">
        <f t="shared" si="1316"/>
        <v>261341.21</v>
      </c>
      <c r="I2570" s="312">
        <f t="shared" si="1316"/>
        <v>262520.2</v>
      </c>
      <c r="J2570" s="312">
        <f t="shared" si="1316"/>
        <v>0</v>
      </c>
      <c r="K2570" s="312">
        <f t="shared" si="1316"/>
        <v>0</v>
      </c>
      <c r="L2570" s="312">
        <f t="shared" si="1316"/>
        <v>0</v>
      </c>
    </row>
    <row r="2571" spans="1:12">
      <c r="A2571" s="275"/>
      <c r="B2571" s="275"/>
      <c r="C2571" s="275"/>
      <c r="D2571" s="292"/>
      <c r="E2571" s="307"/>
      <c r="F2571" s="297" t="s">
        <v>1037</v>
      </c>
      <c r="G2571" s="302">
        <v>246525.04</v>
      </c>
      <c r="H2571" s="376">
        <f>+'Հ3 Մաս 1'!G388</f>
        <v>261341.21</v>
      </c>
      <c r="I2571" s="376">
        <f>+'Հ3 Մաս 1'!H388</f>
        <v>262520.2</v>
      </c>
      <c r="J2571" s="376">
        <f>+'Հ3 Մաս 1'!P388</f>
        <v>0</v>
      </c>
      <c r="K2571" s="376">
        <f>+'Հ3 Մաս 1'!Q388</f>
        <v>0</v>
      </c>
      <c r="L2571" s="376">
        <f>+'Հ3 Մաս 1'!R388</f>
        <v>0</v>
      </c>
    </row>
    <row r="2572" spans="1:12">
      <c r="A2572" s="275" t="s">
        <v>1029</v>
      </c>
      <c r="B2572" s="275" t="s">
        <v>1143</v>
      </c>
      <c r="C2572" s="275" t="s">
        <v>1029</v>
      </c>
      <c r="D2572" s="292"/>
      <c r="E2572" s="307" t="s">
        <v>1154</v>
      </c>
      <c r="F2572" s="292" t="s">
        <v>1305</v>
      </c>
      <c r="G2572" s="302">
        <f t="shared" ref="G2572:I2572" si="1317">+G2574</f>
        <v>45000</v>
      </c>
      <c r="H2572" s="312">
        <f t="shared" si="1317"/>
        <v>45000</v>
      </c>
      <c r="I2572" s="312">
        <f t="shared" si="1317"/>
        <v>37400</v>
      </c>
      <c r="J2572" s="312">
        <f t="shared" ref="J2572:L2572" si="1318">+J2574</f>
        <v>37400</v>
      </c>
      <c r="K2572" s="312">
        <f t="shared" si="1318"/>
        <v>37400</v>
      </c>
      <c r="L2572" s="312">
        <f t="shared" si="1318"/>
        <v>37400</v>
      </c>
    </row>
    <row r="2573" spans="1:12">
      <c r="A2573" s="275"/>
      <c r="B2573" s="275"/>
      <c r="C2573" s="275"/>
      <c r="D2573" s="292"/>
      <c r="E2573" s="307"/>
      <c r="F2573" s="292" t="s">
        <v>73</v>
      </c>
      <c r="G2573" s="307"/>
      <c r="H2573" s="321"/>
      <c r="I2573" s="394"/>
      <c r="J2573" s="394"/>
      <c r="K2573" s="394"/>
      <c r="L2573" s="394"/>
    </row>
    <row r="2574" spans="1:12">
      <c r="A2574" s="275"/>
      <c r="B2574" s="275"/>
      <c r="C2574" s="275"/>
      <c r="D2574" s="292"/>
      <c r="E2574" s="307"/>
      <c r="F2574" s="328" t="s">
        <v>611</v>
      </c>
      <c r="G2574" s="309">
        <f t="shared" ref="G2574:I2574" si="1319">+G2576</f>
        <v>45000</v>
      </c>
      <c r="H2574" s="319">
        <f t="shared" si="1319"/>
        <v>45000</v>
      </c>
      <c r="I2574" s="319">
        <f t="shared" si="1319"/>
        <v>37400</v>
      </c>
      <c r="J2574" s="319">
        <f t="shared" ref="J2574:L2574" si="1320">+J2576</f>
        <v>37400</v>
      </c>
      <c r="K2574" s="319">
        <f t="shared" si="1320"/>
        <v>37400</v>
      </c>
      <c r="L2574" s="319">
        <f t="shared" si="1320"/>
        <v>37400</v>
      </c>
    </row>
    <row r="2575" spans="1:12" ht="25.5">
      <c r="A2575" s="275"/>
      <c r="B2575" s="275"/>
      <c r="C2575" s="275"/>
      <c r="D2575" s="292"/>
      <c r="E2575" s="307"/>
      <c r="F2575" s="292" t="s">
        <v>1032</v>
      </c>
      <c r="G2575" s="307"/>
      <c r="H2575" s="321"/>
      <c r="I2575" s="394"/>
      <c r="J2575" s="394"/>
      <c r="K2575" s="394"/>
      <c r="L2575" s="394"/>
    </row>
    <row r="2576" spans="1:12">
      <c r="A2576" s="275"/>
      <c r="B2576" s="275"/>
      <c r="C2576" s="275"/>
      <c r="D2576" s="292"/>
      <c r="E2576" s="307"/>
      <c r="F2576" s="292" t="s">
        <v>1033</v>
      </c>
      <c r="G2576" s="302">
        <f t="shared" ref="G2576:L2579" si="1321">+G2577</f>
        <v>45000</v>
      </c>
      <c r="H2576" s="312">
        <f t="shared" si="1321"/>
        <v>45000</v>
      </c>
      <c r="I2576" s="312">
        <f t="shared" si="1321"/>
        <v>37400</v>
      </c>
      <c r="J2576" s="312">
        <f t="shared" si="1321"/>
        <v>37400</v>
      </c>
      <c r="K2576" s="312">
        <f t="shared" si="1321"/>
        <v>37400</v>
      </c>
      <c r="L2576" s="312">
        <f t="shared" si="1321"/>
        <v>37400</v>
      </c>
    </row>
    <row r="2577" spans="1:12">
      <c r="A2577" s="275"/>
      <c r="B2577" s="275"/>
      <c r="C2577" s="275"/>
      <c r="D2577" s="292"/>
      <c r="E2577" s="307"/>
      <c r="F2577" s="292" t="s">
        <v>1034</v>
      </c>
      <c r="G2577" s="302">
        <f t="shared" si="1321"/>
        <v>45000</v>
      </c>
      <c r="H2577" s="312">
        <f t="shared" si="1321"/>
        <v>45000</v>
      </c>
      <c r="I2577" s="312">
        <f t="shared" si="1321"/>
        <v>37400</v>
      </c>
      <c r="J2577" s="312">
        <f t="shared" si="1321"/>
        <v>37400</v>
      </c>
      <c r="K2577" s="312">
        <f t="shared" si="1321"/>
        <v>37400</v>
      </c>
      <c r="L2577" s="312">
        <f t="shared" si="1321"/>
        <v>37400</v>
      </c>
    </row>
    <row r="2578" spans="1:12">
      <c r="A2578" s="275"/>
      <c r="B2578" s="275"/>
      <c r="C2578" s="275"/>
      <c r="D2578" s="292"/>
      <c r="E2578" s="307"/>
      <c r="F2578" s="292" t="s">
        <v>1040</v>
      </c>
      <c r="G2578" s="302">
        <f t="shared" si="1321"/>
        <v>45000</v>
      </c>
      <c r="H2578" s="312">
        <f t="shared" si="1321"/>
        <v>45000</v>
      </c>
      <c r="I2578" s="312">
        <f t="shared" si="1321"/>
        <v>37400</v>
      </c>
      <c r="J2578" s="312">
        <f t="shared" si="1321"/>
        <v>37400</v>
      </c>
      <c r="K2578" s="312">
        <f t="shared" si="1321"/>
        <v>37400</v>
      </c>
      <c r="L2578" s="312">
        <f t="shared" si="1321"/>
        <v>37400</v>
      </c>
    </row>
    <row r="2579" spans="1:12">
      <c r="A2579" s="275"/>
      <c r="B2579" s="275"/>
      <c r="C2579" s="275"/>
      <c r="D2579" s="292"/>
      <c r="E2579" s="307"/>
      <c r="F2579" s="292" t="s">
        <v>1056</v>
      </c>
      <c r="G2579" s="302">
        <f t="shared" si="1321"/>
        <v>45000</v>
      </c>
      <c r="H2579" s="312">
        <f t="shared" si="1321"/>
        <v>45000</v>
      </c>
      <c r="I2579" s="312">
        <f t="shared" si="1321"/>
        <v>37400</v>
      </c>
      <c r="J2579" s="312">
        <f t="shared" si="1321"/>
        <v>37400</v>
      </c>
      <c r="K2579" s="312">
        <f t="shared" si="1321"/>
        <v>37400</v>
      </c>
      <c r="L2579" s="312">
        <f t="shared" si="1321"/>
        <v>37400</v>
      </c>
    </row>
    <row r="2580" spans="1:12">
      <c r="A2580" s="275"/>
      <c r="B2580" s="275"/>
      <c r="C2580" s="275"/>
      <c r="D2580" s="292"/>
      <c r="E2580" s="307"/>
      <c r="F2580" s="343" t="s">
        <v>1057</v>
      </c>
      <c r="G2580" s="302">
        <v>45000</v>
      </c>
      <c r="H2580" s="376">
        <f>+'Հ3 Մաս 1'!G389</f>
        <v>45000</v>
      </c>
      <c r="I2580" s="376">
        <f>+'Հ3 Մաս 1'!H389</f>
        <v>37400</v>
      </c>
      <c r="J2580" s="376">
        <f>+'Հ3 Մաս 1'!P389</f>
        <v>37400</v>
      </c>
      <c r="K2580" s="376">
        <f>+'Հ3 Մաս 1'!Q389</f>
        <v>37400</v>
      </c>
      <c r="L2580" s="376">
        <f>+'Հ3 Մաս 1'!R389</f>
        <v>37400</v>
      </c>
    </row>
    <row r="2581" spans="1:12">
      <c r="A2581" s="275" t="s">
        <v>1028</v>
      </c>
      <c r="B2581" s="275" t="s">
        <v>1140</v>
      </c>
      <c r="C2581" s="275" t="s">
        <v>1029</v>
      </c>
      <c r="D2581" s="292"/>
      <c r="E2581" s="307" t="s">
        <v>1047</v>
      </c>
      <c r="F2581" s="292" t="s">
        <v>1306</v>
      </c>
      <c r="G2581" s="302">
        <f t="shared" ref="G2581:I2581" si="1322">+G2583</f>
        <v>148251.79999999999</v>
      </c>
      <c r="H2581" s="312">
        <f t="shared" si="1322"/>
        <v>153613.44</v>
      </c>
      <c r="I2581" s="312">
        <f t="shared" si="1322"/>
        <v>150630.1</v>
      </c>
      <c r="J2581" s="312">
        <f t="shared" ref="J2581:L2581" si="1323">+J2583</f>
        <v>150630.1</v>
      </c>
      <c r="K2581" s="312">
        <f t="shared" si="1323"/>
        <v>150630.1</v>
      </c>
      <c r="L2581" s="312">
        <f t="shared" si="1323"/>
        <v>150630.1</v>
      </c>
    </row>
    <row r="2582" spans="1:12">
      <c r="A2582" s="275"/>
      <c r="B2582" s="275"/>
      <c r="C2582" s="275"/>
      <c r="D2582" s="292"/>
      <c r="E2582" s="307"/>
      <c r="F2582" s="292" t="s">
        <v>73</v>
      </c>
      <c r="G2582" s="307"/>
      <c r="H2582" s="321"/>
      <c r="I2582" s="394"/>
      <c r="J2582" s="394"/>
      <c r="K2582" s="394"/>
      <c r="L2582" s="394"/>
    </row>
    <row r="2583" spans="1:12" ht="25.5">
      <c r="A2583" s="275"/>
      <c r="B2583" s="275"/>
      <c r="C2583" s="275"/>
      <c r="D2583" s="292"/>
      <c r="E2583" s="307"/>
      <c r="F2583" s="328" t="s">
        <v>453</v>
      </c>
      <c r="G2583" s="309">
        <f t="shared" ref="G2583:I2583" si="1324">+G2585</f>
        <v>148251.79999999999</v>
      </c>
      <c r="H2583" s="319">
        <f t="shared" si="1324"/>
        <v>153613.44</v>
      </c>
      <c r="I2583" s="319">
        <f t="shared" si="1324"/>
        <v>150630.1</v>
      </c>
      <c r="J2583" s="319">
        <f t="shared" ref="J2583:L2583" si="1325">+J2585</f>
        <v>150630.1</v>
      </c>
      <c r="K2583" s="319">
        <f t="shared" si="1325"/>
        <v>150630.1</v>
      </c>
      <c r="L2583" s="319">
        <f t="shared" si="1325"/>
        <v>150630.1</v>
      </c>
    </row>
    <row r="2584" spans="1:12" ht="25.5">
      <c r="A2584" s="275"/>
      <c r="B2584" s="275"/>
      <c r="C2584" s="275"/>
      <c r="D2584" s="292"/>
      <c r="E2584" s="307"/>
      <c r="F2584" s="292" t="s">
        <v>1032</v>
      </c>
      <c r="G2584" s="307"/>
      <c r="H2584" s="321"/>
      <c r="I2584" s="394"/>
      <c r="J2584" s="394"/>
      <c r="K2584" s="394"/>
      <c r="L2584" s="394"/>
    </row>
    <row r="2585" spans="1:12">
      <c r="A2585" s="275"/>
      <c r="B2585" s="275"/>
      <c r="C2585" s="275"/>
      <c r="D2585" s="292"/>
      <c r="E2585" s="307"/>
      <c r="F2585" s="292" t="s">
        <v>1033</v>
      </c>
      <c r="G2585" s="302">
        <f t="shared" ref="G2585:L2587" si="1326">+G2586</f>
        <v>148251.79999999999</v>
      </c>
      <c r="H2585" s="312">
        <f t="shared" si="1326"/>
        <v>153613.44</v>
      </c>
      <c r="I2585" s="312">
        <f t="shared" si="1326"/>
        <v>150630.1</v>
      </c>
      <c r="J2585" s="312">
        <f t="shared" si="1326"/>
        <v>150630.1</v>
      </c>
      <c r="K2585" s="312">
        <f t="shared" si="1326"/>
        <v>150630.1</v>
      </c>
      <c r="L2585" s="312">
        <f t="shared" si="1326"/>
        <v>150630.1</v>
      </c>
    </row>
    <row r="2586" spans="1:12">
      <c r="A2586" s="275"/>
      <c r="B2586" s="275"/>
      <c r="C2586" s="275"/>
      <c r="D2586" s="292"/>
      <c r="E2586" s="307"/>
      <c r="F2586" s="292" t="s">
        <v>1034</v>
      </c>
      <c r="G2586" s="302">
        <f t="shared" si="1326"/>
        <v>148251.79999999999</v>
      </c>
      <c r="H2586" s="312">
        <f t="shared" si="1326"/>
        <v>153613.44</v>
      </c>
      <c r="I2586" s="312">
        <f t="shared" si="1326"/>
        <v>150630.1</v>
      </c>
      <c r="J2586" s="312">
        <f t="shared" si="1326"/>
        <v>150630.1</v>
      </c>
      <c r="K2586" s="312">
        <f t="shared" si="1326"/>
        <v>150630.1</v>
      </c>
      <c r="L2586" s="312">
        <f t="shared" si="1326"/>
        <v>150630.1</v>
      </c>
    </row>
    <row r="2587" spans="1:12">
      <c r="A2587" s="275"/>
      <c r="B2587" s="275"/>
      <c r="C2587" s="275"/>
      <c r="D2587" s="292"/>
      <c r="E2587" s="307"/>
      <c r="F2587" s="292" t="s">
        <v>1035</v>
      </c>
      <c r="G2587" s="302">
        <f t="shared" si="1326"/>
        <v>148251.79999999999</v>
      </c>
      <c r="H2587" s="312">
        <f t="shared" si="1326"/>
        <v>153613.44</v>
      </c>
      <c r="I2587" s="312">
        <f t="shared" si="1326"/>
        <v>150630.1</v>
      </c>
      <c r="J2587" s="312">
        <f t="shared" si="1326"/>
        <v>150630.1</v>
      </c>
      <c r="K2587" s="312">
        <f t="shared" si="1326"/>
        <v>150630.1</v>
      </c>
      <c r="L2587" s="312">
        <f t="shared" si="1326"/>
        <v>150630.1</v>
      </c>
    </row>
    <row r="2588" spans="1:12">
      <c r="A2588" s="275"/>
      <c r="B2588" s="275"/>
      <c r="C2588" s="275"/>
      <c r="D2588" s="292"/>
      <c r="E2588" s="307"/>
      <c r="F2588" s="292" t="s">
        <v>1036</v>
      </c>
      <c r="G2588" s="302">
        <f>+G2589+G2590</f>
        <v>148251.79999999999</v>
      </c>
      <c r="H2588" s="302">
        <f t="shared" ref="H2588:I2588" si="1327">+H2589+H2590</f>
        <v>153613.44</v>
      </c>
      <c r="I2588" s="312">
        <f t="shared" si="1327"/>
        <v>150630.1</v>
      </c>
      <c r="J2588" s="312">
        <f t="shared" ref="J2588:L2588" si="1328">+J2589+J2590</f>
        <v>150630.1</v>
      </c>
      <c r="K2588" s="312">
        <f t="shared" si="1328"/>
        <v>150630.1</v>
      </c>
      <c r="L2588" s="312">
        <f t="shared" si="1328"/>
        <v>150630.1</v>
      </c>
    </row>
    <row r="2589" spans="1:12" ht="25.5">
      <c r="A2589" s="275"/>
      <c r="B2589" s="275"/>
      <c r="C2589" s="275"/>
      <c r="D2589" s="292"/>
      <c r="E2589" s="307"/>
      <c r="F2589" s="297" t="s">
        <v>1050</v>
      </c>
      <c r="G2589" s="302">
        <v>148251.79999999999</v>
      </c>
      <c r="H2589" s="303">
        <f>+'Հ3 Մաս 1'!G391</f>
        <v>153613.44</v>
      </c>
      <c r="I2589" s="376">
        <v>0</v>
      </c>
      <c r="J2589" s="376"/>
      <c r="K2589" s="376">
        <v>0</v>
      </c>
      <c r="L2589" s="376">
        <v>0</v>
      </c>
    </row>
    <row r="2590" spans="1:12">
      <c r="A2590" s="275"/>
      <c r="B2590" s="275"/>
      <c r="C2590" s="275"/>
      <c r="D2590" s="292"/>
      <c r="E2590" s="307"/>
      <c r="F2590" s="297" t="s">
        <v>1037</v>
      </c>
      <c r="G2590" s="302"/>
      <c r="H2590" s="303"/>
      <c r="I2590" s="376">
        <v>150630.1</v>
      </c>
      <c r="J2590" s="376">
        <f>+'Հ3 Մաս 1'!P391</f>
        <v>150630.1</v>
      </c>
      <c r="K2590" s="376">
        <f>+'Հ3 Մաս 1'!Q391</f>
        <v>150630.1</v>
      </c>
      <c r="L2590" s="376">
        <f>+'Հ3 Մաս 1'!R391</f>
        <v>150630.1</v>
      </c>
    </row>
    <row r="2591" spans="1:12" ht="25.5">
      <c r="A2591" s="275" t="s">
        <v>1029</v>
      </c>
      <c r="B2591" s="275" t="s">
        <v>1143</v>
      </c>
      <c r="C2591" s="275" t="s">
        <v>1029</v>
      </c>
      <c r="D2591" s="292"/>
      <c r="E2591" s="307" t="s">
        <v>1307</v>
      </c>
      <c r="F2591" s="292" t="s">
        <v>1308</v>
      </c>
      <c r="G2591" s="302">
        <f t="shared" ref="G2591:L2591" si="1329">+G2593</f>
        <v>0</v>
      </c>
      <c r="H2591" s="535">
        <v>20755.05</v>
      </c>
      <c r="I2591" s="312">
        <f t="shared" si="1329"/>
        <v>52826.9</v>
      </c>
      <c r="J2591" s="312">
        <f t="shared" si="1329"/>
        <v>52826.9</v>
      </c>
      <c r="K2591" s="312">
        <f t="shared" si="1329"/>
        <v>52826.9</v>
      </c>
      <c r="L2591" s="312">
        <f t="shared" si="1329"/>
        <v>52826.9</v>
      </c>
    </row>
    <row r="2592" spans="1:12">
      <c r="A2592" s="275"/>
      <c r="B2592" s="275"/>
      <c r="C2592" s="275"/>
      <c r="D2592" s="292"/>
      <c r="E2592" s="307"/>
      <c r="F2592" s="292" t="s">
        <v>73</v>
      </c>
      <c r="G2592" s="307"/>
      <c r="H2592" s="426"/>
      <c r="I2592" s="394"/>
      <c r="J2592" s="394"/>
      <c r="K2592" s="394"/>
      <c r="L2592" s="394"/>
    </row>
    <row r="2593" spans="1:12" ht="25.5">
      <c r="A2593" s="275"/>
      <c r="B2593" s="275"/>
      <c r="C2593" s="275"/>
      <c r="D2593" s="292"/>
      <c r="E2593" s="307"/>
      <c r="F2593" s="328" t="s">
        <v>453</v>
      </c>
      <c r="G2593" s="309">
        <f t="shared" ref="G2593:I2593" si="1330">+G2595</f>
        <v>0</v>
      </c>
      <c r="H2593" s="319">
        <f t="shared" si="1330"/>
        <v>20755.05</v>
      </c>
      <c r="I2593" s="319">
        <f t="shared" si="1330"/>
        <v>52826.9</v>
      </c>
      <c r="J2593" s="319">
        <f t="shared" ref="J2593:L2593" si="1331">+J2595</f>
        <v>52826.9</v>
      </c>
      <c r="K2593" s="319">
        <f t="shared" si="1331"/>
        <v>52826.9</v>
      </c>
      <c r="L2593" s="319">
        <f t="shared" si="1331"/>
        <v>52826.9</v>
      </c>
    </row>
    <row r="2594" spans="1:12" ht="25.5">
      <c r="A2594" s="275"/>
      <c r="B2594" s="275"/>
      <c r="C2594" s="275"/>
      <c r="D2594" s="292"/>
      <c r="E2594" s="307"/>
      <c r="F2594" s="292" t="s">
        <v>1032</v>
      </c>
      <c r="G2594" s="307"/>
      <c r="H2594" s="321"/>
      <c r="I2594" s="394"/>
      <c r="J2594" s="394"/>
      <c r="K2594" s="394"/>
      <c r="L2594" s="394"/>
    </row>
    <row r="2595" spans="1:12">
      <c r="A2595" s="275"/>
      <c r="B2595" s="275"/>
      <c r="C2595" s="275"/>
      <c r="D2595" s="292"/>
      <c r="E2595" s="307"/>
      <c r="F2595" s="292" t="s">
        <v>1033</v>
      </c>
      <c r="G2595" s="302">
        <f t="shared" ref="G2595:L2595" si="1332">+G2596</f>
        <v>0</v>
      </c>
      <c r="H2595" s="312">
        <f t="shared" si="1332"/>
        <v>20755.05</v>
      </c>
      <c r="I2595" s="312">
        <f t="shared" si="1332"/>
        <v>52826.9</v>
      </c>
      <c r="J2595" s="312">
        <f t="shared" si="1332"/>
        <v>52826.9</v>
      </c>
      <c r="K2595" s="312">
        <f t="shared" si="1332"/>
        <v>52826.9</v>
      </c>
      <c r="L2595" s="312">
        <f t="shared" si="1332"/>
        <v>52826.9</v>
      </c>
    </row>
    <row r="2596" spans="1:12">
      <c r="A2596" s="275"/>
      <c r="B2596" s="275"/>
      <c r="C2596" s="275"/>
      <c r="D2596" s="292"/>
      <c r="E2596" s="307"/>
      <c r="F2596" s="292" t="s">
        <v>1034</v>
      </c>
      <c r="G2596" s="302">
        <f>+G2597+G2602</f>
        <v>0</v>
      </c>
      <c r="H2596" s="312">
        <f>+H2597+H2602</f>
        <v>20755.05</v>
      </c>
      <c r="I2596" s="312">
        <f>+I2597+I2602</f>
        <v>52826.9</v>
      </c>
      <c r="J2596" s="312">
        <f>+J2597+J2602+J2605</f>
        <v>52826.9</v>
      </c>
      <c r="K2596" s="312">
        <f t="shared" ref="K2596:L2596" si="1333">+K2597+K2602+K2605</f>
        <v>52826.9</v>
      </c>
      <c r="L2596" s="312">
        <f t="shared" si="1333"/>
        <v>52826.9</v>
      </c>
    </row>
    <row r="2597" spans="1:12">
      <c r="A2597" s="275"/>
      <c r="B2597" s="275"/>
      <c r="C2597" s="275"/>
      <c r="D2597" s="292"/>
      <c r="E2597" s="307"/>
      <c r="F2597" s="292" t="s">
        <v>1035</v>
      </c>
      <c r="G2597" s="302">
        <f t="shared" ref="G2597:L2597" si="1334">+G2598</f>
        <v>0</v>
      </c>
      <c r="H2597" s="312">
        <f t="shared" si="1334"/>
        <v>13058.05</v>
      </c>
      <c r="I2597" s="312">
        <f t="shared" si="1334"/>
        <v>27826.9</v>
      </c>
      <c r="J2597" s="312">
        <f>+J2598</f>
        <v>37126.938000000002</v>
      </c>
      <c r="K2597" s="312">
        <f t="shared" si="1334"/>
        <v>37126.938000000002</v>
      </c>
      <c r="L2597" s="312">
        <f t="shared" si="1334"/>
        <v>37126.938000000002</v>
      </c>
    </row>
    <row r="2598" spans="1:12">
      <c r="A2598" s="275"/>
      <c r="B2598" s="275"/>
      <c r="C2598" s="275"/>
      <c r="D2598" s="292"/>
      <c r="E2598" s="307"/>
      <c r="F2598" s="292" t="s">
        <v>1036</v>
      </c>
      <c r="G2598" s="302">
        <f>+G2599+G2600+G2601</f>
        <v>0</v>
      </c>
      <c r="H2598" s="302">
        <f t="shared" ref="H2598:I2598" si="1335">+H2599+H2600+H2601</f>
        <v>13058.05</v>
      </c>
      <c r="I2598" s="312">
        <f t="shared" si="1335"/>
        <v>27826.9</v>
      </c>
      <c r="J2598" s="312">
        <f>+J2599+J2600+J2601</f>
        <v>37126.938000000002</v>
      </c>
      <c r="K2598" s="312">
        <f t="shared" ref="K2598:L2598" si="1336">+K2599+K2600+K2601</f>
        <v>37126.938000000002</v>
      </c>
      <c r="L2598" s="312">
        <f t="shared" si="1336"/>
        <v>37126.938000000002</v>
      </c>
    </row>
    <row r="2599" spans="1:12" ht="25.5">
      <c r="A2599" s="275"/>
      <c r="B2599" s="275"/>
      <c r="C2599" s="275"/>
      <c r="D2599" s="292"/>
      <c r="E2599" s="307"/>
      <c r="F2599" s="297" t="s">
        <v>1050</v>
      </c>
      <c r="G2599" s="302"/>
      <c r="H2599" s="303">
        <v>0</v>
      </c>
      <c r="I2599" s="303">
        <v>10017.700000000001</v>
      </c>
      <c r="J2599" s="303">
        <v>14017.7</v>
      </c>
      <c r="K2599" s="303">
        <v>14017.7</v>
      </c>
      <c r="L2599" s="303">
        <v>14017.7</v>
      </c>
    </row>
    <row r="2600" spans="1:12" ht="25.5">
      <c r="A2600" s="275"/>
      <c r="B2600" s="275"/>
      <c r="C2600" s="275"/>
      <c r="D2600" s="292"/>
      <c r="E2600" s="307"/>
      <c r="F2600" s="297" t="s">
        <v>1297</v>
      </c>
      <c r="G2600" s="302"/>
      <c r="H2600" s="303">
        <v>0</v>
      </c>
      <c r="I2600" s="303">
        <v>556.5</v>
      </c>
      <c r="J2600" s="303">
        <v>856.53800000000001</v>
      </c>
      <c r="K2600" s="303">
        <v>856.53800000000001</v>
      </c>
      <c r="L2600" s="303">
        <v>856.53800000000001</v>
      </c>
    </row>
    <row r="2601" spans="1:12">
      <c r="A2601" s="275"/>
      <c r="B2601" s="275"/>
      <c r="C2601" s="275"/>
      <c r="D2601" s="292"/>
      <c r="E2601" s="307"/>
      <c r="F2601" s="297" t="s">
        <v>1037</v>
      </c>
      <c r="G2601" s="302">
        <v>0</v>
      </c>
      <c r="H2601" s="303">
        <v>13058.05</v>
      </c>
      <c r="I2601" s="303">
        <v>17252.7</v>
      </c>
      <c r="J2601" s="303">
        <v>22252.7</v>
      </c>
      <c r="K2601" s="303">
        <v>22252.7</v>
      </c>
      <c r="L2601" s="303">
        <v>22252.7</v>
      </c>
    </row>
    <row r="2602" spans="1:12">
      <c r="A2602" s="275"/>
      <c r="B2602" s="275"/>
      <c r="C2602" s="275"/>
      <c r="D2602" s="292"/>
      <c r="E2602" s="307"/>
      <c r="F2602" s="292" t="s">
        <v>1064</v>
      </c>
      <c r="G2602" s="302">
        <f t="shared" ref="G2602:L2603" si="1337">+G2603</f>
        <v>0</v>
      </c>
      <c r="H2602" s="312">
        <f t="shared" si="1337"/>
        <v>7697</v>
      </c>
      <c r="I2602" s="312">
        <f t="shared" si="1337"/>
        <v>25000</v>
      </c>
      <c r="J2602" s="312">
        <f t="shared" si="1337"/>
        <v>12399.962</v>
      </c>
      <c r="K2602" s="312">
        <f t="shared" si="1337"/>
        <v>12399.962</v>
      </c>
      <c r="L2602" s="312">
        <f t="shared" si="1337"/>
        <v>12399.962</v>
      </c>
    </row>
    <row r="2603" spans="1:12">
      <c r="A2603" s="275"/>
      <c r="B2603" s="275"/>
      <c r="C2603" s="275"/>
      <c r="D2603" s="292"/>
      <c r="E2603" s="307"/>
      <c r="F2603" s="292" t="s">
        <v>1065</v>
      </c>
      <c r="G2603" s="302">
        <f t="shared" si="1337"/>
        <v>0</v>
      </c>
      <c r="H2603" s="312">
        <f t="shared" si="1337"/>
        <v>7697</v>
      </c>
      <c r="I2603" s="312">
        <f t="shared" si="1337"/>
        <v>25000</v>
      </c>
      <c r="J2603" s="312">
        <f t="shared" si="1337"/>
        <v>12399.962</v>
      </c>
      <c r="K2603" s="312">
        <f t="shared" si="1337"/>
        <v>12399.962</v>
      </c>
      <c r="L2603" s="312">
        <f t="shared" si="1337"/>
        <v>12399.962</v>
      </c>
    </row>
    <row r="2604" spans="1:12">
      <c r="A2604" s="275"/>
      <c r="B2604" s="275"/>
      <c r="C2604" s="275"/>
      <c r="D2604" s="292"/>
      <c r="E2604" s="307"/>
      <c r="F2604" s="297" t="s">
        <v>1100</v>
      </c>
      <c r="G2604" s="302">
        <v>0</v>
      </c>
      <c r="H2604" s="303">
        <v>7697</v>
      </c>
      <c r="I2604" s="303">
        <v>25000</v>
      </c>
      <c r="J2604" s="303">
        <v>12399.962</v>
      </c>
      <c r="K2604" s="303">
        <v>12399.962</v>
      </c>
      <c r="L2604" s="303">
        <v>12399.962</v>
      </c>
    </row>
    <row r="2605" spans="1:12">
      <c r="A2605" s="275"/>
      <c r="B2605" s="275"/>
      <c r="C2605" s="275"/>
      <c r="D2605" s="292"/>
      <c r="E2605" s="307"/>
      <c r="F2605" s="341" t="s">
        <v>1545</v>
      </c>
      <c r="G2605" s="302"/>
      <c r="H2605" s="303"/>
      <c r="I2605" s="303"/>
      <c r="J2605" s="303">
        <v>3300</v>
      </c>
      <c r="K2605" s="303">
        <v>3300</v>
      </c>
      <c r="L2605" s="303">
        <v>3300</v>
      </c>
    </row>
    <row r="2606" spans="1:12" ht="51">
      <c r="A2606" s="275" t="s">
        <v>1028</v>
      </c>
      <c r="B2606" s="275" t="s">
        <v>1140</v>
      </c>
      <c r="C2606" s="275" t="s">
        <v>1029</v>
      </c>
      <c r="D2606" s="292"/>
      <c r="E2606" s="307">
        <v>11020</v>
      </c>
      <c r="F2606" s="292" t="s">
        <v>612</v>
      </c>
      <c r="G2606" s="302">
        <f t="shared" ref="G2606:L2606" si="1338">+G2608</f>
        <v>148251.79999999999</v>
      </c>
      <c r="H2606" s="312">
        <f t="shared" si="1338"/>
        <v>7693.6</v>
      </c>
      <c r="I2606" s="312">
        <f t="shared" si="1338"/>
        <v>0</v>
      </c>
      <c r="J2606" s="312">
        <f t="shared" si="1338"/>
        <v>0</v>
      </c>
      <c r="K2606" s="312">
        <f t="shared" si="1338"/>
        <v>0</v>
      </c>
      <c r="L2606" s="312">
        <f t="shared" si="1338"/>
        <v>0</v>
      </c>
    </row>
    <row r="2607" spans="1:12">
      <c r="A2607" s="275"/>
      <c r="B2607" s="275"/>
      <c r="C2607" s="275"/>
      <c r="D2607" s="292"/>
      <c r="E2607" s="307"/>
      <c r="F2607" s="292" t="s">
        <v>73</v>
      </c>
      <c r="G2607" s="307"/>
      <c r="H2607" s="321"/>
      <c r="I2607" s="394"/>
      <c r="J2607" s="394"/>
      <c r="K2607" s="394"/>
      <c r="L2607" s="394"/>
    </row>
    <row r="2608" spans="1:12" ht="25.5">
      <c r="A2608" s="275"/>
      <c r="B2608" s="275"/>
      <c r="C2608" s="275"/>
      <c r="D2608" s="292"/>
      <c r="E2608" s="307"/>
      <c r="F2608" s="328" t="s">
        <v>453</v>
      </c>
      <c r="G2608" s="309">
        <f t="shared" ref="G2608:L2608" si="1339">+G2610</f>
        <v>148251.79999999999</v>
      </c>
      <c r="H2608" s="319">
        <f t="shared" si="1339"/>
        <v>7693.6</v>
      </c>
      <c r="I2608" s="319">
        <f t="shared" si="1339"/>
        <v>0</v>
      </c>
      <c r="J2608" s="319">
        <f t="shared" si="1339"/>
        <v>0</v>
      </c>
      <c r="K2608" s="319">
        <f t="shared" si="1339"/>
        <v>0</v>
      </c>
      <c r="L2608" s="319">
        <f t="shared" si="1339"/>
        <v>0</v>
      </c>
    </row>
    <row r="2609" spans="1:12" ht="25.5">
      <c r="A2609" s="275"/>
      <c r="B2609" s="275"/>
      <c r="C2609" s="275"/>
      <c r="D2609" s="292"/>
      <c r="E2609" s="307"/>
      <c r="F2609" s="292" t="s">
        <v>1032</v>
      </c>
      <c r="G2609" s="307"/>
      <c r="H2609" s="321"/>
      <c r="I2609" s="394"/>
      <c r="J2609" s="394"/>
      <c r="K2609" s="394"/>
      <c r="L2609" s="394"/>
    </row>
    <row r="2610" spans="1:12">
      <c r="A2610" s="275"/>
      <c r="B2610" s="275"/>
      <c r="C2610" s="275"/>
      <c r="D2610" s="292"/>
      <c r="E2610" s="307"/>
      <c r="F2610" s="292" t="s">
        <v>1033</v>
      </c>
      <c r="G2610" s="302">
        <f t="shared" ref="G2610:L2612" si="1340">+G2611</f>
        <v>148251.79999999999</v>
      </c>
      <c r="H2610" s="312">
        <f t="shared" si="1340"/>
        <v>7693.6</v>
      </c>
      <c r="I2610" s="312">
        <f t="shared" si="1340"/>
        <v>0</v>
      </c>
      <c r="J2610" s="312">
        <f t="shared" si="1340"/>
        <v>0</v>
      </c>
      <c r="K2610" s="312">
        <f t="shared" si="1340"/>
        <v>0</v>
      </c>
      <c r="L2610" s="312">
        <f t="shared" si="1340"/>
        <v>0</v>
      </c>
    </row>
    <row r="2611" spans="1:12">
      <c r="A2611" s="275"/>
      <c r="B2611" s="275"/>
      <c r="C2611" s="275"/>
      <c r="D2611" s="292"/>
      <c r="E2611" s="307"/>
      <c r="F2611" s="292" t="s">
        <v>1034</v>
      </c>
      <c r="G2611" s="302">
        <f t="shared" si="1340"/>
        <v>148251.79999999999</v>
      </c>
      <c r="H2611" s="312">
        <f t="shared" si="1340"/>
        <v>7693.6</v>
      </c>
      <c r="I2611" s="312">
        <f t="shared" si="1340"/>
        <v>0</v>
      </c>
      <c r="J2611" s="312">
        <f t="shared" si="1340"/>
        <v>0</v>
      </c>
      <c r="K2611" s="312">
        <f t="shared" si="1340"/>
        <v>0</v>
      </c>
      <c r="L2611" s="312">
        <f t="shared" si="1340"/>
        <v>0</v>
      </c>
    </row>
    <row r="2612" spans="1:12">
      <c r="A2612" s="275"/>
      <c r="B2612" s="275"/>
      <c r="C2612" s="275"/>
      <c r="D2612" s="292"/>
      <c r="E2612" s="307"/>
      <c r="F2612" s="292" t="s">
        <v>1035</v>
      </c>
      <c r="G2612" s="302">
        <f t="shared" si="1340"/>
        <v>148251.79999999999</v>
      </c>
      <c r="H2612" s="312">
        <f t="shared" si="1340"/>
        <v>7693.6</v>
      </c>
      <c r="I2612" s="312">
        <f t="shared" si="1340"/>
        <v>0</v>
      </c>
      <c r="J2612" s="312">
        <f t="shared" si="1340"/>
        <v>0</v>
      </c>
      <c r="K2612" s="312">
        <f t="shared" si="1340"/>
        <v>0</v>
      </c>
      <c r="L2612" s="312">
        <f t="shared" si="1340"/>
        <v>0</v>
      </c>
    </row>
    <row r="2613" spans="1:12">
      <c r="A2613" s="275"/>
      <c r="B2613" s="275"/>
      <c r="C2613" s="275"/>
      <c r="D2613" s="292"/>
      <c r="E2613" s="307"/>
      <c r="F2613" s="292" t="s">
        <v>1036</v>
      </c>
      <c r="G2613" s="302">
        <f>+G2614+G2615</f>
        <v>148251.79999999999</v>
      </c>
      <c r="H2613" s="302">
        <f t="shared" ref="H2613:L2613" si="1341">+H2614+H2615</f>
        <v>7693.6</v>
      </c>
      <c r="I2613" s="312">
        <f t="shared" si="1341"/>
        <v>0</v>
      </c>
      <c r="J2613" s="312">
        <f t="shared" si="1341"/>
        <v>0</v>
      </c>
      <c r="K2613" s="312">
        <f t="shared" si="1341"/>
        <v>0</v>
      </c>
      <c r="L2613" s="312">
        <f t="shared" si="1341"/>
        <v>0</v>
      </c>
    </row>
    <row r="2614" spans="1:12" ht="25.5">
      <c r="A2614" s="275"/>
      <c r="B2614" s="275"/>
      <c r="C2614" s="275"/>
      <c r="D2614" s="292"/>
      <c r="E2614" s="307"/>
      <c r="F2614" s="297" t="s">
        <v>1050</v>
      </c>
      <c r="G2614" s="302">
        <v>148251.79999999999</v>
      </c>
      <c r="H2614" s="303">
        <f>+'Հ3 Մաս 1'!G393</f>
        <v>7693.6</v>
      </c>
      <c r="I2614" s="376">
        <v>0</v>
      </c>
      <c r="J2614" s="376"/>
      <c r="K2614" s="376">
        <v>0</v>
      </c>
      <c r="L2614" s="376">
        <v>0</v>
      </c>
    </row>
    <row r="2615" spans="1:12">
      <c r="A2615" s="275"/>
      <c r="B2615" s="275"/>
      <c r="C2615" s="275"/>
      <c r="D2615" s="292"/>
      <c r="E2615" s="307"/>
      <c r="F2615" s="297" t="s">
        <v>1037</v>
      </c>
      <c r="G2615" s="302"/>
      <c r="H2615" s="303"/>
      <c r="I2615" s="376">
        <f>+'Հ3 Մաս 1'!H393</f>
        <v>0</v>
      </c>
      <c r="J2615" s="376">
        <f>+'Հ3 Մաս 1'!P393</f>
        <v>0</v>
      </c>
      <c r="K2615" s="376">
        <f>+'Հ3 Մաս 1'!Q393</f>
        <v>0</v>
      </c>
      <c r="L2615" s="376">
        <f>+'Հ3 Մաս 1'!R393</f>
        <v>0</v>
      </c>
    </row>
    <row r="2616" spans="1:12">
      <c r="A2616" s="275" t="s">
        <v>1029</v>
      </c>
      <c r="B2616" s="275" t="s">
        <v>1143</v>
      </c>
      <c r="C2616" s="275" t="s">
        <v>1029</v>
      </c>
      <c r="D2616" s="292"/>
      <c r="E2616" s="307" t="s">
        <v>1062</v>
      </c>
      <c r="F2616" s="292" t="s">
        <v>1309</v>
      </c>
      <c r="G2616" s="302">
        <f t="shared" ref="G2616:I2616" si="1342">+G2618</f>
        <v>432609.98</v>
      </c>
      <c r="H2616" s="312">
        <f t="shared" si="1342"/>
        <v>426160.57</v>
      </c>
      <c r="I2616" s="312">
        <f t="shared" si="1342"/>
        <v>450000</v>
      </c>
      <c r="J2616" s="312">
        <f t="shared" ref="J2616:L2616" si="1343">+J2618</f>
        <v>450000</v>
      </c>
      <c r="K2616" s="312">
        <f t="shared" si="1343"/>
        <v>450000</v>
      </c>
      <c r="L2616" s="312">
        <f t="shared" si="1343"/>
        <v>450000</v>
      </c>
    </row>
    <row r="2617" spans="1:12">
      <c r="A2617" s="275"/>
      <c r="B2617" s="275"/>
      <c r="C2617" s="275"/>
      <c r="D2617" s="292"/>
      <c r="E2617" s="307"/>
      <c r="F2617" s="292" t="s">
        <v>73</v>
      </c>
      <c r="G2617" s="307"/>
      <c r="H2617" s="321"/>
      <c r="I2617" s="394"/>
      <c r="J2617" s="394"/>
      <c r="K2617" s="394"/>
      <c r="L2617" s="394"/>
    </row>
    <row r="2618" spans="1:12" ht="25.5">
      <c r="A2618" s="275"/>
      <c r="B2618" s="275"/>
      <c r="C2618" s="275"/>
      <c r="D2618" s="292"/>
      <c r="E2618" s="307"/>
      <c r="F2618" s="328" t="s">
        <v>453</v>
      </c>
      <c r="G2618" s="309">
        <f t="shared" ref="G2618:I2618" si="1344">+G2620</f>
        <v>432609.98</v>
      </c>
      <c r="H2618" s="319">
        <f t="shared" si="1344"/>
        <v>426160.57</v>
      </c>
      <c r="I2618" s="319">
        <f t="shared" si="1344"/>
        <v>450000</v>
      </c>
      <c r="J2618" s="319">
        <f t="shared" ref="J2618:L2618" si="1345">+J2620</f>
        <v>450000</v>
      </c>
      <c r="K2618" s="319">
        <f t="shared" si="1345"/>
        <v>450000</v>
      </c>
      <c r="L2618" s="319">
        <f t="shared" si="1345"/>
        <v>450000</v>
      </c>
    </row>
    <row r="2619" spans="1:12" ht="25.5">
      <c r="A2619" s="275"/>
      <c r="B2619" s="275"/>
      <c r="C2619" s="275"/>
      <c r="D2619" s="292"/>
      <c r="E2619" s="307"/>
      <c r="F2619" s="292" t="s">
        <v>1032</v>
      </c>
      <c r="G2619" s="307"/>
      <c r="H2619" s="321"/>
      <c r="I2619" s="394"/>
      <c r="J2619" s="394"/>
      <c r="K2619" s="394"/>
      <c r="L2619" s="394"/>
    </row>
    <row r="2620" spans="1:12">
      <c r="A2620" s="275"/>
      <c r="B2620" s="275"/>
      <c r="C2620" s="275"/>
      <c r="D2620" s="292"/>
      <c r="E2620" s="307"/>
      <c r="F2620" s="292" t="s">
        <v>1033</v>
      </c>
      <c r="G2620" s="302">
        <f t="shared" ref="G2620:L2622" si="1346">+G2621</f>
        <v>432609.98</v>
      </c>
      <c r="H2620" s="312">
        <f t="shared" si="1346"/>
        <v>426160.57</v>
      </c>
      <c r="I2620" s="312">
        <f t="shared" si="1346"/>
        <v>450000</v>
      </c>
      <c r="J2620" s="312">
        <f t="shared" si="1346"/>
        <v>450000</v>
      </c>
      <c r="K2620" s="312">
        <f t="shared" si="1346"/>
        <v>450000</v>
      </c>
      <c r="L2620" s="312">
        <f t="shared" si="1346"/>
        <v>450000</v>
      </c>
    </row>
    <row r="2621" spans="1:12">
      <c r="A2621" s="275"/>
      <c r="B2621" s="275"/>
      <c r="C2621" s="275"/>
      <c r="D2621" s="292"/>
      <c r="E2621" s="307"/>
      <c r="F2621" s="292" t="s">
        <v>1034</v>
      </c>
      <c r="G2621" s="302">
        <f t="shared" si="1346"/>
        <v>432609.98</v>
      </c>
      <c r="H2621" s="312">
        <f t="shared" si="1346"/>
        <v>426160.57</v>
      </c>
      <c r="I2621" s="312">
        <f t="shared" si="1346"/>
        <v>450000</v>
      </c>
      <c r="J2621" s="312">
        <f t="shared" si="1346"/>
        <v>450000</v>
      </c>
      <c r="K2621" s="312">
        <f t="shared" si="1346"/>
        <v>450000</v>
      </c>
      <c r="L2621" s="312">
        <f t="shared" si="1346"/>
        <v>450000</v>
      </c>
    </row>
    <row r="2622" spans="1:12">
      <c r="A2622" s="275"/>
      <c r="B2622" s="275"/>
      <c r="C2622" s="275"/>
      <c r="D2622" s="292"/>
      <c r="E2622" s="307"/>
      <c r="F2622" s="292" t="s">
        <v>1035</v>
      </c>
      <c r="G2622" s="302">
        <f t="shared" si="1346"/>
        <v>432609.98</v>
      </c>
      <c r="H2622" s="312">
        <f t="shared" si="1346"/>
        <v>426160.57</v>
      </c>
      <c r="I2622" s="312">
        <f t="shared" si="1346"/>
        <v>450000</v>
      </c>
      <c r="J2622" s="312">
        <f t="shared" si="1346"/>
        <v>450000</v>
      </c>
      <c r="K2622" s="312">
        <f t="shared" si="1346"/>
        <v>450000</v>
      </c>
      <c r="L2622" s="312">
        <f t="shared" si="1346"/>
        <v>450000</v>
      </c>
    </row>
    <row r="2623" spans="1:12">
      <c r="A2623" s="275"/>
      <c r="B2623" s="275"/>
      <c r="C2623" s="275"/>
      <c r="D2623" s="292"/>
      <c r="E2623" s="307"/>
      <c r="F2623" s="292" t="s">
        <v>1036</v>
      </c>
      <c r="G2623" s="302">
        <f>+G2624+G2625+G2626</f>
        <v>432609.98</v>
      </c>
      <c r="H2623" s="302">
        <f t="shared" ref="H2623" si="1347">+H2624+H2625+H2626</f>
        <v>426160.57</v>
      </c>
      <c r="I2623" s="312">
        <f>+I2624+I2625+I2626</f>
        <v>450000</v>
      </c>
      <c r="J2623" s="312">
        <f>+J2624+J2625+J2626</f>
        <v>450000</v>
      </c>
      <c r="K2623" s="312">
        <f>+K2624+K2625+K2626</f>
        <v>450000</v>
      </c>
      <c r="L2623" s="312">
        <f>+L2624+L2625+L2626</f>
        <v>450000</v>
      </c>
    </row>
    <row r="2624" spans="1:12" ht="25.5">
      <c r="A2624" s="275"/>
      <c r="B2624" s="275"/>
      <c r="C2624" s="275"/>
      <c r="D2624" s="292"/>
      <c r="E2624" s="307"/>
      <c r="F2624" s="297" t="s">
        <v>1050</v>
      </c>
      <c r="G2624" s="302">
        <v>0</v>
      </c>
      <c r="H2624" s="427">
        <v>3682.2</v>
      </c>
      <c r="I2624" s="427">
        <v>301500</v>
      </c>
      <c r="J2624" s="427">
        <v>294000</v>
      </c>
      <c r="K2624" s="427">
        <v>294000</v>
      </c>
      <c r="L2624" s="427">
        <v>294000</v>
      </c>
    </row>
    <row r="2625" spans="1:12" ht="25.5">
      <c r="A2625" s="275"/>
      <c r="B2625" s="275"/>
      <c r="C2625" s="275"/>
      <c r="D2625" s="292"/>
      <c r="E2625" s="307"/>
      <c r="F2625" s="297" t="s">
        <v>1297</v>
      </c>
      <c r="G2625" s="302">
        <v>0</v>
      </c>
      <c r="H2625" s="427">
        <v>0</v>
      </c>
      <c r="I2625" s="427">
        <v>13500</v>
      </c>
      <c r="J2625" s="427">
        <v>12000</v>
      </c>
      <c r="K2625" s="427">
        <v>12000</v>
      </c>
      <c r="L2625" s="427">
        <v>12000</v>
      </c>
    </row>
    <row r="2626" spans="1:12">
      <c r="A2626" s="275"/>
      <c r="B2626" s="275"/>
      <c r="C2626" s="275"/>
      <c r="D2626" s="292"/>
      <c r="E2626" s="307"/>
      <c r="F2626" s="297" t="s">
        <v>1037</v>
      </c>
      <c r="G2626" s="351">
        <v>432609.98</v>
      </c>
      <c r="H2626" s="427">
        <v>422478.37</v>
      </c>
      <c r="I2626" s="427">
        <v>135000</v>
      </c>
      <c r="J2626" s="427">
        <v>144000</v>
      </c>
      <c r="K2626" s="427">
        <v>144000</v>
      </c>
      <c r="L2626" s="427">
        <v>144000</v>
      </c>
    </row>
    <row r="2627" spans="1:12">
      <c r="A2627" s="275" t="s">
        <v>1029</v>
      </c>
      <c r="B2627" s="275" t="s">
        <v>1143</v>
      </c>
      <c r="C2627" s="275" t="s">
        <v>1029</v>
      </c>
      <c r="D2627" s="292"/>
      <c r="E2627" s="307" t="s">
        <v>1067</v>
      </c>
      <c r="F2627" s="292" t="s">
        <v>1310</v>
      </c>
      <c r="G2627" s="302">
        <f t="shared" ref="G2627:I2627" si="1348">+G2629</f>
        <v>112200</v>
      </c>
      <c r="H2627" s="312">
        <f t="shared" si="1348"/>
        <v>91250</v>
      </c>
      <c r="I2627" s="312">
        <f t="shared" si="1348"/>
        <v>109800</v>
      </c>
      <c r="J2627" s="312">
        <f t="shared" ref="J2627:L2627" si="1349">+J2629</f>
        <v>109800</v>
      </c>
      <c r="K2627" s="312">
        <f t="shared" si="1349"/>
        <v>109800</v>
      </c>
      <c r="L2627" s="312">
        <f t="shared" si="1349"/>
        <v>109800</v>
      </c>
    </row>
    <row r="2628" spans="1:12">
      <c r="A2628" s="275"/>
      <c r="B2628" s="275"/>
      <c r="C2628" s="275"/>
      <c r="D2628" s="292"/>
      <c r="E2628" s="307"/>
      <c r="F2628" s="292" t="s">
        <v>73</v>
      </c>
      <c r="G2628" s="307"/>
      <c r="H2628" s="321"/>
      <c r="I2628" s="394"/>
      <c r="J2628" s="394"/>
      <c r="K2628" s="394"/>
      <c r="L2628" s="394"/>
    </row>
    <row r="2629" spans="1:12" ht="25.5">
      <c r="A2629" s="275"/>
      <c r="B2629" s="275"/>
      <c r="C2629" s="275"/>
      <c r="D2629" s="292"/>
      <c r="E2629" s="307"/>
      <c r="F2629" s="328" t="s">
        <v>453</v>
      </c>
      <c r="G2629" s="309">
        <f t="shared" ref="G2629:I2629" si="1350">+G2631</f>
        <v>112200</v>
      </c>
      <c r="H2629" s="319">
        <f t="shared" si="1350"/>
        <v>91250</v>
      </c>
      <c r="I2629" s="319">
        <f t="shared" si="1350"/>
        <v>109800</v>
      </c>
      <c r="J2629" s="319">
        <f t="shared" ref="J2629:L2629" si="1351">+J2631</f>
        <v>109800</v>
      </c>
      <c r="K2629" s="319">
        <f t="shared" si="1351"/>
        <v>109800</v>
      </c>
      <c r="L2629" s="319">
        <f t="shared" si="1351"/>
        <v>109800</v>
      </c>
    </row>
    <row r="2630" spans="1:12" ht="25.5">
      <c r="A2630" s="275"/>
      <c r="B2630" s="275"/>
      <c r="C2630" s="275"/>
      <c r="D2630" s="292"/>
      <c r="E2630" s="307"/>
      <c r="F2630" s="292" t="s">
        <v>1032</v>
      </c>
      <c r="G2630" s="307"/>
      <c r="H2630" s="321"/>
      <c r="I2630" s="394"/>
      <c r="J2630" s="394"/>
      <c r="K2630" s="394"/>
      <c r="L2630" s="394"/>
    </row>
    <row r="2631" spans="1:12">
      <c r="A2631" s="275"/>
      <c r="B2631" s="275"/>
      <c r="C2631" s="275"/>
      <c r="D2631" s="292"/>
      <c r="E2631" s="307"/>
      <c r="F2631" s="292" t="s">
        <v>1033</v>
      </c>
      <c r="G2631" s="302">
        <f t="shared" ref="G2631:L2634" si="1352">+G2632</f>
        <v>112200</v>
      </c>
      <c r="H2631" s="312">
        <f t="shared" si="1352"/>
        <v>91250</v>
      </c>
      <c r="I2631" s="312">
        <f t="shared" si="1352"/>
        <v>109800</v>
      </c>
      <c r="J2631" s="312">
        <f t="shared" si="1352"/>
        <v>109800</v>
      </c>
      <c r="K2631" s="312">
        <f t="shared" si="1352"/>
        <v>109800</v>
      </c>
      <c r="L2631" s="312">
        <f t="shared" si="1352"/>
        <v>109800</v>
      </c>
    </row>
    <row r="2632" spans="1:12">
      <c r="A2632" s="275"/>
      <c r="B2632" s="275"/>
      <c r="C2632" s="275"/>
      <c r="D2632" s="292"/>
      <c r="E2632" s="307"/>
      <c r="F2632" s="292" t="s">
        <v>1034</v>
      </c>
      <c r="G2632" s="302">
        <f t="shared" si="1352"/>
        <v>112200</v>
      </c>
      <c r="H2632" s="312">
        <f t="shared" si="1352"/>
        <v>91250</v>
      </c>
      <c r="I2632" s="312">
        <f t="shared" si="1352"/>
        <v>109800</v>
      </c>
      <c r="J2632" s="312">
        <f t="shared" si="1352"/>
        <v>109800</v>
      </c>
      <c r="K2632" s="312">
        <f t="shared" si="1352"/>
        <v>109800</v>
      </c>
      <c r="L2632" s="312">
        <f t="shared" si="1352"/>
        <v>109800</v>
      </c>
    </row>
    <row r="2633" spans="1:12">
      <c r="A2633" s="275"/>
      <c r="B2633" s="275"/>
      <c r="C2633" s="275"/>
      <c r="D2633" s="292"/>
      <c r="E2633" s="307"/>
      <c r="F2633" s="292" t="s">
        <v>1064</v>
      </c>
      <c r="G2633" s="302">
        <f t="shared" si="1352"/>
        <v>112200</v>
      </c>
      <c r="H2633" s="312">
        <f t="shared" si="1352"/>
        <v>91250</v>
      </c>
      <c r="I2633" s="312">
        <f t="shared" si="1352"/>
        <v>109800</v>
      </c>
      <c r="J2633" s="312">
        <f t="shared" si="1352"/>
        <v>109800</v>
      </c>
      <c r="K2633" s="312">
        <f t="shared" si="1352"/>
        <v>109800</v>
      </c>
      <c r="L2633" s="312">
        <f t="shared" si="1352"/>
        <v>109800</v>
      </c>
    </row>
    <row r="2634" spans="1:12">
      <c r="A2634" s="275"/>
      <c r="B2634" s="275"/>
      <c r="C2634" s="275"/>
      <c r="D2634" s="292"/>
      <c r="E2634" s="307"/>
      <c r="F2634" s="292" t="s">
        <v>1065</v>
      </c>
      <c r="G2634" s="302">
        <f t="shared" si="1352"/>
        <v>112200</v>
      </c>
      <c r="H2634" s="312">
        <f t="shared" si="1352"/>
        <v>91250</v>
      </c>
      <c r="I2634" s="312">
        <f t="shared" si="1352"/>
        <v>109800</v>
      </c>
      <c r="J2634" s="312">
        <f t="shared" si="1352"/>
        <v>109800</v>
      </c>
      <c r="K2634" s="312">
        <f t="shared" si="1352"/>
        <v>109800</v>
      </c>
      <c r="L2634" s="312">
        <f t="shared" si="1352"/>
        <v>109800</v>
      </c>
    </row>
    <row r="2635" spans="1:12">
      <c r="A2635" s="275"/>
      <c r="B2635" s="275"/>
      <c r="C2635" s="275"/>
      <c r="D2635" s="292"/>
      <c r="E2635" s="307"/>
      <c r="F2635" s="326" t="s">
        <v>1100</v>
      </c>
      <c r="G2635" s="302">
        <v>112200</v>
      </c>
      <c r="H2635" s="376">
        <v>91250</v>
      </c>
      <c r="I2635" s="376">
        <f>+'Հ3 Մաս 1'!H395</f>
        <v>109800</v>
      </c>
      <c r="J2635" s="376">
        <v>109800</v>
      </c>
      <c r="K2635" s="376">
        <v>109800</v>
      </c>
      <c r="L2635" s="376">
        <v>109800</v>
      </c>
    </row>
    <row r="2636" spans="1:12" s="272" customFormat="1" ht="25.5">
      <c r="A2636" s="329" t="s">
        <v>1029</v>
      </c>
      <c r="B2636" s="329" t="s">
        <v>1143</v>
      </c>
      <c r="C2636" s="329" t="s">
        <v>1029</v>
      </c>
      <c r="D2636" s="292"/>
      <c r="E2636" s="292" t="s">
        <v>1230</v>
      </c>
      <c r="F2636" s="515" t="s">
        <v>1530</v>
      </c>
      <c r="G2636" s="302">
        <f t="shared" ref="G2636:L2636" si="1353">+G2638</f>
        <v>18866.14</v>
      </c>
      <c r="H2636" s="312">
        <f t="shared" si="1353"/>
        <v>0</v>
      </c>
      <c r="I2636" s="312">
        <f t="shared" si="1353"/>
        <v>0</v>
      </c>
      <c r="J2636" s="312">
        <f t="shared" si="1353"/>
        <v>25026.7</v>
      </c>
      <c r="K2636" s="312">
        <f t="shared" si="1353"/>
        <v>0</v>
      </c>
      <c r="L2636" s="312">
        <f t="shared" si="1353"/>
        <v>0</v>
      </c>
    </row>
    <row r="2637" spans="1:12" s="272" customFormat="1">
      <c r="A2637" s="275"/>
      <c r="B2637" s="275"/>
      <c r="C2637" s="275"/>
      <c r="D2637" s="292"/>
      <c r="E2637" s="307"/>
      <c r="F2637" s="292" t="s">
        <v>73</v>
      </c>
      <c r="G2637" s="307"/>
      <c r="H2637" s="321"/>
      <c r="I2637" s="394"/>
      <c r="J2637" s="394"/>
      <c r="K2637" s="394"/>
      <c r="L2637" s="394"/>
    </row>
    <row r="2638" spans="1:12" s="272" customFormat="1">
      <c r="A2638" s="275"/>
      <c r="B2638" s="275"/>
      <c r="C2638" s="275"/>
      <c r="D2638" s="292"/>
      <c r="E2638" s="307"/>
      <c r="F2638" s="323" t="s">
        <v>353</v>
      </c>
      <c r="G2638" s="309">
        <f t="shared" ref="G2638:L2638" si="1354">+G2640</f>
        <v>18866.14</v>
      </c>
      <c r="H2638" s="319">
        <f t="shared" si="1354"/>
        <v>0</v>
      </c>
      <c r="I2638" s="319">
        <f t="shared" si="1354"/>
        <v>0</v>
      </c>
      <c r="J2638" s="319">
        <f t="shared" si="1354"/>
        <v>25026.7</v>
      </c>
      <c r="K2638" s="319">
        <f t="shared" si="1354"/>
        <v>0</v>
      </c>
      <c r="L2638" s="319">
        <f t="shared" si="1354"/>
        <v>0</v>
      </c>
    </row>
    <row r="2639" spans="1:12" s="272" customFormat="1" ht="25.5">
      <c r="A2639" s="275"/>
      <c r="B2639" s="275"/>
      <c r="C2639" s="275"/>
      <c r="D2639" s="292"/>
      <c r="E2639" s="307"/>
      <c r="F2639" s="292" t="s">
        <v>1032</v>
      </c>
      <c r="G2639" s="307"/>
      <c r="H2639" s="321"/>
      <c r="I2639" s="394"/>
      <c r="J2639" s="394"/>
      <c r="K2639" s="394"/>
      <c r="L2639" s="394"/>
    </row>
    <row r="2640" spans="1:12" s="272" customFormat="1">
      <c r="A2640" s="275"/>
      <c r="B2640" s="275"/>
      <c r="C2640" s="275"/>
      <c r="D2640" s="292"/>
      <c r="E2640" s="307"/>
      <c r="F2640" s="292" t="s">
        <v>1033</v>
      </c>
      <c r="G2640" s="302">
        <f t="shared" ref="G2640:L2643" si="1355">+G2641</f>
        <v>18866.14</v>
      </c>
      <c r="H2640" s="312">
        <f t="shared" si="1355"/>
        <v>0</v>
      </c>
      <c r="I2640" s="312">
        <f t="shared" si="1355"/>
        <v>0</v>
      </c>
      <c r="J2640" s="312">
        <f t="shared" si="1355"/>
        <v>25026.7</v>
      </c>
      <c r="K2640" s="312">
        <f t="shared" si="1355"/>
        <v>0</v>
      </c>
      <c r="L2640" s="312">
        <f t="shared" si="1355"/>
        <v>0</v>
      </c>
    </row>
    <row r="2641" spans="1:15" s="272" customFormat="1">
      <c r="A2641" s="275"/>
      <c r="B2641" s="275"/>
      <c r="C2641" s="275"/>
      <c r="D2641" s="292"/>
      <c r="E2641" s="307"/>
      <c r="F2641" s="292" t="s">
        <v>1075</v>
      </c>
      <c r="G2641" s="302">
        <f t="shared" si="1355"/>
        <v>18866.14</v>
      </c>
      <c r="H2641" s="312">
        <f t="shared" si="1355"/>
        <v>0</v>
      </c>
      <c r="I2641" s="312">
        <f t="shared" si="1355"/>
        <v>0</v>
      </c>
      <c r="J2641" s="312">
        <f t="shared" si="1355"/>
        <v>25026.7</v>
      </c>
      <c r="K2641" s="312">
        <f t="shared" si="1355"/>
        <v>0</v>
      </c>
      <c r="L2641" s="312">
        <f t="shared" si="1355"/>
        <v>0</v>
      </c>
    </row>
    <row r="2642" spans="1:15" s="272" customFormat="1">
      <c r="A2642" s="275"/>
      <c r="B2642" s="275"/>
      <c r="C2642" s="275"/>
      <c r="D2642" s="292"/>
      <c r="E2642" s="307"/>
      <c r="F2642" s="292" t="s">
        <v>1076</v>
      </c>
      <c r="G2642" s="302">
        <f t="shared" si="1355"/>
        <v>18866.14</v>
      </c>
      <c r="H2642" s="312">
        <f t="shared" si="1355"/>
        <v>0</v>
      </c>
      <c r="I2642" s="312">
        <f t="shared" si="1355"/>
        <v>0</v>
      </c>
      <c r="J2642" s="312">
        <f>+J2643+J2645</f>
        <v>25026.7</v>
      </c>
      <c r="K2642" s="312">
        <f t="shared" ref="K2642:L2642" si="1356">+K2643+K2645</f>
        <v>0</v>
      </c>
      <c r="L2642" s="312">
        <f t="shared" si="1356"/>
        <v>0</v>
      </c>
    </row>
    <row r="2643" spans="1:15" s="272" customFormat="1">
      <c r="A2643" s="275"/>
      <c r="B2643" s="275"/>
      <c r="C2643" s="275"/>
      <c r="D2643" s="292"/>
      <c r="E2643" s="307"/>
      <c r="F2643" s="292" t="s">
        <v>1079</v>
      </c>
      <c r="G2643" s="288">
        <f t="shared" si="1355"/>
        <v>18866.14</v>
      </c>
      <c r="H2643" s="301">
        <f t="shared" si="1355"/>
        <v>0</v>
      </c>
      <c r="I2643" s="301">
        <f>+I2644</f>
        <v>0</v>
      </c>
      <c r="J2643" s="301">
        <f>+J2644</f>
        <v>22576.7</v>
      </c>
      <c r="K2643" s="301">
        <f>+K2644</f>
        <v>0</v>
      </c>
      <c r="L2643" s="301">
        <f>+L2644</f>
        <v>0</v>
      </c>
    </row>
    <row r="2644" spans="1:15" s="272" customFormat="1">
      <c r="A2644" s="275"/>
      <c r="B2644" s="275"/>
      <c r="C2644" s="275"/>
      <c r="D2644" s="292"/>
      <c r="E2644" s="307"/>
      <c r="F2644" s="343" t="s">
        <v>1080</v>
      </c>
      <c r="G2644" s="288">
        <v>18866.14</v>
      </c>
      <c r="H2644" s="376">
        <v>0</v>
      </c>
      <c r="I2644" s="376">
        <v>0</v>
      </c>
      <c r="J2644" s="501">
        <v>22576.7</v>
      </c>
      <c r="K2644" s="501">
        <v>0</v>
      </c>
      <c r="L2644" s="501">
        <v>0</v>
      </c>
      <c r="M2644" s="376"/>
      <c r="N2644" s="376"/>
      <c r="O2644" s="376"/>
    </row>
    <row r="2645" spans="1:15" s="272" customFormat="1">
      <c r="A2645" s="275"/>
      <c r="B2645" s="275"/>
      <c r="C2645" s="275"/>
      <c r="D2645" s="292"/>
      <c r="E2645" s="307"/>
      <c r="F2645" s="292" t="s">
        <v>1077</v>
      </c>
      <c r="G2645" s="288">
        <f t="shared" ref="G2645:L2645" si="1357">+G2646</f>
        <v>18866.14</v>
      </c>
      <c r="H2645" s="312">
        <f t="shared" si="1357"/>
        <v>0</v>
      </c>
      <c r="I2645" s="312">
        <f t="shared" si="1357"/>
        <v>0</v>
      </c>
      <c r="J2645" s="312">
        <f t="shared" si="1357"/>
        <v>2450</v>
      </c>
      <c r="K2645" s="312">
        <f t="shared" si="1357"/>
        <v>0</v>
      </c>
      <c r="L2645" s="312">
        <f t="shared" si="1357"/>
        <v>0</v>
      </c>
    </row>
    <row r="2646" spans="1:15" s="272" customFormat="1">
      <c r="A2646" s="275"/>
      <c r="B2646" s="275"/>
      <c r="C2646" s="275"/>
      <c r="D2646" s="292"/>
      <c r="E2646" s="307"/>
      <c r="F2646" s="343" t="s">
        <v>1232</v>
      </c>
      <c r="G2646" s="288">
        <v>18866.14</v>
      </c>
      <c r="H2646" s="301">
        <f>+'Հ3 Մաս 1'!G1569</f>
        <v>0</v>
      </c>
      <c r="I2646" s="301">
        <f>+'Հ3 Մաս 1'!H1569</f>
        <v>0</v>
      </c>
      <c r="J2646" s="501">
        <v>2450</v>
      </c>
      <c r="K2646" s="501">
        <f>+'Հ3 Մաս 1'!Q1569</f>
        <v>0</v>
      </c>
      <c r="L2646" s="501">
        <f>+'Հ3 Մաս 1'!R1569</f>
        <v>0</v>
      </c>
    </row>
    <row r="2647" spans="1:15" s="272" customFormat="1" ht="38.25">
      <c r="A2647" s="329" t="s">
        <v>1029</v>
      </c>
      <c r="B2647" s="329" t="s">
        <v>1143</v>
      </c>
      <c r="C2647" s="329" t="s">
        <v>1029</v>
      </c>
      <c r="D2647" s="292"/>
      <c r="E2647" s="307" t="s">
        <v>1119</v>
      </c>
      <c r="F2647" s="292" t="s">
        <v>1311</v>
      </c>
      <c r="G2647" s="302">
        <f t="shared" ref="G2647:I2647" si="1358">+G2649</f>
        <v>3982192.53</v>
      </c>
      <c r="H2647" s="319">
        <f t="shared" si="1358"/>
        <v>1874798.02</v>
      </c>
      <c r="I2647" s="319">
        <f t="shared" si="1358"/>
        <v>2250000</v>
      </c>
      <c r="J2647" s="319">
        <f t="shared" ref="J2647:L2647" si="1359">+J2649</f>
        <v>4250000</v>
      </c>
      <c r="K2647" s="319">
        <f t="shared" si="1359"/>
        <v>5250000</v>
      </c>
      <c r="L2647" s="319">
        <f t="shared" si="1359"/>
        <v>7250000</v>
      </c>
    </row>
    <row r="2648" spans="1:15" s="272" customFormat="1">
      <c r="A2648" s="275"/>
      <c r="B2648" s="275"/>
      <c r="C2648" s="275"/>
      <c r="D2648" s="292"/>
      <c r="E2648" s="307"/>
      <c r="F2648" s="292" t="s">
        <v>73</v>
      </c>
      <c r="G2648" s="307"/>
      <c r="H2648" s="319"/>
      <c r="I2648" s="319"/>
      <c r="J2648" s="319"/>
      <c r="K2648" s="319"/>
      <c r="L2648" s="319"/>
    </row>
    <row r="2649" spans="1:15" s="272" customFormat="1" ht="25.5">
      <c r="A2649" s="275"/>
      <c r="B2649" s="275"/>
      <c r="C2649" s="275"/>
      <c r="D2649" s="292"/>
      <c r="E2649" s="307"/>
      <c r="F2649" s="328" t="s">
        <v>453</v>
      </c>
      <c r="G2649" s="309">
        <f t="shared" ref="G2649:I2649" si="1360">+G2651</f>
        <v>3982192.53</v>
      </c>
      <c r="H2649" s="319">
        <f t="shared" si="1360"/>
        <v>1874798.02</v>
      </c>
      <c r="I2649" s="319">
        <f t="shared" si="1360"/>
        <v>2250000</v>
      </c>
      <c r="J2649" s="319">
        <f t="shared" ref="J2649:L2649" si="1361">+J2651</f>
        <v>4250000</v>
      </c>
      <c r="K2649" s="319">
        <f t="shared" si="1361"/>
        <v>5250000</v>
      </c>
      <c r="L2649" s="319">
        <f t="shared" si="1361"/>
        <v>7250000</v>
      </c>
    </row>
    <row r="2650" spans="1:15" s="272" customFormat="1" ht="25.5">
      <c r="A2650" s="275"/>
      <c r="B2650" s="275"/>
      <c r="C2650" s="275"/>
      <c r="D2650" s="292"/>
      <c r="E2650" s="307"/>
      <c r="F2650" s="292" t="s">
        <v>1032</v>
      </c>
      <c r="G2650" s="307"/>
      <c r="H2650" s="319"/>
      <c r="I2650" s="319"/>
      <c r="J2650" s="319"/>
      <c r="K2650" s="319"/>
      <c r="L2650" s="319"/>
    </row>
    <row r="2651" spans="1:15" s="272" customFormat="1">
      <c r="A2651" s="275"/>
      <c r="B2651" s="275"/>
      <c r="C2651" s="275"/>
      <c r="D2651" s="292"/>
      <c r="E2651" s="307"/>
      <c r="F2651" s="292" t="s">
        <v>1033</v>
      </c>
      <c r="G2651" s="302">
        <f t="shared" ref="G2651:L2654" si="1362">+G2652</f>
        <v>3982192.53</v>
      </c>
      <c r="H2651" s="319">
        <f t="shared" si="1362"/>
        <v>1874798.02</v>
      </c>
      <c r="I2651" s="319">
        <f t="shared" si="1362"/>
        <v>2250000</v>
      </c>
      <c r="J2651" s="319">
        <f t="shared" si="1362"/>
        <v>4250000</v>
      </c>
      <c r="K2651" s="319">
        <f t="shared" si="1362"/>
        <v>5250000</v>
      </c>
      <c r="L2651" s="319">
        <f t="shared" si="1362"/>
        <v>7250000</v>
      </c>
    </row>
    <row r="2652" spans="1:15">
      <c r="A2652" s="275"/>
      <c r="B2652" s="275"/>
      <c r="C2652" s="275"/>
      <c r="D2652" s="292"/>
      <c r="E2652" s="307"/>
      <c r="F2652" s="292" t="s">
        <v>1075</v>
      </c>
      <c r="G2652" s="302">
        <f t="shared" si="1362"/>
        <v>3982192.53</v>
      </c>
      <c r="H2652" s="319">
        <f t="shared" si="1362"/>
        <v>1874798.02</v>
      </c>
      <c r="I2652" s="319">
        <f t="shared" si="1362"/>
        <v>2250000</v>
      </c>
      <c r="J2652" s="319">
        <f t="shared" si="1362"/>
        <v>4250000</v>
      </c>
      <c r="K2652" s="319">
        <f t="shared" si="1362"/>
        <v>5250000</v>
      </c>
      <c r="L2652" s="319">
        <f t="shared" si="1362"/>
        <v>7250000</v>
      </c>
    </row>
    <row r="2653" spans="1:15">
      <c r="A2653" s="275"/>
      <c r="B2653" s="275"/>
      <c r="C2653" s="275"/>
      <c r="D2653" s="292"/>
      <c r="E2653" s="307"/>
      <c r="F2653" s="292" t="s">
        <v>1076</v>
      </c>
      <c r="G2653" s="302">
        <f t="shared" si="1362"/>
        <v>3982192.53</v>
      </c>
      <c r="H2653" s="319">
        <f t="shared" si="1362"/>
        <v>1874798.02</v>
      </c>
      <c r="I2653" s="319">
        <f t="shared" si="1362"/>
        <v>2250000</v>
      </c>
      <c r="J2653" s="319">
        <f t="shared" si="1362"/>
        <v>4250000</v>
      </c>
      <c r="K2653" s="319">
        <f t="shared" si="1362"/>
        <v>5250000</v>
      </c>
      <c r="L2653" s="319">
        <f t="shared" si="1362"/>
        <v>7250000</v>
      </c>
    </row>
    <row r="2654" spans="1:15">
      <c r="A2654" s="275"/>
      <c r="B2654" s="275"/>
      <c r="C2654" s="275"/>
      <c r="D2654" s="292"/>
      <c r="E2654" s="307"/>
      <c r="F2654" s="292" t="s">
        <v>1077</v>
      </c>
      <c r="G2654" s="302">
        <f t="shared" si="1362"/>
        <v>3982192.53</v>
      </c>
      <c r="H2654" s="319">
        <f t="shared" si="1362"/>
        <v>1874798.02</v>
      </c>
      <c r="I2654" s="319">
        <f t="shared" si="1362"/>
        <v>2250000</v>
      </c>
      <c r="J2654" s="319">
        <f t="shared" si="1362"/>
        <v>4250000</v>
      </c>
      <c r="K2654" s="319">
        <f t="shared" si="1362"/>
        <v>5250000</v>
      </c>
      <c r="L2654" s="319">
        <f t="shared" si="1362"/>
        <v>7250000</v>
      </c>
    </row>
    <row r="2655" spans="1:15">
      <c r="A2655" s="275"/>
      <c r="B2655" s="275"/>
      <c r="C2655" s="275"/>
      <c r="D2655" s="292"/>
      <c r="E2655" s="307"/>
      <c r="F2655" s="343" t="s">
        <v>1078</v>
      </c>
      <c r="G2655" s="288">
        <v>3982192.53</v>
      </c>
      <c r="H2655" s="373">
        <f>+'Հ3 Մաս 1'!G397</f>
        <v>1874798.02</v>
      </c>
      <c r="I2655" s="373">
        <f>+'Հ3 Մաս 1'!H397</f>
        <v>2250000</v>
      </c>
      <c r="J2655" s="501">
        <f>+'Հ3 Մաս 1'!P397</f>
        <v>4250000</v>
      </c>
      <c r="K2655" s="501">
        <f>+'Հ3 Մաս 1'!Q397</f>
        <v>5250000</v>
      </c>
      <c r="L2655" s="501">
        <f>+'Հ3 Մաս 1'!R397</f>
        <v>7250000</v>
      </c>
    </row>
    <row r="2656" spans="1:15" ht="21" customHeight="1" outlineLevel="1">
      <c r="A2656" s="329" t="s">
        <v>1029</v>
      </c>
      <c r="B2656" s="329" t="s">
        <v>1143</v>
      </c>
      <c r="C2656" s="329" t="s">
        <v>1029</v>
      </c>
      <c r="D2656" s="292"/>
      <c r="E2656" s="307">
        <v>32005</v>
      </c>
      <c r="F2656" s="292" t="s">
        <v>1312</v>
      </c>
      <c r="G2656" s="288">
        <f t="shared" ref="G2656:I2656" si="1363">+G2658</f>
        <v>2764381.44</v>
      </c>
      <c r="H2656" s="332">
        <f t="shared" si="1363"/>
        <v>883203.96</v>
      </c>
      <c r="I2656" s="289">
        <f t="shared" si="1363"/>
        <v>0</v>
      </c>
      <c r="J2656" s="500">
        <f t="shared" ref="J2656:L2656" si="1364">+J2658</f>
        <v>0</v>
      </c>
      <c r="K2656" s="500">
        <f t="shared" si="1364"/>
        <v>0</v>
      </c>
      <c r="L2656" s="500">
        <f t="shared" si="1364"/>
        <v>0</v>
      </c>
    </row>
    <row r="2657" spans="1:12" ht="12.75" customHeight="1" outlineLevel="1">
      <c r="A2657" s="275"/>
      <c r="B2657" s="275"/>
      <c r="C2657" s="275"/>
      <c r="D2657" s="292"/>
      <c r="E2657" s="307"/>
      <c r="F2657" s="292" t="s">
        <v>73</v>
      </c>
      <c r="G2657" s="292"/>
      <c r="H2657" s="293"/>
      <c r="I2657" s="293"/>
      <c r="J2657" s="523"/>
      <c r="K2657" s="523"/>
      <c r="L2657" s="523"/>
    </row>
    <row r="2658" spans="1:12" ht="25.5" customHeight="1" outlineLevel="1">
      <c r="A2658" s="275"/>
      <c r="B2658" s="275"/>
      <c r="C2658" s="275"/>
      <c r="D2658" s="292"/>
      <c r="E2658" s="307"/>
      <c r="F2658" s="328" t="s">
        <v>453</v>
      </c>
      <c r="G2658" s="295">
        <f t="shared" ref="G2658:I2658" si="1365">+G2660</f>
        <v>2764381.44</v>
      </c>
      <c r="H2658" s="332">
        <f t="shared" si="1365"/>
        <v>883203.96</v>
      </c>
      <c r="I2658" s="296">
        <f t="shared" si="1365"/>
        <v>0</v>
      </c>
      <c r="J2658" s="524">
        <f t="shared" ref="J2658:L2658" si="1366">+J2660</f>
        <v>0</v>
      </c>
      <c r="K2658" s="524">
        <f t="shared" si="1366"/>
        <v>0</v>
      </c>
      <c r="L2658" s="524">
        <f t="shared" si="1366"/>
        <v>0</v>
      </c>
    </row>
    <row r="2659" spans="1:12" ht="12.75" customHeight="1" outlineLevel="1">
      <c r="A2659" s="275"/>
      <c r="B2659" s="275"/>
      <c r="C2659" s="275"/>
      <c r="D2659" s="292"/>
      <c r="E2659" s="307"/>
      <c r="F2659" s="292" t="s">
        <v>1032</v>
      </c>
      <c r="G2659" s="292"/>
      <c r="H2659" s="331"/>
      <c r="I2659" s="293"/>
      <c r="J2659" s="523"/>
      <c r="K2659" s="523"/>
      <c r="L2659" s="523"/>
    </row>
    <row r="2660" spans="1:12" ht="12.75" customHeight="1" outlineLevel="1">
      <c r="A2660" s="275"/>
      <c r="B2660" s="275"/>
      <c r="C2660" s="275"/>
      <c r="D2660" s="292"/>
      <c r="E2660" s="307"/>
      <c r="F2660" s="292" t="s">
        <v>1033</v>
      </c>
      <c r="G2660" s="288">
        <f t="shared" ref="G2660:L2665" si="1367">+G2661</f>
        <v>2764381.44</v>
      </c>
      <c r="H2660" s="301">
        <f t="shared" si="1367"/>
        <v>883203.96</v>
      </c>
      <c r="I2660" s="289">
        <f t="shared" si="1367"/>
        <v>0</v>
      </c>
      <c r="J2660" s="500">
        <f t="shared" si="1367"/>
        <v>0</v>
      </c>
      <c r="K2660" s="500">
        <f t="shared" si="1367"/>
        <v>0</v>
      </c>
      <c r="L2660" s="500">
        <f t="shared" si="1367"/>
        <v>0</v>
      </c>
    </row>
    <row r="2661" spans="1:12" ht="12.75" customHeight="1" outlineLevel="1">
      <c r="A2661" s="275"/>
      <c r="B2661" s="275"/>
      <c r="C2661" s="275"/>
      <c r="D2661" s="292"/>
      <c r="E2661" s="307"/>
      <c r="F2661" s="292" t="s">
        <v>1075</v>
      </c>
      <c r="G2661" s="288">
        <f t="shared" si="1367"/>
        <v>2764381.44</v>
      </c>
      <c r="H2661" s="301">
        <f t="shared" si="1367"/>
        <v>883203.96</v>
      </c>
      <c r="I2661" s="289">
        <f t="shared" si="1367"/>
        <v>0</v>
      </c>
      <c r="J2661" s="500">
        <f t="shared" si="1367"/>
        <v>0</v>
      </c>
      <c r="K2661" s="500">
        <f t="shared" si="1367"/>
        <v>0</v>
      </c>
      <c r="L2661" s="500">
        <f t="shared" si="1367"/>
        <v>0</v>
      </c>
    </row>
    <row r="2662" spans="1:12" ht="12.75" customHeight="1" outlineLevel="1">
      <c r="A2662" s="275"/>
      <c r="B2662" s="275"/>
      <c r="C2662" s="275"/>
      <c r="D2662" s="292"/>
      <c r="E2662" s="307"/>
      <c r="F2662" s="292" t="s">
        <v>1076</v>
      </c>
      <c r="G2662" s="288">
        <f t="shared" ref="G2662:I2662" si="1368">+G2663+G2665+G2667</f>
        <v>2764381.44</v>
      </c>
      <c r="H2662" s="301">
        <f>+H2663+H2665+H2667</f>
        <v>883203.96</v>
      </c>
      <c r="I2662" s="289">
        <f t="shared" si="1368"/>
        <v>0</v>
      </c>
      <c r="J2662" s="500">
        <f t="shared" ref="J2662:L2662" si="1369">+J2663+J2665+J2667</f>
        <v>0</v>
      </c>
      <c r="K2662" s="500">
        <f t="shared" si="1369"/>
        <v>0</v>
      </c>
      <c r="L2662" s="500">
        <f t="shared" si="1369"/>
        <v>0</v>
      </c>
    </row>
    <row r="2663" spans="1:12" ht="12.75" customHeight="1" outlineLevel="1">
      <c r="A2663" s="275"/>
      <c r="B2663" s="275"/>
      <c r="C2663" s="275"/>
      <c r="D2663" s="292"/>
      <c r="E2663" s="307"/>
      <c r="F2663" s="292" t="s">
        <v>1079</v>
      </c>
      <c r="G2663" s="288">
        <f t="shared" ref="G2663:L2663" si="1370">+G2664</f>
        <v>0</v>
      </c>
      <c r="H2663" s="301">
        <f t="shared" si="1370"/>
        <v>0</v>
      </c>
      <c r="I2663" s="289">
        <f t="shared" si="1370"/>
        <v>0</v>
      </c>
      <c r="J2663" s="500">
        <f t="shared" si="1370"/>
        <v>0</v>
      </c>
      <c r="K2663" s="500">
        <f t="shared" si="1370"/>
        <v>0</v>
      </c>
      <c r="L2663" s="500">
        <f t="shared" si="1370"/>
        <v>0</v>
      </c>
    </row>
    <row r="2664" spans="1:12" ht="12.75" customHeight="1" outlineLevel="1">
      <c r="A2664" s="275"/>
      <c r="B2664" s="275"/>
      <c r="C2664" s="275"/>
      <c r="D2664" s="292"/>
      <c r="E2664" s="307"/>
      <c r="F2664" s="292" t="s">
        <v>1080</v>
      </c>
      <c r="G2664" s="288">
        <v>0</v>
      </c>
      <c r="H2664" s="291">
        <v>0</v>
      </c>
      <c r="I2664" s="289"/>
      <c r="J2664" s="500"/>
      <c r="K2664" s="500"/>
      <c r="L2664" s="500"/>
    </row>
    <row r="2665" spans="1:12" ht="12.75" customHeight="1" outlineLevel="1">
      <c r="A2665" s="275"/>
      <c r="B2665" s="275"/>
      <c r="C2665" s="275"/>
      <c r="D2665" s="292"/>
      <c r="E2665" s="307"/>
      <c r="F2665" s="292" t="s">
        <v>1077</v>
      </c>
      <c r="G2665" s="288">
        <f t="shared" si="1367"/>
        <v>2764381.44</v>
      </c>
      <c r="H2665" s="301">
        <f t="shared" si="1367"/>
        <v>883203.96</v>
      </c>
      <c r="I2665" s="289">
        <f t="shared" si="1367"/>
        <v>0</v>
      </c>
      <c r="J2665" s="500">
        <f t="shared" si="1367"/>
        <v>0</v>
      </c>
      <c r="K2665" s="500">
        <f t="shared" si="1367"/>
        <v>0</v>
      </c>
      <c r="L2665" s="500">
        <f t="shared" si="1367"/>
        <v>0</v>
      </c>
    </row>
    <row r="2666" spans="1:12" ht="12.75" customHeight="1" outlineLevel="1">
      <c r="A2666" s="275"/>
      <c r="B2666" s="275"/>
      <c r="C2666" s="275"/>
      <c r="D2666" s="292"/>
      <c r="E2666" s="307"/>
      <c r="F2666" s="292" t="s">
        <v>1078</v>
      </c>
      <c r="G2666" s="288">
        <v>2764381.44</v>
      </c>
      <c r="H2666" s="301">
        <v>883203.96</v>
      </c>
      <c r="I2666" s="289">
        <v>0</v>
      </c>
      <c r="J2666" s="500">
        <v>0</v>
      </c>
      <c r="K2666" s="500">
        <v>0</v>
      </c>
      <c r="L2666" s="500">
        <v>0</v>
      </c>
    </row>
    <row r="2667" spans="1:12" ht="12.75" customHeight="1" outlineLevel="1">
      <c r="A2667" s="275"/>
      <c r="B2667" s="275"/>
      <c r="C2667" s="275"/>
      <c r="D2667" s="292"/>
      <c r="E2667" s="307"/>
      <c r="F2667" s="276" t="s">
        <v>1115</v>
      </c>
      <c r="G2667" s="288">
        <f t="shared" ref="G2667:L2667" si="1371">+G2668</f>
        <v>0</v>
      </c>
      <c r="H2667" s="291">
        <f t="shared" si="1371"/>
        <v>0</v>
      </c>
      <c r="I2667" s="289">
        <f t="shared" si="1371"/>
        <v>0</v>
      </c>
      <c r="J2667" s="500">
        <f t="shared" si="1371"/>
        <v>0</v>
      </c>
      <c r="K2667" s="500">
        <f t="shared" si="1371"/>
        <v>0</v>
      </c>
      <c r="L2667" s="500">
        <f t="shared" si="1371"/>
        <v>0</v>
      </c>
    </row>
    <row r="2668" spans="1:12" ht="12.75" customHeight="1" outlineLevel="1">
      <c r="A2668" s="275"/>
      <c r="B2668" s="275"/>
      <c r="C2668" s="275"/>
      <c r="D2668" s="292"/>
      <c r="E2668" s="307"/>
      <c r="F2668" s="292" t="s">
        <v>1116</v>
      </c>
      <c r="G2668" s="288">
        <v>0</v>
      </c>
      <c r="H2668" s="291">
        <v>0</v>
      </c>
      <c r="I2668" s="289">
        <v>0</v>
      </c>
      <c r="J2668" s="500">
        <v>0</v>
      </c>
      <c r="K2668" s="500">
        <v>0</v>
      </c>
      <c r="L2668" s="500">
        <v>0</v>
      </c>
    </row>
    <row r="2669" spans="1:12" ht="25.5">
      <c r="A2669" s="275" t="s">
        <v>1028</v>
      </c>
      <c r="B2669" s="275" t="s">
        <v>1140</v>
      </c>
      <c r="C2669" s="275" t="s">
        <v>1029</v>
      </c>
      <c r="D2669" s="292"/>
      <c r="E2669" s="341" t="s">
        <v>1480</v>
      </c>
      <c r="F2669" s="292" t="s">
        <v>917</v>
      </c>
      <c r="G2669" s="302">
        <f t="shared" ref="G2669:L2669" si="1372">+G2671</f>
        <v>148251.79999999999</v>
      </c>
      <c r="H2669" s="312">
        <f t="shared" si="1372"/>
        <v>0</v>
      </c>
      <c r="I2669" s="312">
        <f t="shared" si="1372"/>
        <v>0</v>
      </c>
      <c r="J2669" s="312">
        <f>+J2671</f>
        <v>1685283.8</v>
      </c>
      <c r="K2669" s="312">
        <f t="shared" si="1372"/>
        <v>1692709</v>
      </c>
      <c r="L2669" s="312">
        <f t="shared" si="1372"/>
        <v>1687075</v>
      </c>
    </row>
    <row r="2670" spans="1:12">
      <c r="A2670" s="275"/>
      <c r="B2670" s="275"/>
      <c r="C2670" s="275"/>
      <c r="D2670" s="292"/>
      <c r="E2670" s="307"/>
      <c r="F2670" s="292" t="s">
        <v>73</v>
      </c>
      <c r="G2670" s="307"/>
      <c r="H2670" s="321"/>
      <c r="I2670" s="394"/>
      <c r="J2670" s="394"/>
      <c r="K2670" s="394"/>
      <c r="L2670" s="394"/>
    </row>
    <row r="2671" spans="1:12" ht="25.5">
      <c r="A2671" s="275"/>
      <c r="B2671" s="275"/>
      <c r="C2671" s="275"/>
      <c r="D2671" s="292"/>
      <c r="E2671" s="307"/>
      <c r="F2671" s="328" t="s">
        <v>453</v>
      </c>
      <c r="G2671" s="309">
        <f t="shared" ref="G2671:L2671" si="1373">+G2673</f>
        <v>148251.79999999999</v>
      </c>
      <c r="H2671" s="319">
        <f t="shared" si="1373"/>
        <v>0</v>
      </c>
      <c r="I2671" s="319">
        <f t="shared" si="1373"/>
        <v>0</v>
      </c>
      <c r="J2671" s="319">
        <f t="shared" si="1373"/>
        <v>1685283.8</v>
      </c>
      <c r="K2671" s="319">
        <f t="shared" si="1373"/>
        <v>1692709</v>
      </c>
      <c r="L2671" s="319">
        <f t="shared" si="1373"/>
        <v>1687075</v>
      </c>
    </row>
    <row r="2672" spans="1:12" ht="25.5">
      <c r="A2672" s="275"/>
      <c r="B2672" s="275"/>
      <c r="C2672" s="275"/>
      <c r="D2672" s="292"/>
      <c r="E2672" s="307"/>
      <c r="F2672" s="292" t="s">
        <v>1032</v>
      </c>
      <c r="G2672" s="307"/>
      <c r="H2672" s="321"/>
      <c r="I2672" s="394"/>
      <c r="J2672" s="394"/>
      <c r="K2672" s="394"/>
      <c r="L2672" s="394"/>
    </row>
    <row r="2673" spans="1:12">
      <c r="A2673" s="275"/>
      <c r="B2673" s="275"/>
      <c r="C2673" s="275"/>
      <c r="D2673" s="292"/>
      <c r="E2673" s="307"/>
      <c r="F2673" s="292" t="s">
        <v>1033</v>
      </c>
      <c r="G2673" s="302">
        <f t="shared" ref="G2673:L2675" si="1374">+G2674</f>
        <v>148251.79999999999</v>
      </c>
      <c r="H2673" s="312">
        <f t="shared" si="1374"/>
        <v>0</v>
      </c>
      <c r="I2673" s="312">
        <f t="shared" si="1374"/>
        <v>0</v>
      </c>
      <c r="J2673" s="312">
        <f t="shared" si="1374"/>
        <v>1685283.8</v>
      </c>
      <c r="K2673" s="312">
        <f t="shared" si="1374"/>
        <v>1692709</v>
      </c>
      <c r="L2673" s="312">
        <f t="shared" si="1374"/>
        <v>1687075</v>
      </c>
    </row>
    <row r="2674" spans="1:12">
      <c r="A2674" s="275"/>
      <c r="B2674" s="275"/>
      <c r="C2674" s="275"/>
      <c r="D2674" s="292"/>
      <c r="E2674" s="307"/>
      <c r="F2674" s="292" t="s">
        <v>1034</v>
      </c>
      <c r="G2674" s="302">
        <f t="shared" si="1374"/>
        <v>148251.79999999999</v>
      </c>
      <c r="H2674" s="312">
        <f t="shared" si="1374"/>
        <v>0</v>
      </c>
      <c r="I2674" s="312">
        <f t="shared" si="1374"/>
        <v>0</v>
      </c>
      <c r="J2674" s="312">
        <f t="shared" si="1374"/>
        <v>1685283.8</v>
      </c>
      <c r="K2674" s="312">
        <f t="shared" si="1374"/>
        <v>1692709</v>
      </c>
      <c r="L2674" s="312">
        <f t="shared" si="1374"/>
        <v>1687075</v>
      </c>
    </row>
    <row r="2675" spans="1:12">
      <c r="A2675" s="275"/>
      <c r="B2675" s="275"/>
      <c r="C2675" s="275"/>
      <c r="D2675" s="292"/>
      <c r="E2675" s="307"/>
      <c r="F2675" s="292" t="s">
        <v>1035</v>
      </c>
      <c r="G2675" s="302">
        <f t="shared" si="1374"/>
        <v>148251.79999999999</v>
      </c>
      <c r="H2675" s="312">
        <f t="shared" si="1374"/>
        <v>0</v>
      </c>
      <c r="I2675" s="312">
        <f t="shared" si="1374"/>
        <v>0</v>
      </c>
      <c r="J2675" s="312">
        <f t="shared" si="1374"/>
        <v>1685283.8</v>
      </c>
      <c r="K2675" s="312">
        <f t="shared" si="1374"/>
        <v>1692709</v>
      </c>
      <c r="L2675" s="312">
        <f t="shared" si="1374"/>
        <v>1687075</v>
      </c>
    </row>
    <row r="2676" spans="1:12">
      <c r="A2676" s="275"/>
      <c r="B2676" s="275"/>
      <c r="C2676" s="275"/>
      <c r="D2676" s="292"/>
      <c r="E2676" s="307"/>
      <c r="F2676" s="292" t="s">
        <v>1036</v>
      </c>
      <c r="G2676" s="302">
        <f>+G2677+G2678</f>
        <v>148251.79999999999</v>
      </c>
      <c r="H2676" s="302">
        <f t="shared" ref="H2676:L2676" si="1375">+H2677+H2678</f>
        <v>0</v>
      </c>
      <c r="I2676" s="312">
        <f t="shared" si="1375"/>
        <v>0</v>
      </c>
      <c r="J2676" s="312">
        <f t="shared" si="1375"/>
        <v>1685283.8</v>
      </c>
      <c r="K2676" s="312">
        <f t="shared" si="1375"/>
        <v>1692709</v>
      </c>
      <c r="L2676" s="312">
        <f t="shared" si="1375"/>
        <v>1687075</v>
      </c>
    </row>
    <row r="2677" spans="1:12">
      <c r="A2677" s="275"/>
      <c r="B2677" s="275"/>
      <c r="C2677" s="275"/>
      <c r="D2677" s="292"/>
      <c r="E2677" s="307"/>
      <c r="F2677" s="297" t="s">
        <v>1546</v>
      </c>
      <c r="G2677" s="302">
        <v>148251.79999999999</v>
      </c>
      <c r="H2677" s="303">
        <f>+'Հ3 Մաս 1'!G399</f>
        <v>0</v>
      </c>
      <c r="I2677" s="303">
        <f>+'Հ3 Մաս 1'!H399</f>
        <v>0</v>
      </c>
      <c r="J2677" s="303">
        <f>+'Հ3 Մաս 1'!P399</f>
        <v>1685283.8</v>
      </c>
      <c r="K2677" s="303">
        <f>+'Հ3 Մաս 1'!Q399</f>
        <v>1692709</v>
      </c>
      <c r="L2677" s="303">
        <f>+'Հ3 Մաս 1'!R399</f>
        <v>1687075</v>
      </c>
    </row>
    <row r="2678" spans="1:12">
      <c r="A2678" s="275"/>
      <c r="B2678" s="275"/>
      <c r="C2678" s="275"/>
      <c r="D2678" s="292"/>
      <c r="E2678" s="307"/>
      <c r="F2678" s="297" t="s">
        <v>1037</v>
      </c>
      <c r="G2678" s="302"/>
      <c r="H2678" s="303"/>
      <c r="I2678" s="303"/>
      <c r="J2678" s="303"/>
      <c r="K2678" s="303"/>
      <c r="L2678" s="303"/>
    </row>
    <row r="2679" spans="1:12" s="287" customFormat="1">
      <c r="A2679" s="346"/>
      <c r="B2679" s="346"/>
      <c r="C2679" s="346"/>
      <c r="D2679" s="283">
        <v>1163</v>
      </c>
      <c r="E2679" s="283"/>
      <c r="F2679" s="283" t="s">
        <v>1313</v>
      </c>
      <c r="G2679" s="284" t="e">
        <f>+G2682+G2691+G2700+#REF!+#REF!+G2709+G2718+G2727+G2736+G2745+G2754+#REF!+G2790+G2833+G2854+G2874+G2883+G2892+G2903+G2914+#REF!+#REF!+G2815+G2772+G2781</f>
        <v>#REF!</v>
      </c>
      <c r="H2679" s="284">
        <f>+H2682+H2691+H2700+H2709+H2718+H2727+H2736+H2745+H2754+H2763+H2790+H2833+H2854+H2874+H2883+H2892+H2903+H2914+H2815+H2824+H2772+H2781</f>
        <v>3152490.83</v>
      </c>
      <c r="I2679" s="284">
        <f>+I2682+I2691+I2700+I2709+I2718+I2727+I2736+I2745+I2754+I2763+I2790+I2833+I2854+I2874+I2883+I2892+I2903+I2914+I2815+I2824+I2772+I2781</f>
        <v>5500693.5</v>
      </c>
      <c r="J2679" s="284">
        <f t="shared" ref="J2679:L2679" si="1376">+J2682+J2691+J2700+J2709+J2718+J2727+J2736+J2745+J2754+J2763+J2790+J2833+J2854+J2874+J2883+J2892+J2903+J2914+J2815+J2824+J2772+J2781</f>
        <v>11744519.384656293</v>
      </c>
      <c r="K2679" s="284">
        <f>+K2682+K2691+K2700+K2709+K2718+K2727+K2736+K2745+K2754+K2763+K2790+K2833+K2854+K2874+K2883+K2892+K2903+K2914+K2815+K2824+K2772+K2781</f>
        <v>11998645.892518809</v>
      </c>
      <c r="L2679" s="284">
        <f t="shared" si="1376"/>
        <v>3182603.1314500663</v>
      </c>
    </row>
    <row r="2680" spans="1:12">
      <c r="A2680" s="275"/>
      <c r="B2680" s="275"/>
      <c r="C2680" s="275"/>
      <c r="D2680" s="292"/>
      <c r="E2680" s="307"/>
      <c r="F2680" s="292" t="s">
        <v>1025</v>
      </c>
      <c r="G2680" s="307"/>
      <c r="H2680" s="488">
        <f>+'Հ3 Մաս 1'!G400</f>
        <v>3153970.83</v>
      </c>
      <c r="I2680" s="424">
        <v>5500693.5</v>
      </c>
      <c r="J2680" s="424">
        <f>+'Հ3 Մաս 1'!P400</f>
        <v>11744519.384656291</v>
      </c>
      <c r="K2680" s="424">
        <f>+'Հ3 Մաս 1'!Q400</f>
        <v>11998645.892518807</v>
      </c>
      <c r="L2680" s="424">
        <f>+'Հ3 Մաս 1'!R400</f>
        <v>3182603.1314500663</v>
      </c>
    </row>
    <row r="2681" spans="1:12">
      <c r="A2681" s="275"/>
      <c r="B2681" s="275"/>
      <c r="C2681" s="275"/>
      <c r="D2681" s="292"/>
      <c r="E2681" s="307"/>
      <c r="F2681" s="292"/>
      <c r="G2681" s="307"/>
      <c r="H2681" s="424">
        <f>+H2679-H2680</f>
        <v>-1480</v>
      </c>
      <c r="I2681" s="424">
        <f t="shared" ref="I2681:L2681" si="1377">+I2679-I2680</f>
        <v>0</v>
      </c>
      <c r="J2681" s="424">
        <f>+J2679-J2680</f>
        <v>0</v>
      </c>
      <c r="K2681" s="424">
        <f t="shared" si="1377"/>
        <v>0</v>
      </c>
      <c r="L2681" s="424">
        <f t="shared" si="1377"/>
        <v>0</v>
      </c>
    </row>
    <row r="2682" spans="1:12">
      <c r="A2682" s="275" t="s">
        <v>1028</v>
      </c>
      <c r="B2682" s="275" t="s">
        <v>1029</v>
      </c>
      <c r="C2682" s="275" t="s">
        <v>1029</v>
      </c>
      <c r="D2682" s="292"/>
      <c r="E2682" s="307" t="s">
        <v>1045</v>
      </c>
      <c r="F2682" s="292" t="s">
        <v>1314</v>
      </c>
      <c r="G2682" s="302">
        <f t="shared" ref="G2682:I2682" si="1378">+G2684</f>
        <v>4971.7</v>
      </c>
      <c r="H2682" s="312">
        <f t="shared" si="1378"/>
        <v>4996.7</v>
      </c>
      <c r="I2682" s="312">
        <f t="shared" si="1378"/>
        <v>5000</v>
      </c>
      <c r="J2682" s="312">
        <f t="shared" ref="J2682:L2682" si="1379">+J2684</f>
        <v>5000</v>
      </c>
      <c r="K2682" s="312">
        <f t="shared" si="1379"/>
        <v>5000</v>
      </c>
      <c r="L2682" s="312">
        <f t="shared" si="1379"/>
        <v>5000</v>
      </c>
    </row>
    <row r="2683" spans="1:12">
      <c r="A2683" s="275"/>
      <c r="B2683" s="275"/>
      <c r="C2683" s="275"/>
      <c r="D2683" s="292"/>
      <c r="E2683" s="307"/>
      <c r="F2683" s="292" t="s">
        <v>73</v>
      </c>
      <c r="G2683" s="307"/>
      <c r="H2683" s="321"/>
      <c r="I2683" s="394"/>
      <c r="J2683" s="394"/>
      <c r="K2683" s="394"/>
      <c r="L2683" s="394"/>
    </row>
    <row r="2684" spans="1:12">
      <c r="A2684" s="275"/>
      <c r="B2684" s="275"/>
      <c r="C2684" s="275"/>
      <c r="D2684" s="292"/>
      <c r="E2684" s="307"/>
      <c r="F2684" s="323" t="s">
        <v>353</v>
      </c>
      <c r="G2684" s="309">
        <f t="shared" ref="G2684:I2684" si="1380">+G2686</f>
        <v>4971.7</v>
      </c>
      <c r="H2684" s="319">
        <f t="shared" si="1380"/>
        <v>4996.7</v>
      </c>
      <c r="I2684" s="319">
        <f t="shared" si="1380"/>
        <v>5000</v>
      </c>
      <c r="J2684" s="319">
        <f t="shared" ref="J2684:L2684" si="1381">+J2686</f>
        <v>5000</v>
      </c>
      <c r="K2684" s="319">
        <f t="shared" si="1381"/>
        <v>5000</v>
      </c>
      <c r="L2684" s="319">
        <f t="shared" si="1381"/>
        <v>5000</v>
      </c>
    </row>
    <row r="2685" spans="1:12" ht="25.5">
      <c r="A2685" s="275"/>
      <c r="B2685" s="275"/>
      <c r="C2685" s="275"/>
      <c r="D2685" s="292"/>
      <c r="E2685" s="307"/>
      <c r="F2685" s="292" t="s">
        <v>1032</v>
      </c>
      <c r="G2685" s="307"/>
      <c r="H2685" s="321"/>
      <c r="I2685" s="394"/>
      <c r="J2685" s="394"/>
      <c r="K2685" s="394"/>
      <c r="L2685" s="394"/>
    </row>
    <row r="2686" spans="1:12">
      <c r="A2686" s="275"/>
      <c r="B2686" s="275"/>
      <c r="C2686" s="275"/>
      <c r="D2686" s="292"/>
      <c r="E2686" s="307"/>
      <c r="F2686" s="292" t="s">
        <v>1033</v>
      </c>
      <c r="G2686" s="302">
        <f t="shared" ref="G2686:L2689" si="1382">+G2687</f>
        <v>4971.7</v>
      </c>
      <c r="H2686" s="312">
        <f t="shared" si="1382"/>
        <v>4996.7</v>
      </c>
      <c r="I2686" s="312">
        <f t="shared" si="1382"/>
        <v>5000</v>
      </c>
      <c r="J2686" s="312">
        <f t="shared" si="1382"/>
        <v>5000</v>
      </c>
      <c r="K2686" s="312">
        <f t="shared" si="1382"/>
        <v>5000</v>
      </c>
      <c r="L2686" s="312">
        <f t="shared" si="1382"/>
        <v>5000</v>
      </c>
    </row>
    <row r="2687" spans="1:12">
      <c r="A2687" s="275"/>
      <c r="B2687" s="275"/>
      <c r="C2687" s="275"/>
      <c r="D2687" s="292"/>
      <c r="E2687" s="307"/>
      <c r="F2687" s="292" t="s">
        <v>1034</v>
      </c>
      <c r="G2687" s="302">
        <f t="shared" si="1382"/>
        <v>4971.7</v>
      </c>
      <c r="H2687" s="312">
        <f t="shared" si="1382"/>
        <v>4996.7</v>
      </c>
      <c r="I2687" s="312">
        <f t="shared" si="1382"/>
        <v>5000</v>
      </c>
      <c r="J2687" s="312">
        <f t="shared" si="1382"/>
        <v>5000</v>
      </c>
      <c r="K2687" s="312">
        <f t="shared" si="1382"/>
        <v>5000</v>
      </c>
      <c r="L2687" s="312">
        <f t="shared" si="1382"/>
        <v>5000</v>
      </c>
    </row>
    <row r="2688" spans="1:12">
      <c r="A2688" s="275"/>
      <c r="B2688" s="275"/>
      <c r="C2688" s="275"/>
      <c r="D2688" s="292"/>
      <c r="E2688" s="307"/>
      <c r="F2688" s="292" t="s">
        <v>1035</v>
      </c>
      <c r="G2688" s="302">
        <f t="shared" si="1382"/>
        <v>4971.7</v>
      </c>
      <c r="H2688" s="312">
        <f t="shared" si="1382"/>
        <v>4996.7</v>
      </c>
      <c r="I2688" s="312">
        <f t="shared" si="1382"/>
        <v>5000</v>
      </c>
      <c r="J2688" s="312">
        <f t="shared" si="1382"/>
        <v>5000</v>
      </c>
      <c r="K2688" s="312">
        <f t="shared" si="1382"/>
        <v>5000</v>
      </c>
      <c r="L2688" s="312">
        <f t="shared" si="1382"/>
        <v>5000</v>
      </c>
    </row>
    <row r="2689" spans="1:12">
      <c r="A2689" s="275"/>
      <c r="B2689" s="275"/>
      <c r="C2689" s="275"/>
      <c r="D2689" s="292"/>
      <c r="E2689" s="307"/>
      <c r="F2689" s="292" t="s">
        <v>1036</v>
      </c>
      <c r="G2689" s="302">
        <f t="shared" si="1382"/>
        <v>4971.7</v>
      </c>
      <c r="H2689" s="312">
        <f t="shared" si="1382"/>
        <v>4996.7</v>
      </c>
      <c r="I2689" s="312">
        <f t="shared" si="1382"/>
        <v>5000</v>
      </c>
      <c r="J2689" s="312">
        <f t="shared" si="1382"/>
        <v>5000</v>
      </c>
      <c r="K2689" s="312">
        <f t="shared" si="1382"/>
        <v>5000</v>
      </c>
      <c r="L2689" s="312">
        <f t="shared" si="1382"/>
        <v>5000</v>
      </c>
    </row>
    <row r="2690" spans="1:12">
      <c r="A2690" s="275"/>
      <c r="B2690" s="275"/>
      <c r="C2690" s="275"/>
      <c r="D2690" s="292"/>
      <c r="E2690" s="307"/>
      <c r="F2690" s="297" t="s">
        <v>1037</v>
      </c>
      <c r="G2690" s="302">
        <v>4971.7</v>
      </c>
      <c r="H2690" s="376">
        <f>+'Հ3 Մաս 1'!G403</f>
        <v>4996.7</v>
      </c>
      <c r="I2690" s="376">
        <f>+'Հ3 Մաս 1'!H403</f>
        <v>5000</v>
      </c>
      <c r="J2690" s="376">
        <f>+'Հ3 Մաս 1'!P403</f>
        <v>5000</v>
      </c>
      <c r="K2690" s="376">
        <f>+'Հ3 Մաս 1'!Q403</f>
        <v>5000</v>
      </c>
      <c r="L2690" s="376">
        <f>+'Հ3 Մաս 1'!R403</f>
        <v>5000</v>
      </c>
    </row>
    <row r="2691" spans="1:12" ht="25.5">
      <c r="A2691" s="275" t="s">
        <v>1028</v>
      </c>
      <c r="B2691" s="275" t="s">
        <v>1029</v>
      </c>
      <c r="C2691" s="275" t="s">
        <v>1029</v>
      </c>
      <c r="D2691" s="292"/>
      <c r="E2691" s="307" t="s">
        <v>1256</v>
      </c>
      <c r="F2691" s="292" t="s">
        <v>1315</v>
      </c>
      <c r="G2691" s="302">
        <f t="shared" ref="G2691:I2691" si="1383">+G2693</f>
        <v>15451</v>
      </c>
      <c r="H2691" s="312">
        <f t="shared" si="1383"/>
        <v>23957.68</v>
      </c>
      <c r="I2691" s="312">
        <f t="shared" si="1383"/>
        <v>15500</v>
      </c>
      <c r="J2691" s="312">
        <f t="shared" ref="J2691:L2691" si="1384">+J2693</f>
        <v>25000</v>
      </c>
      <c r="K2691" s="312">
        <f t="shared" si="1384"/>
        <v>15500</v>
      </c>
      <c r="L2691" s="312">
        <f t="shared" si="1384"/>
        <v>25000</v>
      </c>
    </row>
    <row r="2692" spans="1:12">
      <c r="A2692" s="275"/>
      <c r="B2692" s="275"/>
      <c r="C2692" s="275"/>
      <c r="D2692" s="292"/>
      <c r="E2692" s="307"/>
      <c r="F2692" s="292" t="s">
        <v>73</v>
      </c>
      <c r="G2692" s="307"/>
      <c r="H2692" s="321"/>
      <c r="I2692" s="394"/>
      <c r="J2692" s="394"/>
      <c r="K2692" s="394"/>
      <c r="L2692" s="394"/>
    </row>
    <row r="2693" spans="1:12">
      <c r="A2693" s="275"/>
      <c r="B2693" s="275"/>
      <c r="C2693" s="275"/>
      <c r="D2693" s="292"/>
      <c r="E2693" s="307"/>
      <c r="F2693" s="323" t="s">
        <v>353</v>
      </c>
      <c r="G2693" s="309">
        <f t="shared" ref="G2693:I2693" si="1385">+G2695</f>
        <v>15451</v>
      </c>
      <c r="H2693" s="319">
        <f t="shared" si="1385"/>
        <v>23957.68</v>
      </c>
      <c r="I2693" s="319">
        <f t="shared" si="1385"/>
        <v>15500</v>
      </c>
      <c r="J2693" s="319">
        <f t="shared" ref="J2693:L2693" si="1386">+J2695</f>
        <v>25000</v>
      </c>
      <c r="K2693" s="319">
        <f t="shared" si="1386"/>
        <v>15500</v>
      </c>
      <c r="L2693" s="319">
        <f t="shared" si="1386"/>
        <v>25000</v>
      </c>
    </row>
    <row r="2694" spans="1:12" ht="25.5">
      <c r="A2694" s="275"/>
      <c r="B2694" s="275"/>
      <c r="C2694" s="275"/>
      <c r="D2694" s="292"/>
      <c r="E2694" s="307"/>
      <c r="F2694" s="292" t="s">
        <v>1032</v>
      </c>
      <c r="G2694" s="307"/>
      <c r="H2694" s="321"/>
      <c r="I2694" s="394"/>
      <c r="J2694" s="394"/>
      <c r="K2694" s="394"/>
      <c r="L2694" s="394"/>
    </row>
    <row r="2695" spans="1:12">
      <c r="A2695" s="275"/>
      <c r="B2695" s="275"/>
      <c r="C2695" s="275"/>
      <c r="D2695" s="292"/>
      <c r="E2695" s="307"/>
      <c r="F2695" s="292" t="s">
        <v>1033</v>
      </c>
      <c r="G2695" s="302">
        <f t="shared" ref="G2695:L2698" si="1387">+G2696</f>
        <v>15451</v>
      </c>
      <c r="H2695" s="312">
        <f t="shared" si="1387"/>
        <v>23957.68</v>
      </c>
      <c r="I2695" s="312">
        <f t="shared" si="1387"/>
        <v>15500</v>
      </c>
      <c r="J2695" s="312">
        <f t="shared" si="1387"/>
        <v>25000</v>
      </c>
      <c r="K2695" s="312">
        <f t="shared" si="1387"/>
        <v>15500</v>
      </c>
      <c r="L2695" s="312">
        <f t="shared" si="1387"/>
        <v>25000</v>
      </c>
    </row>
    <row r="2696" spans="1:12">
      <c r="A2696" s="275"/>
      <c r="B2696" s="275"/>
      <c r="C2696" s="275"/>
      <c r="D2696" s="292"/>
      <c r="E2696" s="307"/>
      <c r="F2696" s="292" t="s">
        <v>1034</v>
      </c>
      <c r="G2696" s="302">
        <f t="shared" si="1387"/>
        <v>15451</v>
      </c>
      <c r="H2696" s="312">
        <f t="shared" si="1387"/>
        <v>23957.68</v>
      </c>
      <c r="I2696" s="312">
        <f t="shared" si="1387"/>
        <v>15500</v>
      </c>
      <c r="J2696" s="312">
        <f t="shared" si="1387"/>
        <v>25000</v>
      </c>
      <c r="K2696" s="312">
        <f t="shared" si="1387"/>
        <v>15500</v>
      </c>
      <c r="L2696" s="312">
        <f t="shared" si="1387"/>
        <v>25000</v>
      </c>
    </row>
    <row r="2697" spans="1:12">
      <c r="A2697" s="275"/>
      <c r="B2697" s="275"/>
      <c r="C2697" s="275"/>
      <c r="D2697" s="292"/>
      <c r="E2697" s="307"/>
      <c r="F2697" s="292" t="s">
        <v>1035</v>
      </c>
      <c r="G2697" s="302">
        <f t="shared" si="1387"/>
        <v>15451</v>
      </c>
      <c r="H2697" s="312">
        <f t="shared" si="1387"/>
        <v>23957.68</v>
      </c>
      <c r="I2697" s="312">
        <f t="shared" si="1387"/>
        <v>15500</v>
      </c>
      <c r="J2697" s="312">
        <f t="shared" si="1387"/>
        <v>25000</v>
      </c>
      <c r="K2697" s="312">
        <f t="shared" si="1387"/>
        <v>15500</v>
      </c>
      <c r="L2697" s="312">
        <f t="shared" si="1387"/>
        <v>25000</v>
      </c>
    </row>
    <row r="2698" spans="1:12">
      <c r="A2698" s="275"/>
      <c r="B2698" s="275"/>
      <c r="C2698" s="275"/>
      <c r="D2698" s="292"/>
      <c r="E2698" s="307"/>
      <c r="F2698" s="292" t="s">
        <v>1036</v>
      </c>
      <c r="G2698" s="302">
        <f t="shared" si="1387"/>
        <v>15451</v>
      </c>
      <c r="H2698" s="312">
        <f t="shared" si="1387"/>
        <v>23957.68</v>
      </c>
      <c r="I2698" s="312">
        <f t="shared" si="1387"/>
        <v>15500</v>
      </c>
      <c r="J2698" s="312">
        <f t="shared" si="1387"/>
        <v>25000</v>
      </c>
      <c r="K2698" s="312">
        <f t="shared" si="1387"/>
        <v>15500</v>
      </c>
      <c r="L2698" s="312">
        <f t="shared" si="1387"/>
        <v>25000</v>
      </c>
    </row>
    <row r="2699" spans="1:12">
      <c r="A2699" s="275"/>
      <c r="B2699" s="275"/>
      <c r="C2699" s="275"/>
      <c r="D2699" s="292"/>
      <c r="E2699" s="307"/>
      <c r="F2699" s="297" t="s">
        <v>1037</v>
      </c>
      <c r="G2699" s="302">
        <v>15451</v>
      </c>
      <c r="H2699" s="376">
        <f>+'Հ3 Մաս 1'!G404</f>
        <v>23957.68</v>
      </c>
      <c r="I2699" s="376">
        <f>+'Հ3 Մաս 1'!H404</f>
        <v>15500</v>
      </c>
      <c r="J2699" s="303">
        <f>+'Հ3 Մաս 1'!P404</f>
        <v>25000</v>
      </c>
      <c r="K2699" s="303">
        <f>+'Հ3 Մաս 1'!Q404</f>
        <v>15500</v>
      </c>
      <c r="L2699" s="303">
        <f>+'Հ3 Մաս 1'!R404</f>
        <v>25000</v>
      </c>
    </row>
    <row r="2700" spans="1:12" ht="25.5">
      <c r="A2700" s="275" t="s">
        <v>1028</v>
      </c>
      <c r="B2700" s="275" t="s">
        <v>1029</v>
      </c>
      <c r="C2700" s="275" t="s">
        <v>1029</v>
      </c>
      <c r="D2700" s="292"/>
      <c r="E2700" s="307" t="s">
        <v>1258</v>
      </c>
      <c r="F2700" s="292" t="s">
        <v>1316</v>
      </c>
      <c r="G2700" s="302">
        <f t="shared" ref="G2700:I2700" si="1388">+G2702</f>
        <v>23645.68</v>
      </c>
      <c r="H2700" s="312">
        <f t="shared" si="1388"/>
        <v>39734.67</v>
      </c>
      <c r="I2700" s="312">
        <f t="shared" si="1388"/>
        <v>40013.5</v>
      </c>
      <c r="J2700" s="312">
        <f t="shared" ref="J2700:L2700" si="1389">+J2702</f>
        <v>40013.5</v>
      </c>
      <c r="K2700" s="312">
        <f t="shared" si="1389"/>
        <v>40013.5</v>
      </c>
      <c r="L2700" s="312">
        <f t="shared" si="1389"/>
        <v>40013.5</v>
      </c>
    </row>
    <row r="2701" spans="1:12">
      <c r="A2701" s="275"/>
      <c r="B2701" s="275"/>
      <c r="C2701" s="275"/>
      <c r="D2701" s="292"/>
      <c r="E2701" s="307"/>
      <c r="F2701" s="292" t="s">
        <v>73</v>
      </c>
      <c r="G2701" s="307"/>
      <c r="H2701" s="321"/>
      <c r="I2701" s="394"/>
      <c r="J2701" s="394"/>
      <c r="K2701" s="394"/>
      <c r="L2701" s="394"/>
    </row>
    <row r="2702" spans="1:12">
      <c r="A2702" s="275"/>
      <c r="B2702" s="275"/>
      <c r="C2702" s="275"/>
      <c r="D2702" s="292"/>
      <c r="E2702" s="307"/>
      <c r="F2702" s="323" t="s">
        <v>353</v>
      </c>
      <c r="G2702" s="309">
        <f t="shared" ref="G2702:I2702" si="1390">+G2704</f>
        <v>23645.68</v>
      </c>
      <c r="H2702" s="319">
        <f t="shared" si="1390"/>
        <v>39734.67</v>
      </c>
      <c r="I2702" s="319">
        <f t="shared" si="1390"/>
        <v>40013.5</v>
      </c>
      <c r="J2702" s="319">
        <f t="shared" ref="J2702:L2702" si="1391">+J2704</f>
        <v>40013.5</v>
      </c>
      <c r="K2702" s="319">
        <f t="shared" si="1391"/>
        <v>40013.5</v>
      </c>
      <c r="L2702" s="319">
        <f t="shared" si="1391"/>
        <v>40013.5</v>
      </c>
    </row>
    <row r="2703" spans="1:12" ht="25.5">
      <c r="A2703" s="275"/>
      <c r="B2703" s="275"/>
      <c r="C2703" s="275"/>
      <c r="D2703" s="292"/>
      <c r="E2703" s="307"/>
      <c r="F2703" s="292" t="s">
        <v>1032</v>
      </c>
      <c r="G2703" s="307"/>
      <c r="H2703" s="321"/>
      <c r="I2703" s="394"/>
      <c r="J2703" s="394"/>
      <c r="K2703" s="394"/>
      <c r="L2703" s="394"/>
    </row>
    <row r="2704" spans="1:12">
      <c r="A2704" s="275"/>
      <c r="B2704" s="275"/>
      <c r="C2704" s="275"/>
      <c r="D2704" s="292"/>
      <c r="E2704" s="307"/>
      <c r="F2704" s="292" t="s">
        <v>1033</v>
      </c>
      <c r="G2704" s="302">
        <f t="shared" ref="G2704:L2707" si="1392">+G2705</f>
        <v>23645.68</v>
      </c>
      <c r="H2704" s="312">
        <f t="shared" si="1392"/>
        <v>39734.67</v>
      </c>
      <c r="I2704" s="312">
        <f t="shared" si="1392"/>
        <v>40013.5</v>
      </c>
      <c r="J2704" s="312">
        <f t="shared" si="1392"/>
        <v>40013.5</v>
      </c>
      <c r="K2704" s="312">
        <f t="shared" si="1392"/>
        <v>40013.5</v>
      </c>
      <c r="L2704" s="312">
        <f t="shared" si="1392"/>
        <v>40013.5</v>
      </c>
    </row>
    <row r="2705" spans="1:12">
      <c r="A2705" s="275"/>
      <c r="B2705" s="275"/>
      <c r="C2705" s="275"/>
      <c r="D2705" s="292"/>
      <c r="E2705" s="307"/>
      <c r="F2705" s="292" t="s">
        <v>1034</v>
      </c>
      <c r="G2705" s="302">
        <f t="shared" si="1392"/>
        <v>23645.68</v>
      </c>
      <c r="H2705" s="312">
        <f t="shared" si="1392"/>
        <v>39734.67</v>
      </c>
      <c r="I2705" s="312">
        <f t="shared" si="1392"/>
        <v>40013.5</v>
      </c>
      <c r="J2705" s="312">
        <f t="shared" si="1392"/>
        <v>40013.5</v>
      </c>
      <c r="K2705" s="312">
        <f t="shared" si="1392"/>
        <v>40013.5</v>
      </c>
      <c r="L2705" s="312">
        <f t="shared" si="1392"/>
        <v>40013.5</v>
      </c>
    </row>
    <row r="2706" spans="1:12">
      <c r="A2706" s="275"/>
      <c r="B2706" s="275"/>
      <c r="C2706" s="275"/>
      <c r="D2706" s="292"/>
      <c r="E2706" s="307"/>
      <c r="F2706" s="292" t="s">
        <v>1035</v>
      </c>
      <c r="G2706" s="302">
        <f t="shared" si="1392"/>
        <v>23645.68</v>
      </c>
      <c r="H2706" s="312">
        <f t="shared" si="1392"/>
        <v>39734.67</v>
      </c>
      <c r="I2706" s="312">
        <f t="shared" si="1392"/>
        <v>40013.5</v>
      </c>
      <c r="J2706" s="312">
        <f t="shared" si="1392"/>
        <v>40013.5</v>
      </c>
      <c r="K2706" s="312">
        <f t="shared" si="1392"/>
        <v>40013.5</v>
      </c>
      <c r="L2706" s="312">
        <f t="shared" si="1392"/>
        <v>40013.5</v>
      </c>
    </row>
    <row r="2707" spans="1:12">
      <c r="A2707" s="275"/>
      <c r="B2707" s="275"/>
      <c r="C2707" s="275"/>
      <c r="D2707" s="292"/>
      <c r="E2707" s="307"/>
      <c r="F2707" s="292" t="s">
        <v>1036</v>
      </c>
      <c r="G2707" s="302">
        <f t="shared" si="1392"/>
        <v>23645.68</v>
      </c>
      <c r="H2707" s="312">
        <f t="shared" si="1392"/>
        <v>39734.67</v>
      </c>
      <c r="I2707" s="312">
        <f t="shared" si="1392"/>
        <v>40013.5</v>
      </c>
      <c r="J2707" s="312">
        <f t="shared" si="1392"/>
        <v>40013.5</v>
      </c>
      <c r="K2707" s="312">
        <f t="shared" si="1392"/>
        <v>40013.5</v>
      </c>
      <c r="L2707" s="312">
        <f t="shared" si="1392"/>
        <v>40013.5</v>
      </c>
    </row>
    <row r="2708" spans="1:12">
      <c r="A2708" s="275"/>
      <c r="B2708" s="275"/>
      <c r="C2708" s="275"/>
      <c r="D2708" s="292"/>
      <c r="E2708" s="307"/>
      <c r="F2708" s="297" t="s">
        <v>1037</v>
      </c>
      <c r="G2708" s="302">
        <v>23645.68</v>
      </c>
      <c r="H2708" s="312">
        <f>+'Հ3 Մաս 1'!G405</f>
        <v>39734.67</v>
      </c>
      <c r="I2708" s="312">
        <f>+'Հ3 Մաս 1'!H405</f>
        <v>40013.5</v>
      </c>
      <c r="J2708" s="303">
        <f>+'Հ3 Մաս 1'!P405</f>
        <v>40013.5</v>
      </c>
      <c r="K2708" s="303">
        <f>+'Հ3 Մաս 1'!Q405</f>
        <v>40013.5</v>
      </c>
      <c r="L2708" s="303">
        <f>+'Հ3 Մաս 1'!R405</f>
        <v>40013.5</v>
      </c>
    </row>
    <row r="2709" spans="1:12" ht="25.5">
      <c r="A2709" s="275" t="s">
        <v>1028</v>
      </c>
      <c r="B2709" s="275" t="s">
        <v>1029</v>
      </c>
      <c r="C2709" s="275" t="s">
        <v>1029</v>
      </c>
      <c r="D2709" s="292"/>
      <c r="E2709" s="307" t="s">
        <v>1317</v>
      </c>
      <c r="F2709" s="292" t="s">
        <v>1318</v>
      </c>
      <c r="G2709" s="302">
        <f t="shared" ref="G2709:I2709" si="1393">+G2711</f>
        <v>48655.46</v>
      </c>
      <c r="H2709" s="312">
        <f t="shared" si="1393"/>
        <v>47828.78</v>
      </c>
      <c r="I2709" s="312">
        <f t="shared" si="1393"/>
        <v>48930.2</v>
      </c>
      <c r="J2709" s="312">
        <f t="shared" ref="J2709:L2709" si="1394">+J2711</f>
        <v>48930.2</v>
      </c>
      <c r="K2709" s="312">
        <f t="shared" si="1394"/>
        <v>48930.2</v>
      </c>
      <c r="L2709" s="312">
        <f t="shared" si="1394"/>
        <v>48930.2</v>
      </c>
    </row>
    <row r="2710" spans="1:12">
      <c r="A2710" s="275"/>
      <c r="B2710" s="275"/>
      <c r="C2710" s="275"/>
      <c r="D2710" s="292"/>
      <c r="E2710" s="307"/>
      <c r="F2710" s="292" t="s">
        <v>73</v>
      </c>
      <c r="G2710" s="307"/>
      <c r="H2710" s="321"/>
      <c r="I2710" s="394"/>
      <c r="J2710" s="394"/>
      <c r="K2710" s="394"/>
      <c r="L2710" s="394"/>
    </row>
    <row r="2711" spans="1:12">
      <c r="A2711" s="275"/>
      <c r="B2711" s="275"/>
      <c r="C2711" s="275"/>
      <c r="D2711" s="292"/>
      <c r="E2711" s="307"/>
      <c r="F2711" s="323" t="s">
        <v>353</v>
      </c>
      <c r="G2711" s="309">
        <f t="shared" ref="G2711:I2711" si="1395">+G2713</f>
        <v>48655.46</v>
      </c>
      <c r="H2711" s="319">
        <f t="shared" si="1395"/>
        <v>47828.78</v>
      </c>
      <c r="I2711" s="319">
        <f t="shared" si="1395"/>
        <v>48930.2</v>
      </c>
      <c r="J2711" s="319">
        <f t="shared" ref="J2711:L2711" si="1396">+J2713</f>
        <v>48930.2</v>
      </c>
      <c r="K2711" s="319">
        <f t="shared" si="1396"/>
        <v>48930.2</v>
      </c>
      <c r="L2711" s="319">
        <f t="shared" si="1396"/>
        <v>48930.2</v>
      </c>
    </row>
    <row r="2712" spans="1:12" ht="25.5">
      <c r="A2712" s="275"/>
      <c r="B2712" s="275"/>
      <c r="C2712" s="275"/>
      <c r="D2712" s="292"/>
      <c r="E2712" s="307"/>
      <c r="F2712" s="292" t="s">
        <v>1032</v>
      </c>
      <c r="G2712" s="307"/>
      <c r="H2712" s="321"/>
      <c r="I2712" s="394"/>
      <c r="J2712" s="394"/>
      <c r="K2712" s="394"/>
      <c r="L2712" s="394"/>
    </row>
    <row r="2713" spans="1:12">
      <c r="A2713" s="275"/>
      <c r="B2713" s="275"/>
      <c r="C2713" s="275"/>
      <c r="D2713" s="292"/>
      <c r="E2713" s="307"/>
      <c r="F2713" s="292" t="s">
        <v>1033</v>
      </c>
      <c r="G2713" s="302">
        <f t="shared" ref="G2713:L2716" si="1397">+G2714</f>
        <v>48655.46</v>
      </c>
      <c r="H2713" s="312">
        <f t="shared" si="1397"/>
        <v>47828.78</v>
      </c>
      <c r="I2713" s="312">
        <f t="shared" si="1397"/>
        <v>48930.2</v>
      </c>
      <c r="J2713" s="312">
        <f t="shared" si="1397"/>
        <v>48930.2</v>
      </c>
      <c r="K2713" s="312">
        <f t="shared" si="1397"/>
        <v>48930.2</v>
      </c>
      <c r="L2713" s="312">
        <f t="shared" si="1397"/>
        <v>48930.2</v>
      </c>
    </row>
    <row r="2714" spans="1:12">
      <c r="A2714" s="275"/>
      <c r="B2714" s="275"/>
      <c r="C2714" s="275"/>
      <c r="D2714" s="292"/>
      <c r="E2714" s="307"/>
      <c r="F2714" s="292" t="s">
        <v>1034</v>
      </c>
      <c r="G2714" s="302">
        <f t="shared" si="1397"/>
        <v>48655.46</v>
      </c>
      <c r="H2714" s="312">
        <f t="shared" si="1397"/>
        <v>47828.78</v>
      </c>
      <c r="I2714" s="312">
        <f t="shared" si="1397"/>
        <v>48930.2</v>
      </c>
      <c r="J2714" s="312">
        <f t="shared" si="1397"/>
        <v>48930.2</v>
      </c>
      <c r="K2714" s="312">
        <f t="shared" si="1397"/>
        <v>48930.2</v>
      </c>
      <c r="L2714" s="312">
        <f t="shared" si="1397"/>
        <v>48930.2</v>
      </c>
    </row>
    <row r="2715" spans="1:12">
      <c r="A2715" s="275"/>
      <c r="B2715" s="275"/>
      <c r="C2715" s="275"/>
      <c r="D2715" s="292"/>
      <c r="E2715" s="307"/>
      <c r="F2715" s="292" t="s">
        <v>1035</v>
      </c>
      <c r="G2715" s="302">
        <f t="shared" si="1397"/>
        <v>48655.46</v>
      </c>
      <c r="H2715" s="312">
        <f t="shared" si="1397"/>
        <v>47828.78</v>
      </c>
      <c r="I2715" s="312">
        <f t="shared" si="1397"/>
        <v>48930.2</v>
      </c>
      <c r="J2715" s="312">
        <f t="shared" si="1397"/>
        <v>48930.2</v>
      </c>
      <c r="K2715" s="312">
        <f t="shared" si="1397"/>
        <v>48930.2</v>
      </c>
      <c r="L2715" s="312">
        <f t="shared" si="1397"/>
        <v>48930.2</v>
      </c>
    </row>
    <row r="2716" spans="1:12">
      <c r="A2716" s="275"/>
      <c r="B2716" s="275"/>
      <c r="C2716" s="275"/>
      <c r="D2716" s="292"/>
      <c r="E2716" s="307"/>
      <c r="F2716" s="292" t="s">
        <v>1036</v>
      </c>
      <c r="G2716" s="302">
        <f t="shared" si="1397"/>
        <v>48655.46</v>
      </c>
      <c r="H2716" s="312">
        <f t="shared" si="1397"/>
        <v>47828.78</v>
      </c>
      <c r="I2716" s="312">
        <f t="shared" si="1397"/>
        <v>48930.2</v>
      </c>
      <c r="J2716" s="312">
        <f t="shared" si="1397"/>
        <v>48930.2</v>
      </c>
      <c r="K2716" s="312">
        <f t="shared" si="1397"/>
        <v>48930.2</v>
      </c>
      <c r="L2716" s="312">
        <f t="shared" si="1397"/>
        <v>48930.2</v>
      </c>
    </row>
    <row r="2717" spans="1:12">
      <c r="A2717" s="275"/>
      <c r="B2717" s="275"/>
      <c r="C2717" s="275"/>
      <c r="D2717" s="292"/>
      <c r="E2717" s="307"/>
      <c r="F2717" s="297" t="s">
        <v>1037</v>
      </c>
      <c r="G2717" s="302">
        <v>48655.46</v>
      </c>
      <c r="H2717" s="376">
        <f>+'Հ3 Մաս 1'!G406</f>
        <v>47828.78</v>
      </c>
      <c r="I2717" s="376">
        <f>+'Հ3 Մաս 1'!H406</f>
        <v>48930.2</v>
      </c>
      <c r="J2717" s="303">
        <f>+'Հ3 Մաս 1'!P406</f>
        <v>48930.2</v>
      </c>
      <c r="K2717" s="303">
        <f>+'Հ3 Մաս 1'!Q406</f>
        <v>48930.2</v>
      </c>
      <c r="L2717" s="303">
        <f>+'Հ3 Մաս 1'!R406</f>
        <v>48930.2</v>
      </c>
    </row>
    <row r="2718" spans="1:12">
      <c r="A2718" s="275" t="s">
        <v>1028</v>
      </c>
      <c r="B2718" s="275" t="s">
        <v>1029</v>
      </c>
      <c r="C2718" s="275" t="s">
        <v>1029</v>
      </c>
      <c r="D2718" s="292"/>
      <c r="E2718" s="307" t="s">
        <v>1319</v>
      </c>
      <c r="F2718" s="292" t="s">
        <v>1320</v>
      </c>
      <c r="G2718" s="302">
        <f t="shared" ref="G2718:I2718" si="1398">+G2720</f>
        <v>49933.79</v>
      </c>
      <c r="H2718" s="312">
        <f t="shared" si="1398"/>
        <v>38335.300000000003</v>
      </c>
      <c r="I2718" s="312">
        <f t="shared" si="1398"/>
        <v>50000</v>
      </c>
      <c r="J2718" s="312">
        <f t="shared" ref="J2718:L2718" si="1399">+J2720</f>
        <v>50000</v>
      </c>
      <c r="K2718" s="312">
        <f t="shared" si="1399"/>
        <v>80000</v>
      </c>
      <c r="L2718" s="312">
        <f t="shared" si="1399"/>
        <v>80000</v>
      </c>
    </row>
    <row r="2719" spans="1:12">
      <c r="A2719" s="275"/>
      <c r="B2719" s="275"/>
      <c r="C2719" s="275"/>
      <c r="D2719" s="292"/>
      <c r="E2719" s="307"/>
      <c r="F2719" s="292" t="s">
        <v>73</v>
      </c>
      <c r="G2719" s="307"/>
      <c r="H2719" s="321"/>
      <c r="I2719" s="394"/>
      <c r="J2719" s="394"/>
      <c r="K2719" s="394"/>
      <c r="L2719" s="394"/>
    </row>
    <row r="2720" spans="1:12">
      <c r="A2720" s="275"/>
      <c r="B2720" s="275"/>
      <c r="C2720" s="275"/>
      <c r="D2720" s="292"/>
      <c r="E2720" s="307"/>
      <c r="F2720" s="323" t="s">
        <v>353</v>
      </c>
      <c r="G2720" s="309">
        <f t="shared" ref="G2720:I2720" si="1400">+G2722</f>
        <v>49933.79</v>
      </c>
      <c r="H2720" s="319">
        <f t="shared" si="1400"/>
        <v>38335.300000000003</v>
      </c>
      <c r="I2720" s="319">
        <f t="shared" si="1400"/>
        <v>50000</v>
      </c>
      <c r="J2720" s="319">
        <f t="shared" ref="J2720:L2720" si="1401">+J2722</f>
        <v>50000</v>
      </c>
      <c r="K2720" s="319">
        <f t="shared" si="1401"/>
        <v>80000</v>
      </c>
      <c r="L2720" s="319">
        <f t="shared" si="1401"/>
        <v>80000</v>
      </c>
    </row>
    <row r="2721" spans="1:12" ht="25.5">
      <c r="A2721" s="275"/>
      <c r="B2721" s="275"/>
      <c r="C2721" s="275"/>
      <c r="D2721" s="292"/>
      <c r="E2721" s="307"/>
      <c r="F2721" s="292" t="s">
        <v>1032</v>
      </c>
      <c r="G2721" s="307"/>
      <c r="H2721" s="321"/>
      <c r="I2721" s="394"/>
      <c r="J2721" s="394"/>
      <c r="K2721" s="394"/>
      <c r="L2721" s="394"/>
    </row>
    <row r="2722" spans="1:12">
      <c r="A2722" s="275"/>
      <c r="B2722" s="275"/>
      <c r="C2722" s="275"/>
      <c r="D2722" s="292"/>
      <c r="E2722" s="307"/>
      <c r="F2722" s="292" t="s">
        <v>1033</v>
      </c>
      <c r="G2722" s="302">
        <f t="shared" ref="G2722:L2725" si="1402">+G2723</f>
        <v>49933.79</v>
      </c>
      <c r="H2722" s="312">
        <f t="shared" si="1402"/>
        <v>38335.300000000003</v>
      </c>
      <c r="I2722" s="312">
        <f t="shared" si="1402"/>
        <v>50000</v>
      </c>
      <c r="J2722" s="312">
        <f t="shared" si="1402"/>
        <v>50000</v>
      </c>
      <c r="K2722" s="312">
        <f t="shared" si="1402"/>
        <v>80000</v>
      </c>
      <c r="L2722" s="312">
        <f t="shared" si="1402"/>
        <v>80000</v>
      </c>
    </row>
    <row r="2723" spans="1:12">
      <c r="A2723" s="275"/>
      <c r="B2723" s="275"/>
      <c r="C2723" s="275"/>
      <c r="D2723" s="292"/>
      <c r="E2723" s="307"/>
      <c r="F2723" s="292" t="s">
        <v>1034</v>
      </c>
      <c r="G2723" s="302">
        <f t="shared" si="1402"/>
        <v>49933.79</v>
      </c>
      <c r="H2723" s="312">
        <f t="shared" si="1402"/>
        <v>38335.300000000003</v>
      </c>
      <c r="I2723" s="312">
        <f t="shared" si="1402"/>
        <v>50000</v>
      </c>
      <c r="J2723" s="312">
        <f t="shared" si="1402"/>
        <v>50000</v>
      </c>
      <c r="K2723" s="312">
        <f t="shared" si="1402"/>
        <v>80000</v>
      </c>
      <c r="L2723" s="312">
        <f t="shared" si="1402"/>
        <v>80000</v>
      </c>
    </row>
    <row r="2724" spans="1:12">
      <c r="A2724" s="275"/>
      <c r="B2724" s="275"/>
      <c r="C2724" s="275"/>
      <c r="D2724" s="292"/>
      <c r="E2724" s="307"/>
      <c r="F2724" s="292" t="s">
        <v>1040</v>
      </c>
      <c r="G2724" s="302">
        <f t="shared" si="1402"/>
        <v>49933.79</v>
      </c>
      <c r="H2724" s="312">
        <f t="shared" si="1402"/>
        <v>38335.300000000003</v>
      </c>
      <c r="I2724" s="312">
        <f t="shared" si="1402"/>
        <v>50000</v>
      </c>
      <c r="J2724" s="312">
        <f t="shared" si="1402"/>
        <v>50000</v>
      </c>
      <c r="K2724" s="312">
        <f t="shared" si="1402"/>
        <v>80000</v>
      </c>
      <c r="L2724" s="312">
        <f t="shared" si="1402"/>
        <v>80000</v>
      </c>
    </row>
    <row r="2725" spans="1:12">
      <c r="A2725" s="275"/>
      <c r="B2725" s="275"/>
      <c r="C2725" s="275"/>
      <c r="D2725" s="292"/>
      <c r="E2725" s="307"/>
      <c r="F2725" s="292" t="s">
        <v>1056</v>
      </c>
      <c r="G2725" s="302">
        <f t="shared" si="1402"/>
        <v>49933.79</v>
      </c>
      <c r="H2725" s="312">
        <f t="shared" si="1402"/>
        <v>38335.300000000003</v>
      </c>
      <c r="I2725" s="312">
        <f t="shared" si="1402"/>
        <v>50000</v>
      </c>
      <c r="J2725" s="312">
        <f t="shared" si="1402"/>
        <v>50000</v>
      </c>
      <c r="K2725" s="312">
        <f t="shared" si="1402"/>
        <v>80000</v>
      </c>
      <c r="L2725" s="312">
        <f t="shared" si="1402"/>
        <v>80000</v>
      </c>
    </row>
    <row r="2726" spans="1:12">
      <c r="A2726" s="275"/>
      <c r="B2726" s="275"/>
      <c r="C2726" s="275"/>
      <c r="D2726" s="292"/>
      <c r="E2726" s="307"/>
      <c r="F2726" s="311" t="s">
        <v>1057</v>
      </c>
      <c r="G2726" s="302">
        <v>49933.79</v>
      </c>
      <c r="H2726" s="376">
        <f>+'Հ3 Մաս 1'!G407</f>
        <v>38335.300000000003</v>
      </c>
      <c r="I2726" s="376">
        <f>+'Հ3 Մաս 1'!H407</f>
        <v>50000</v>
      </c>
      <c r="J2726" s="303">
        <f>+'Հ3 Մաս 1'!P407</f>
        <v>50000</v>
      </c>
      <c r="K2726" s="303">
        <f>+'Հ3 Մաս 1'!Q407</f>
        <v>80000</v>
      </c>
      <c r="L2726" s="303">
        <f>+'Հ3 Մաս 1'!R407</f>
        <v>80000</v>
      </c>
    </row>
    <row r="2727" spans="1:12" ht="25.5">
      <c r="A2727" s="275" t="s">
        <v>1028</v>
      </c>
      <c r="B2727" s="275" t="s">
        <v>1029</v>
      </c>
      <c r="C2727" s="275" t="s">
        <v>1029</v>
      </c>
      <c r="D2727" s="292"/>
      <c r="E2727" s="307" t="s">
        <v>1321</v>
      </c>
      <c r="F2727" s="292" t="s">
        <v>1322</v>
      </c>
      <c r="G2727" s="302">
        <f t="shared" ref="G2727:I2727" si="1403">+G2729</f>
        <v>29206.11</v>
      </c>
      <c r="H2727" s="312">
        <f t="shared" si="1403"/>
        <v>29054.89</v>
      </c>
      <c r="I2727" s="312">
        <f t="shared" si="1403"/>
        <v>29274.9</v>
      </c>
      <c r="J2727" s="312">
        <f t="shared" ref="J2727:L2727" si="1404">+J2729</f>
        <v>60839.3</v>
      </c>
      <c r="K2727" s="312">
        <f t="shared" si="1404"/>
        <v>60839.3</v>
      </c>
      <c r="L2727" s="312">
        <f t="shared" si="1404"/>
        <v>60839.3</v>
      </c>
    </row>
    <row r="2728" spans="1:12">
      <c r="A2728" s="275"/>
      <c r="B2728" s="275"/>
      <c r="C2728" s="275"/>
      <c r="D2728" s="292"/>
      <c r="E2728" s="307"/>
      <c r="F2728" s="292" t="s">
        <v>73</v>
      </c>
      <c r="G2728" s="307"/>
      <c r="H2728" s="321"/>
      <c r="I2728" s="394"/>
      <c r="J2728" s="394"/>
      <c r="K2728" s="394"/>
      <c r="L2728" s="394"/>
    </row>
    <row r="2729" spans="1:12">
      <c r="A2729" s="275"/>
      <c r="B2729" s="275"/>
      <c r="C2729" s="275"/>
      <c r="D2729" s="292"/>
      <c r="E2729" s="307"/>
      <c r="F2729" s="323" t="s">
        <v>353</v>
      </c>
      <c r="G2729" s="309">
        <f t="shared" ref="G2729:I2729" si="1405">+G2731</f>
        <v>29206.11</v>
      </c>
      <c r="H2729" s="319">
        <f t="shared" si="1405"/>
        <v>29054.89</v>
      </c>
      <c r="I2729" s="319">
        <f t="shared" si="1405"/>
        <v>29274.9</v>
      </c>
      <c r="J2729" s="319">
        <f t="shared" ref="J2729:L2729" si="1406">+J2731</f>
        <v>60839.3</v>
      </c>
      <c r="K2729" s="319">
        <f t="shared" si="1406"/>
        <v>60839.3</v>
      </c>
      <c r="L2729" s="319">
        <f t="shared" si="1406"/>
        <v>60839.3</v>
      </c>
    </row>
    <row r="2730" spans="1:12" ht="25.5">
      <c r="A2730" s="275"/>
      <c r="B2730" s="275"/>
      <c r="C2730" s="275"/>
      <c r="D2730" s="292"/>
      <c r="E2730" s="307"/>
      <c r="F2730" s="292" t="s">
        <v>1032</v>
      </c>
      <c r="G2730" s="307"/>
      <c r="H2730" s="321"/>
      <c r="I2730" s="394"/>
      <c r="J2730" s="394"/>
      <c r="K2730" s="394"/>
      <c r="L2730" s="394"/>
    </row>
    <row r="2731" spans="1:12">
      <c r="A2731" s="275"/>
      <c r="B2731" s="275"/>
      <c r="C2731" s="275"/>
      <c r="D2731" s="292"/>
      <c r="E2731" s="307"/>
      <c r="F2731" s="292" t="s">
        <v>1033</v>
      </c>
      <c r="G2731" s="302">
        <f t="shared" ref="G2731:L2734" si="1407">+G2732</f>
        <v>29206.11</v>
      </c>
      <c r="H2731" s="312">
        <f t="shared" si="1407"/>
        <v>29054.89</v>
      </c>
      <c r="I2731" s="312">
        <f t="shared" si="1407"/>
        <v>29274.9</v>
      </c>
      <c r="J2731" s="312">
        <f t="shared" si="1407"/>
        <v>60839.3</v>
      </c>
      <c r="K2731" s="312">
        <f t="shared" si="1407"/>
        <v>60839.3</v>
      </c>
      <c r="L2731" s="312">
        <f t="shared" si="1407"/>
        <v>60839.3</v>
      </c>
    </row>
    <row r="2732" spans="1:12">
      <c r="A2732" s="275"/>
      <c r="B2732" s="275"/>
      <c r="C2732" s="275"/>
      <c r="D2732" s="292"/>
      <c r="E2732" s="307"/>
      <c r="F2732" s="292" t="s">
        <v>1034</v>
      </c>
      <c r="G2732" s="302">
        <f t="shared" si="1407"/>
        <v>29206.11</v>
      </c>
      <c r="H2732" s="312">
        <f t="shared" si="1407"/>
        <v>29054.89</v>
      </c>
      <c r="I2732" s="312">
        <f t="shared" si="1407"/>
        <v>29274.9</v>
      </c>
      <c r="J2732" s="312">
        <f t="shared" si="1407"/>
        <v>60839.3</v>
      </c>
      <c r="K2732" s="312">
        <f t="shared" si="1407"/>
        <v>60839.3</v>
      </c>
      <c r="L2732" s="312">
        <f t="shared" si="1407"/>
        <v>60839.3</v>
      </c>
    </row>
    <row r="2733" spans="1:12">
      <c r="A2733" s="275"/>
      <c r="B2733" s="275"/>
      <c r="C2733" s="275"/>
      <c r="D2733" s="292"/>
      <c r="E2733" s="307"/>
      <c r="F2733" s="292" t="s">
        <v>1035</v>
      </c>
      <c r="G2733" s="302">
        <f t="shared" si="1407"/>
        <v>29206.11</v>
      </c>
      <c r="H2733" s="312">
        <f t="shared" si="1407"/>
        <v>29054.89</v>
      </c>
      <c r="I2733" s="312">
        <f t="shared" si="1407"/>
        <v>29274.9</v>
      </c>
      <c r="J2733" s="312">
        <f t="shared" si="1407"/>
        <v>60839.3</v>
      </c>
      <c r="K2733" s="312">
        <f t="shared" si="1407"/>
        <v>60839.3</v>
      </c>
      <c r="L2733" s="312">
        <f t="shared" si="1407"/>
        <v>60839.3</v>
      </c>
    </row>
    <row r="2734" spans="1:12">
      <c r="A2734" s="275"/>
      <c r="B2734" s="275"/>
      <c r="C2734" s="275"/>
      <c r="D2734" s="292"/>
      <c r="E2734" s="307"/>
      <c r="F2734" s="292" t="s">
        <v>1036</v>
      </c>
      <c r="G2734" s="302">
        <f t="shared" si="1407"/>
        <v>29206.11</v>
      </c>
      <c r="H2734" s="312">
        <f t="shared" si="1407"/>
        <v>29054.89</v>
      </c>
      <c r="I2734" s="312">
        <f t="shared" si="1407"/>
        <v>29274.9</v>
      </c>
      <c r="J2734" s="312">
        <f t="shared" si="1407"/>
        <v>60839.3</v>
      </c>
      <c r="K2734" s="312">
        <f t="shared" si="1407"/>
        <v>60839.3</v>
      </c>
      <c r="L2734" s="312">
        <f t="shared" si="1407"/>
        <v>60839.3</v>
      </c>
    </row>
    <row r="2735" spans="1:12">
      <c r="A2735" s="275"/>
      <c r="B2735" s="275"/>
      <c r="C2735" s="275"/>
      <c r="D2735" s="292"/>
      <c r="E2735" s="307"/>
      <c r="F2735" s="297" t="s">
        <v>1037</v>
      </c>
      <c r="G2735" s="302">
        <v>29206.11</v>
      </c>
      <c r="H2735" s="376">
        <f>+'Հ3 Մաս 1'!G408</f>
        <v>29054.89</v>
      </c>
      <c r="I2735" s="376">
        <f>+'Հ3 Մաս 1'!H408</f>
        <v>29274.9</v>
      </c>
      <c r="J2735" s="376">
        <f>+'Հ3 Մաս 1'!P408</f>
        <v>60839.3</v>
      </c>
      <c r="K2735" s="376">
        <f>+'Հ3 Մաս 1'!Q408</f>
        <v>60839.3</v>
      </c>
      <c r="L2735" s="376">
        <f>+'Հ3 Մաս 1'!R408</f>
        <v>60839.3</v>
      </c>
    </row>
    <row r="2736" spans="1:12" ht="25.5">
      <c r="A2736" s="275" t="s">
        <v>1028</v>
      </c>
      <c r="B2736" s="275" t="s">
        <v>1029</v>
      </c>
      <c r="C2736" s="275" t="s">
        <v>1029</v>
      </c>
      <c r="D2736" s="292"/>
      <c r="E2736" s="307" t="s">
        <v>1323</v>
      </c>
      <c r="F2736" s="292" t="s">
        <v>1324</v>
      </c>
      <c r="G2736" s="302">
        <f t="shared" ref="G2736:I2736" si="1408">+G2738</f>
        <v>49785.9</v>
      </c>
      <c r="H2736" s="312">
        <f t="shared" si="1408"/>
        <v>48076.9</v>
      </c>
      <c r="I2736" s="312">
        <f t="shared" si="1408"/>
        <v>54414.1</v>
      </c>
      <c r="J2736" s="312">
        <f t="shared" ref="J2736:L2736" si="1409">+J2738</f>
        <v>54414.1</v>
      </c>
      <c r="K2736" s="312">
        <f t="shared" si="1409"/>
        <v>54414.1</v>
      </c>
      <c r="L2736" s="312">
        <f t="shared" si="1409"/>
        <v>54414.1</v>
      </c>
    </row>
    <row r="2737" spans="1:12">
      <c r="A2737" s="275"/>
      <c r="B2737" s="275"/>
      <c r="C2737" s="275"/>
      <c r="D2737" s="292"/>
      <c r="E2737" s="307"/>
      <c r="F2737" s="292" t="s">
        <v>73</v>
      </c>
      <c r="G2737" s="307"/>
      <c r="H2737" s="321"/>
      <c r="I2737" s="394"/>
      <c r="J2737" s="394"/>
      <c r="K2737" s="394"/>
      <c r="L2737" s="394"/>
    </row>
    <row r="2738" spans="1:12">
      <c r="A2738" s="275"/>
      <c r="B2738" s="275"/>
      <c r="C2738" s="275"/>
      <c r="D2738" s="292"/>
      <c r="E2738" s="307"/>
      <c r="F2738" s="323" t="s">
        <v>353</v>
      </c>
      <c r="G2738" s="309">
        <f t="shared" ref="G2738:I2738" si="1410">+G2740</f>
        <v>49785.9</v>
      </c>
      <c r="H2738" s="319">
        <f t="shared" si="1410"/>
        <v>48076.9</v>
      </c>
      <c r="I2738" s="319">
        <f t="shared" si="1410"/>
        <v>54414.1</v>
      </c>
      <c r="J2738" s="319">
        <f t="shared" ref="J2738:L2738" si="1411">+J2740</f>
        <v>54414.1</v>
      </c>
      <c r="K2738" s="319">
        <f t="shared" si="1411"/>
        <v>54414.1</v>
      </c>
      <c r="L2738" s="319">
        <f t="shared" si="1411"/>
        <v>54414.1</v>
      </c>
    </row>
    <row r="2739" spans="1:12" ht="25.5">
      <c r="A2739" s="275"/>
      <c r="B2739" s="275"/>
      <c r="C2739" s="275"/>
      <c r="D2739" s="292"/>
      <c r="E2739" s="307"/>
      <c r="F2739" s="292" t="s">
        <v>1032</v>
      </c>
      <c r="G2739" s="307"/>
      <c r="H2739" s="321"/>
      <c r="I2739" s="394"/>
      <c r="J2739" s="394"/>
      <c r="K2739" s="394"/>
      <c r="L2739" s="394"/>
    </row>
    <row r="2740" spans="1:12">
      <c r="A2740" s="275"/>
      <c r="B2740" s="275"/>
      <c r="C2740" s="275"/>
      <c r="D2740" s="292"/>
      <c r="E2740" s="307"/>
      <c r="F2740" s="292" t="s">
        <v>1033</v>
      </c>
      <c r="G2740" s="302">
        <f t="shared" ref="G2740:L2743" si="1412">+G2741</f>
        <v>49785.9</v>
      </c>
      <c r="H2740" s="312">
        <f t="shared" si="1412"/>
        <v>48076.9</v>
      </c>
      <c r="I2740" s="312">
        <f t="shared" si="1412"/>
        <v>54414.1</v>
      </c>
      <c r="J2740" s="312">
        <f t="shared" si="1412"/>
        <v>54414.1</v>
      </c>
      <c r="K2740" s="312">
        <f t="shared" si="1412"/>
        <v>54414.1</v>
      </c>
      <c r="L2740" s="312">
        <f t="shared" si="1412"/>
        <v>54414.1</v>
      </c>
    </row>
    <row r="2741" spans="1:12">
      <c r="A2741" s="275"/>
      <c r="B2741" s="275"/>
      <c r="C2741" s="275"/>
      <c r="D2741" s="292"/>
      <c r="E2741" s="307"/>
      <c r="F2741" s="292" t="s">
        <v>1034</v>
      </c>
      <c r="G2741" s="302">
        <f t="shared" si="1412"/>
        <v>49785.9</v>
      </c>
      <c r="H2741" s="312">
        <f t="shared" si="1412"/>
        <v>48076.9</v>
      </c>
      <c r="I2741" s="312">
        <f t="shared" si="1412"/>
        <v>54414.1</v>
      </c>
      <c r="J2741" s="312">
        <f t="shared" si="1412"/>
        <v>54414.1</v>
      </c>
      <c r="K2741" s="312">
        <f t="shared" si="1412"/>
        <v>54414.1</v>
      </c>
      <c r="L2741" s="312">
        <f t="shared" si="1412"/>
        <v>54414.1</v>
      </c>
    </row>
    <row r="2742" spans="1:12">
      <c r="A2742" s="275"/>
      <c r="B2742" s="275"/>
      <c r="C2742" s="275"/>
      <c r="D2742" s="292"/>
      <c r="E2742" s="307"/>
      <c r="F2742" s="292" t="s">
        <v>1035</v>
      </c>
      <c r="G2742" s="302">
        <f t="shared" si="1412"/>
        <v>49785.9</v>
      </c>
      <c r="H2742" s="312">
        <f t="shared" si="1412"/>
        <v>48076.9</v>
      </c>
      <c r="I2742" s="312">
        <f t="shared" si="1412"/>
        <v>54414.1</v>
      </c>
      <c r="J2742" s="312">
        <f t="shared" si="1412"/>
        <v>54414.1</v>
      </c>
      <c r="K2742" s="312">
        <f t="shared" si="1412"/>
        <v>54414.1</v>
      </c>
      <c r="L2742" s="312">
        <f t="shared" si="1412"/>
        <v>54414.1</v>
      </c>
    </row>
    <row r="2743" spans="1:12">
      <c r="A2743" s="275"/>
      <c r="B2743" s="275"/>
      <c r="C2743" s="275"/>
      <c r="D2743" s="292"/>
      <c r="E2743" s="307"/>
      <c r="F2743" s="292" t="s">
        <v>1036</v>
      </c>
      <c r="G2743" s="302">
        <f t="shared" si="1412"/>
        <v>49785.9</v>
      </c>
      <c r="H2743" s="312">
        <f t="shared" si="1412"/>
        <v>48076.9</v>
      </c>
      <c r="I2743" s="312">
        <f t="shared" si="1412"/>
        <v>54414.1</v>
      </c>
      <c r="J2743" s="312">
        <f t="shared" si="1412"/>
        <v>54414.1</v>
      </c>
      <c r="K2743" s="312">
        <f t="shared" si="1412"/>
        <v>54414.1</v>
      </c>
      <c r="L2743" s="312">
        <f t="shared" si="1412"/>
        <v>54414.1</v>
      </c>
    </row>
    <row r="2744" spans="1:12">
      <c r="A2744" s="275"/>
      <c r="B2744" s="275"/>
      <c r="C2744" s="275"/>
      <c r="D2744" s="292"/>
      <c r="E2744" s="307"/>
      <c r="F2744" s="297" t="s">
        <v>1037</v>
      </c>
      <c r="G2744" s="302">
        <v>49785.9</v>
      </c>
      <c r="H2744" s="376">
        <f>+'Հ3 Մաս 1'!G409</f>
        <v>48076.9</v>
      </c>
      <c r="I2744" s="376">
        <f>+'Հ3 Մաս 1'!H409</f>
        <v>54414.1</v>
      </c>
      <c r="J2744" s="376">
        <f>+'Հ3 Մաս 1'!P409</f>
        <v>54414.1</v>
      </c>
      <c r="K2744" s="376">
        <f>+'Հ3 Մաս 1'!Q409</f>
        <v>54414.1</v>
      </c>
      <c r="L2744" s="376">
        <f>+'Հ3 Մաս 1'!R409</f>
        <v>54414.1</v>
      </c>
    </row>
    <row r="2745" spans="1:12" ht="25.5">
      <c r="A2745" s="275" t="s">
        <v>1028</v>
      </c>
      <c r="B2745" s="275" t="s">
        <v>1029</v>
      </c>
      <c r="C2745" s="275" t="s">
        <v>1029</v>
      </c>
      <c r="D2745" s="292"/>
      <c r="E2745" s="307">
        <v>11025</v>
      </c>
      <c r="F2745" s="292" t="s">
        <v>633</v>
      </c>
      <c r="G2745" s="302">
        <f t="shared" ref="G2745:I2745" si="1413">+G2747</f>
        <v>528</v>
      </c>
      <c r="H2745" s="312">
        <f t="shared" si="1413"/>
        <v>10824</v>
      </c>
      <c r="I2745" s="312">
        <f t="shared" si="1413"/>
        <v>64152</v>
      </c>
      <c r="J2745" s="312">
        <f t="shared" ref="J2745:L2745" si="1414">+J2747</f>
        <v>85536</v>
      </c>
      <c r="K2745" s="312">
        <f t="shared" si="1414"/>
        <v>95040</v>
      </c>
      <c r="L2745" s="312">
        <f t="shared" si="1414"/>
        <v>104544</v>
      </c>
    </row>
    <row r="2746" spans="1:12">
      <c r="A2746" s="275"/>
      <c r="B2746" s="275"/>
      <c r="C2746" s="275"/>
      <c r="D2746" s="292"/>
      <c r="E2746" s="307"/>
      <c r="F2746" s="292" t="s">
        <v>73</v>
      </c>
      <c r="G2746" s="307"/>
      <c r="H2746" s="312"/>
      <c r="I2746" s="312"/>
      <c r="J2746" s="312"/>
      <c r="K2746" s="312"/>
      <c r="L2746" s="312"/>
    </row>
    <row r="2747" spans="1:12">
      <c r="A2747" s="275"/>
      <c r="B2747" s="275"/>
      <c r="C2747" s="275"/>
      <c r="D2747" s="292"/>
      <c r="E2747" s="307"/>
      <c r="F2747" s="323" t="s">
        <v>353</v>
      </c>
      <c r="G2747" s="309">
        <f t="shared" ref="G2747:I2747" si="1415">+G2749</f>
        <v>528</v>
      </c>
      <c r="H2747" s="312">
        <f t="shared" si="1415"/>
        <v>10824</v>
      </c>
      <c r="I2747" s="312">
        <f t="shared" si="1415"/>
        <v>64152</v>
      </c>
      <c r="J2747" s="312">
        <f t="shared" ref="J2747:L2747" si="1416">+J2749</f>
        <v>85536</v>
      </c>
      <c r="K2747" s="312">
        <f t="shared" si="1416"/>
        <v>95040</v>
      </c>
      <c r="L2747" s="312">
        <f t="shared" si="1416"/>
        <v>104544</v>
      </c>
    </row>
    <row r="2748" spans="1:12" ht="25.5">
      <c r="A2748" s="275"/>
      <c r="B2748" s="275"/>
      <c r="C2748" s="275"/>
      <c r="D2748" s="292"/>
      <c r="E2748" s="307"/>
      <c r="F2748" s="292" t="s">
        <v>1032</v>
      </c>
      <c r="G2748" s="307"/>
      <c r="H2748" s="312"/>
      <c r="I2748" s="312"/>
      <c r="J2748" s="312"/>
      <c r="K2748" s="312"/>
      <c r="L2748" s="312"/>
    </row>
    <row r="2749" spans="1:12">
      <c r="A2749" s="275"/>
      <c r="B2749" s="275"/>
      <c r="C2749" s="275"/>
      <c r="D2749" s="292"/>
      <c r="E2749" s="307"/>
      <c r="F2749" s="292" t="s">
        <v>1033</v>
      </c>
      <c r="G2749" s="302">
        <f t="shared" ref="G2749:L2752" si="1417">+G2750</f>
        <v>528</v>
      </c>
      <c r="H2749" s="312">
        <f t="shared" si="1417"/>
        <v>10824</v>
      </c>
      <c r="I2749" s="312">
        <f t="shared" si="1417"/>
        <v>64152</v>
      </c>
      <c r="J2749" s="312">
        <f t="shared" si="1417"/>
        <v>85536</v>
      </c>
      <c r="K2749" s="312">
        <f t="shared" si="1417"/>
        <v>95040</v>
      </c>
      <c r="L2749" s="312">
        <f t="shared" si="1417"/>
        <v>104544</v>
      </c>
    </row>
    <row r="2750" spans="1:12">
      <c r="A2750" s="275"/>
      <c r="B2750" s="275"/>
      <c r="C2750" s="275"/>
      <c r="D2750" s="292"/>
      <c r="E2750" s="307"/>
      <c r="F2750" s="292" t="s">
        <v>1034</v>
      </c>
      <c r="G2750" s="302">
        <f t="shared" si="1417"/>
        <v>528</v>
      </c>
      <c r="H2750" s="312">
        <f t="shared" si="1417"/>
        <v>10824</v>
      </c>
      <c r="I2750" s="312">
        <f t="shared" si="1417"/>
        <v>64152</v>
      </c>
      <c r="J2750" s="312">
        <f t="shared" si="1417"/>
        <v>85536</v>
      </c>
      <c r="K2750" s="312">
        <f t="shared" si="1417"/>
        <v>95040</v>
      </c>
      <c r="L2750" s="312">
        <f t="shared" si="1417"/>
        <v>104544</v>
      </c>
    </row>
    <row r="2751" spans="1:12">
      <c r="A2751" s="275"/>
      <c r="B2751" s="275"/>
      <c r="C2751" s="275"/>
      <c r="D2751" s="292"/>
      <c r="E2751" s="307"/>
      <c r="F2751" s="292" t="s">
        <v>1035</v>
      </c>
      <c r="G2751" s="302">
        <f t="shared" si="1417"/>
        <v>528</v>
      </c>
      <c r="H2751" s="312">
        <f t="shared" si="1417"/>
        <v>10824</v>
      </c>
      <c r="I2751" s="312">
        <f t="shared" si="1417"/>
        <v>64152</v>
      </c>
      <c r="J2751" s="312">
        <f t="shared" si="1417"/>
        <v>85536</v>
      </c>
      <c r="K2751" s="312">
        <f t="shared" si="1417"/>
        <v>95040</v>
      </c>
      <c r="L2751" s="312">
        <f t="shared" si="1417"/>
        <v>104544</v>
      </c>
    </row>
    <row r="2752" spans="1:12">
      <c r="A2752" s="275"/>
      <c r="B2752" s="275"/>
      <c r="C2752" s="275"/>
      <c r="D2752" s="292"/>
      <c r="E2752" s="307"/>
      <c r="F2752" s="292" t="s">
        <v>1036</v>
      </c>
      <c r="G2752" s="302">
        <f t="shared" si="1417"/>
        <v>528</v>
      </c>
      <c r="H2752" s="312">
        <f t="shared" si="1417"/>
        <v>10824</v>
      </c>
      <c r="I2752" s="312">
        <f t="shared" si="1417"/>
        <v>64152</v>
      </c>
      <c r="J2752" s="312">
        <f t="shared" si="1417"/>
        <v>85536</v>
      </c>
      <c r="K2752" s="312">
        <f t="shared" si="1417"/>
        <v>95040</v>
      </c>
      <c r="L2752" s="312">
        <f t="shared" si="1417"/>
        <v>104544</v>
      </c>
    </row>
    <row r="2753" spans="1:12">
      <c r="A2753" s="275"/>
      <c r="B2753" s="275"/>
      <c r="C2753" s="275"/>
      <c r="D2753" s="292"/>
      <c r="E2753" s="307"/>
      <c r="F2753" s="297" t="s">
        <v>1037</v>
      </c>
      <c r="G2753" s="302">
        <v>528</v>
      </c>
      <c r="H2753" s="376">
        <f>+'Հ3 Մաս 1'!G410</f>
        <v>10824</v>
      </c>
      <c r="I2753" s="376">
        <f>+'Հ3 Մաս 1'!H410</f>
        <v>64152</v>
      </c>
      <c r="J2753" s="376">
        <f>+'Հ3 Մաս 1'!P410</f>
        <v>85536</v>
      </c>
      <c r="K2753" s="376">
        <f>+'Հ3 Մաս 1'!Q410</f>
        <v>95040</v>
      </c>
      <c r="L2753" s="376">
        <f>+'Հ3 Մաս 1'!R410</f>
        <v>104544</v>
      </c>
    </row>
    <row r="2754" spans="1:12">
      <c r="A2754" s="275" t="s">
        <v>1028</v>
      </c>
      <c r="B2754" s="275" t="s">
        <v>1029</v>
      </c>
      <c r="C2754" s="275" t="s">
        <v>1029</v>
      </c>
      <c r="D2754" s="292"/>
      <c r="E2754" s="307">
        <v>11027</v>
      </c>
      <c r="F2754" s="292" t="s">
        <v>1325</v>
      </c>
      <c r="G2754" s="302">
        <f t="shared" ref="G2754:I2754" si="1418">+G2756</f>
        <v>0</v>
      </c>
      <c r="H2754" s="312">
        <f t="shared" si="1418"/>
        <v>89862.44</v>
      </c>
      <c r="I2754" s="312">
        <f t="shared" si="1418"/>
        <v>99726</v>
      </c>
      <c r="J2754" s="312">
        <f t="shared" ref="J2754:L2754" si="1419">+J2756</f>
        <v>99726</v>
      </c>
      <c r="K2754" s="312">
        <f t="shared" si="1419"/>
        <v>99726</v>
      </c>
      <c r="L2754" s="312">
        <f t="shared" si="1419"/>
        <v>99726</v>
      </c>
    </row>
    <row r="2755" spans="1:12">
      <c r="A2755" s="275"/>
      <c r="B2755" s="275"/>
      <c r="C2755" s="275"/>
      <c r="D2755" s="292"/>
      <c r="E2755" s="307"/>
      <c r="F2755" s="292" t="s">
        <v>73</v>
      </c>
      <c r="G2755" s="307"/>
      <c r="H2755" s="321"/>
      <c r="I2755" s="394"/>
      <c r="J2755" s="394"/>
      <c r="K2755" s="394"/>
      <c r="L2755" s="394"/>
    </row>
    <row r="2756" spans="1:12">
      <c r="A2756" s="275"/>
      <c r="B2756" s="275"/>
      <c r="C2756" s="275"/>
      <c r="D2756" s="292"/>
      <c r="E2756" s="307"/>
      <c r="F2756" s="308" t="s">
        <v>353</v>
      </c>
      <c r="G2756" s="309">
        <f t="shared" ref="G2756:I2756" si="1420">+G2758</f>
        <v>0</v>
      </c>
      <c r="H2756" s="319">
        <f t="shared" si="1420"/>
        <v>89862.44</v>
      </c>
      <c r="I2756" s="319">
        <f t="shared" si="1420"/>
        <v>99726</v>
      </c>
      <c r="J2756" s="319">
        <f t="shared" ref="J2756:L2756" si="1421">+J2758</f>
        <v>99726</v>
      </c>
      <c r="K2756" s="319">
        <f t="shared" si="1421"/>
        <v>99726</v>
      </c>
      <c r="L2756" s="319">
        <f t="shared" si="1421"/>
        <v>99726</v>
      </c>
    </row>
    <row r="2757" spans="1:12" ht="25.5">
      <c r="A2757" s="275"/>
      <c r="B2757" s="275"/>
      <c r="C2757" s="275"/>
      <c r="D2757" s="292"/>
      <c r="E2757" s="307"/>
      <c r="F2757" s="292" t="s">
        <v>1032</v>
      </c>
      <c r="G2757" s="307"/>
      <c r="H2757" s="321"/>
      <c r="I2757" s="394"/>
      <c r="J2757" s="394"/>
      <c r="K2757" s="394"/>
      <c r="L2757" s="394"/>
    </row>
    <row r="2758" spans="1:12">
      <c r="A2758" s="275"/>
      <c r="B2758" s="275"/>
      <c r="C2758" s="275"/>
      <c r="D2758" s="292"/>
      <c r="E2758" s="307"/>
      <c r="F2758" s="292" t="s">
        <v>1033</v>
      </c>
      <c r="G2758" s="302">
        <f t="shared" ref="G2758:L2761" si="1422">+G2759</f>
        <v>0</v>
      </c>
      <c r="H2758" s="312">
        <f t="shared" si="1422"/>
        <v>89862.44</v>
      </c>
      <c r="I2758" s="312">
        <f t="shared" si="1422"/>
        <v>99726</v>
      </c>
      <c r="J2758" s="312">
        <f t="shared" si="1422"/>
        <v>99726</v>
      </c>
      <c r="K2758" s="312">
        <f t="shared" si="1422"/>
        <v>99726</v>
      </c>
      <c r="L2758" s="312">
        <f t="shared" si="1422"/>
        <v>99726</v>
      </c>
    </row>
    <row r="2759" spans="1:12">
      <c r="A2759" s="275"/>
      <c r="B2759" s="275"/>
      <c r="C2759" s="275"/>
      <c r="D2759" s="292"/>
      <c r="E2759" s="307"/>
      <c r="F2759" s="292" t="s">
        <v>1034</v>
      </c>
      <c r="G2759" s="302">
        <f t="shared" si="1422"/>
        <v>0</v>
      </c>
      <c r="H2759" s="312">
        <f t="shared" si="1422"/>
        <v>89862.44</v>
      </c>
      <c r="I2759" s="312">
        <f t="shared" si="1422"/>
        <v>99726</v>
      </c>
      <c r="J2759" s="312">
        <f t="shared" si="1422"/>
        <v>99726</v>
      </c>
      <c r="K2759" s="312">
        <f t="shared" si="1422"/>
        <v>99726</v>
      </c>
      <c r="L2759" s="312">
        <f t="shared" si="1422"/>
        <v>99726</v>
      </c>
    </row>
    <row r="2760" spans="1:12">
      <c r="A2760" s="275"/>
      <c r="B2760" s="275"/>
      <c r="C2760" s="275"/>
      <c r="D2760" s="292"/>
      <c r="E2760" s="307"/>
      <c r="F2760" s="292" t="s">
        <v>1035</v>
      </c>
      <c r="G2760" s="302">
        <f t="shared" si="1422"/>
        <v>0</v>
      </c>
      <c r="H2760" s="312">
        <f t="shared" si="1422"/>
        <v>89862.44</v>
      </c>
      <c r="I2760" s="312">
        <f t="shared" si="1422"/>
        <v>99726</v>
      </c>
      <c r="J2760" s="312">
        <f t="shared" si="1422"/>
        <v>99726</v>
      </c>
      <c r="K2760" s="312">
        <f t="shared" si="1422"/>
        <v>99726</v>
      </c>
      <c r="L2760" s="312">
        <f t="shared" si="1422"/>
        <v>99726</v>
      </c>
    </row>
    <row r="2761" spans="1:12">
      <c r="A2761" s="275"/>
      <c r="B2761" s="275"/>
      <c r="C2761" s="275"/>
      <c r="D2761" s="292"/>
      <c r="E2761" s="307"/>
      <c r="F2761" s="292" t="s">
        <v>1036</v>
      </c>
      <c r="G2761" s="302">
        <f t="shared" si="1422"/>
        <v>0</v>
      </c>
      <c r="H2761" s="312">
        <f t="shared" si="1422"/>
        <v>89862.44</v>
      </c>
      <c r="I2761" s="312">
        <f t="shared" si="1422"/>
        <v>99726</v>
      </c>
      <c r="J2761" s="312">
        <f t="shared" si="1422"/>
        <v>99726</v>
      </c>
      <c r="K2761" s="312">
        <f t="shared" si="1422"/>
        <v>99726</v>
      </c>
      <c r="L2761" s="312">
        <f t="shared" si="1422"/>
        <v>99726</v>
      </c>
    </row>
    <row r="2762" spans="1:12">
      <c r="A2762" s="275"/>
      <c r="B2762" s="275"/>
      <c r="C2762" s="275"/>
      <c r="D2762" s="292"/>
      <c r="E2762" s="307"/>
      <c r="F2762" s="297" t="s">
        <v>1037</v>
      </c>
      <c r="G2762" s="302">
        <v>0</v>
      </c>
      <c r="H2762" s="376">
        <f>+'Հ3 Մաս 1'!G411</f>
        <v>89862.44</v>
      </c>
      <c r="I2762" s="376">
        <f>+'Հ3 Մաս 1'!H411</f>
        <v>99726</v>
      </c>
      <c r="J2762" s="376">
        <f>+'Հ3 Մաս 1'!P411</f>
        <v>99726</v>
      </c>
      <c r="K2762" s="376">
        <f>+'Հ3 Մաս 1'!Q411</f>
        <v>99726</v>
      </c>
      <c r="L2762" s="376">
        <f>+'Հ3 Մաս 1'!R411</f>
        <v>99726</v>
      </c>
    </row>
    <row r="2763" spans="1:12" s="270" customFormat="1" ht="12.75" customHeight="1" outlineLevel="2">
      <c r="A2763" s="390" t="s">
        <v>1028</v>
      </c>
      <c r="B2763" s="390" t="s">
        <v>1029</v>
      </c>
      <c r="C2763" s="390" t="s">
        <v>1029</v>
      </c>
      <c r="D2763" s="307"/>
      <c r="E2763" s="307">
        <v>11029</v>
      </c>
      <c r="F2763" s="307" t="s">
        <v>650</v>
      </c>
      <c r="G2763" s="302">
        <f t="shared" ref="G2763:L2763" si="1423">+G2765</f>
        <v>2612.8000000000002</v>
      </c>
      <c r="H2763" s="312">
        <f t="shared" si="1423"/>
        <v>11834.4</v>
      </c>
      <c r="I2763" s="312">
        <f t="shared" si="1423"/>
        <v>0</v>
      </c>
      <c r="J2763" s="312">
        <f t="shared" si="1423"/>
        <v>0</v>
      </c>
      <c r="K2763" s="312">
        <f t="shared" si="1423"/>
        <v>0</v>
      </c>
      <c r="L2763" s="312">
        <f t="shared" si="1423"/>
        <v>0</v>
      </c>
    </row>
    <row r="2764" spans="1:12" s="270" customFormat="1" ht="12.75" customHeight="1" outlineLevel="2">
      <c r="A2764" s="390"/>
      <c r="B2764" s="390"/>
      <c r="C2764" s="390"/>
      <c r="D2764" s="307"/>
      <c r="E2764" s="307"/>
      <c r="F2764" s="307" t="s">
        <v>73</v>
      </c>
      <c r="G2764" s="307"/>
      <c r="H2764" s="321"/>
      <c r="I2764" s="394"/>
      <c r="J2764" s="394"/>
      <c r="K2764" s="394"/>
      <c r="L2764" s="394"/>
    </row>
    <row r="2765" spans="1:12" s="270" customFormat="1" ht="12.75" customHeight="1" outlineLevel="2">
      <c r="A2765" s="390"/>
      <c r="B2765" s="390"/>
      <c r="C2765" s="390"/>
      <c r="D2765" s="307"/>
      <c r="E2765" s="307"/>
      <c r="F2765" s="439" t="s">
        <v>353</v>
      </c>
      <c r="G2765" s="309">
        <f t="shared" ref="G2765:L2765" si="1424">+G2767</f>
        <v>2612.8000000000002</v>
      </c>
      <c r="H2765" s="319">
        <f t="shared" si="1424"/>
        <v>11834.4</v>
      </c>
      <c r="I2765" s="319">
        <f t="shared" si="1424"/>
        <v>0</v>
      </c>
      <c r="J2765" s="319">
        <f t="shared" si="1424"/>
        <v>0</v>
      </c>
      <c r="K2765" s="319">
        <f t="shared" si="1424"/>
        <v>0</v>
      </c>
      <c r="L2765" s="319">
        <f t="shared" si="1424"/>
        <v>0</v>
      </c>
    </row>
    <row r="2766" spans="1:12" s="270" customFormat="1" ht="12.75" customHeight="1" outlineLevel="2">
      <c r="A2766" s="390"/>
      <c r="B2766" s="390"/>
      <c r="C2766" s="390"/>
      <c r="D2766" s="307"/>
      <c r="E2766" s="307"/>
      <c r="F2766" s="307" t="s">
        <v>1032</v>
      </c>
      <c r="G2766" s="307"/>
      <c r="H2766" s="321"/>
      <c r="I2766" s="394"/>
      <c r="J2766" s="394"/>
      <c r="K2766" s="394"/>
      <c r="L2766" s="394"/>
    </row>
    <row r="2767" spans="1:12" s="270" customFormat="1" ht="12.75" customHeight="1" outlineLevel="2">
      <c r="A2767" s="390"/>
      <c r="B2767" s="390"/>
      <c r="C2767" s="390"/>
      <c r="D2767" s="307"/>
      <c r="E2767" s="307"/>
      <c r="F2767" s="307" t="s">
        <v>1033</v>
      </c>
      <c r="G2767" s="302">
        <f t="shared" ref="G2767:L2770" si="1425">+G2768</f>
        <v>2612.8000000000002</v>
      </c>
      <c r="H2767" s="312">
        <f t="shared" si="1425"/>
        <v>11834.4</v>
      </c>
      <c r="I2767" s="312">
        <f t="shared" si="1425"/>
        <v>0</v>
      </c>
      <c r="J2767" s="312">
        <f t="shared" si="1425"/>
        <v>0</v>
      </c>
      <c r="K2767" s="312">
        <f t="shared" si="1425"/>
        <v>0</v>
      </c>
      <c r="L2767" s="312">
        <f t="shared" si="1425"/>
        <v>0</v>
      </c>
    </row>
    <row r="2768" spans="1:12" s="270" customFormat="1" ht="12.75" customHeight="1" outlineLevel="2">
      <c r="A2768" s="390"/>
      <c r="B2768" s="390"/>
      <c r="C2768" s="390"/>
      <c r="D2768" s="307"/>
      <c r="E2768" s="307"/>
      <c r="F2768" s="307" t="s">
        <v>1034</v>
      </c>
      <c r="G2768" s="302">
        <f t="shared" si="1425"/>
        <v>2612.8000000000002</v>
      </c>
      <c r="H2768" s="312">
        <f t="shared" si="1425"/>
        <v>11834.4</v>
      </c>
      <c r="I2768" s="312">
        <f t="shared" si="1425"/>
        <v>0</v>
      </c>
      <c r="J2768" s="312">
        <f t="shared" si="1425"/>
        <v>0</v>
      </c>
      <c r="K2768" s="312">
        <f t="shared" si="1425"/>
        <v>0</v>
      </c>
      <c r="L2768" s="312">
        <f t="shared" si="1425"/>
        <v>0</v>
      </c>
    </row>
    <row r="2769" spans="1:12" s="270" customFormat="1" ht="12.75" customHeight="1" outlineLevel="2">
      <c r="A2769" s="390"/>
      <c r="B2769" s="390"/>
      <c r="C2769" s="390"/>
      <c r="D2769" s="307"/>
      <c r="E2769" s="307"/>
      <c r="F2769" s="307" t="s">
        <v>1035</v>
      </c>
      <c r="G2769" s="302">
        <f t="shared" si="1425"/>
        <v>2612.8000000000002</v>
      </c>
      <c r="H2769" s="312">
        <f t="shared" si="1425"/>
        <v>11834.4</v>
      </c>
      <c r="I2769" s="312">
        <f t="shared" si="1425"/>
        <v>0</v>
      </c>
      <c r="J2769" s="312">
        <f t="shared" si="1425"/>
        <v>0</v>
      </c>
      <c r="K2769" s="312">
        <f t="shared" si="1425"/>
        <v>0</v>
      </c>
      <c r="L2769" s="312">
        <f t="shared" si="1425"/>
        <v>0</v>
      </c>
    </row>
    <row r="2770" spans="1:12" s="270" customFormat="1" ht="12.75" customHeight="1" outlineLevel="2">
      <c r="A2770" s="390"/>
      <c r="B2770" s="390"/>
      <c r="C2770" s="390"/>
      <c r="D2770" s="307"/>
      <c r="E2770" s="307"/>
      <c r="F2770" s="307" t="s">
        <v>1036</v>
      </c>
      <c r="G2770" s="302">
        <f t="shared" si="1425"/>
        <v>2612.8000000000002</v>
      </c>
      <c r="H2770" s="312">
        <f t="shared" si="1425"/>
        <v>11834.4</v>
      </c>
      <c r="I2770" s="312">
        <f t="shared" si="1425"/>
        <v>0</v>
      </c>
      <c r="J2770" s="312">
        <f t="shared" si="1425"/>
        <v>0</v>
      </c>
      <c r="K2770" s="312">
        <f t="shared" si="1425"/>
        <v>0</v>
      </c>
      <c r="L2770" s="312">
        <f t="shared" si="1425"/>
        <v>0</v>
      </c>
    </row>
    <row r="2771" spans="1:12" s="270" customFormat="1" ht="12.75" customHeight="1" outlineLevel="2">
      <c r="A2771" s="390"/>
      <c r="B2771" s="390"/>
      <c r="C2771" s="390"/>
      <c r="D2771" s="307"/>
      <c r="E2771" s="307"/>
      <c r="F2771" s="297" t="s">
        <v>1037</v>
      </c>
      <c r="G2771" s="302">
        <v>2612.8000000000002</v>
      </c>
      <c r="H2771" s="376">
        <f>+'Հ3 Մաս 1'!G412</f>
        <v>11834.4</v>
      </c>
      <c r="I2771" s="376">
        <f>+'Հ3 Մաս 1'!H412</f>
        <v>0</v>
      </c>
      <c r="J2771" s="376">
        <f>+'Հ3 Մաս 1'!P412</f>
        <v>0</v>
      </c>
      <c r="K2771" s="376">
        <f>+'Հ3 Մաս 1'!Q412</f>
        <v>0</v>
      </c>
      <c r="L2771" s="376">
        <f>+'Հ3 Մաս 1'!R412</f>
        <v>0</v>
      </c>
    </row>
    <row r="2772" spans="1:12" ht="25.5">
      <c r="A2772" s="275" t="s">
        <v>1028</v>
      </c>
      <c r="B2772" s="275" t="s">
        <v>1029</v>
      </c>
      <c r="C2772" s="275" t="s">
        <v>1029</v>
      </c>
      <c r="D2772" s="292"/>
      <c r="E2772" s="307">
        <v>11030</v>
      </c>
      <c r="F2772" s="292" t="s">
        <v>638</v>
      </c>
      <c r="G2772" s="302">
        <f t="shared" ref="G2772:I2772" si="1426">+G2774</f>
        <v>0</v>
      </c>
      <c r="H2772" s="312">
        <f t="shared" si="1426"/>
        <v>60645</v>
      </c>
      <c r="I2772" s="312">
        <f t="shared" si="1426"/>
        <v>60780.3</v>
      </c>
      <c r="J2772" s="312">
        <f t="shared" ref="J2772:L2772" si="1427">+J2774</f>
        <v>60780.3</v>
      </c>
      <c r="K2772" s="312">
        <f t="shared" si="1427"/>
        <v>60780.3</v>
      </c>
      <c r="L2772" s="312">
        <f t="shared" si="1427"/>
        <v>60780.3</v>
      </c>
    </row>
    <row r="2773" spans="1:12">
      <c r="A2773" s="275"/>
      <c r="B2773" s="275"/>
      <c r="C2773" s="275"/>
      <c r="D2773" s="292"/>
      <c r="E2773" s="292"/>
      <c r="F2773" s="292" t="s">
        <v>73</v>
      </c>
      <c r="G2773" s="307"/>
      <c r="H2773" s="321"/>
      <c r="I2773" s="394"/>
      <c r="J2773" s="394"/>
      <c r="K2773" s="394"/>
      <c r="L2773" s="394"/>
    </row>
    <row r="2774" spans="1:12">
      <c r="A2774" s="275"/>
      <c r="B2774" s="275"/>
      <c r="C2774" s="275"/>
      <c r="D2774" s="292"/>
      <c r="E2774" s="292"/>
      <c r="F2774" s="323" t="s">
        <v>353</v>
      </c>
      <c r="G2774" s="309">
        <f t="shared" ref="G2774:I2774" si="1428">+G2776</f>
        <v>0</v>
      </c>
      <c r="H2774" s="319">
        <f t="shared" si="1428"/>
        <v>60645</v>
      </c>
      <c r="I2774" s="319">
        <f t="shared" si="1428"/>
        <v>60780.3</v>
      </c>
      <c r="J2774" s="319">
        <f t="shared" ref="J2774:L2774" si="1429">+J2776</f>
        <v>60780.3</v>
      </c>
      <c r="K2774" s="319">
        <f t="shared" si="1429"/>
        <v>60780.3</v>
      </c>
      <c r="L2774" s="319">
        <f t="shared" si="1429"/>
        <v>60780.3</v>
      </c>
    </row>
    <row r="2775" spans="1:12" ht="25.5">
      <c r="A2775" s="275"/>
      <c r="B2775" s="275"/>
      <c r="C2775" s="275"/>
      <c r="D2775" s="292"/>
      <c r="E2775" s="292"/>
      <c r="F2775" s="292" t="s">
        <v>1032</v>
      </c>
      <c r="G2775" s="307"/>
      <c r="H2775" s="321"/>
      <c r="I2775" s="394"/>
      <c r="J2775" s="394"/>
      <c r="K2775" s="394"/>
      <c r="L2775" s="394"/>
    </row>
    <row r="2776" spans="1:12">
      <c r="A2776" s="275"/>
      <c r="B2776" s="275"/>
      <c r="C2776" s="275"/>
      <c r="D2776" s="292"/>
      <c r="E2776" s="292"/>
      <c r="F2776" s="292" t="s">
        <v>1033</v>
      </c>
      <c r="G2776" s="302">
        <f t="shared" ref="G2776:L2779" si="1430">+G2777</f>
        <v>0</v>
      </c>
      <c r="H2776" s="312">
        <f t="shared" si="1430"/>
        <v>60645</v>
      </c>
      <c r="I2776" s="312">
        <f t="shared" si="1430"/>
        <v>60780.3</v>
      </c>
      <c r="J2776" s="312">
        <f t="shared" si="1430"/>
        <v>60780.3</v>
      </c>
      <c r="K2776" s="312">
        <f t="shared" si="1430"/>
        <v>60780.3</v>
      </c>
      <c r="L2776" s="312">
        <f t="shared" si="1430"/>
        <v>60780.3</v>
      </c>
    </row>
    <row r="2777" spans="1:12">
      <c r="A2777" s="275"/>
      <c r="B2777" s="275"/>
      <c r="C2777" s="275"/>
      <c r="D2777" s="292"/>
      <c r="E2777" s="292"/>
      <c r="F2777" s="292" t="s">
        <v>1034</v>
      </c>
      <c r="G2777" s="302">
        <f t="shared" si="1430"/>
        <v>0</v>
      </c>
      <c r="H2777" s="312">
        <f t="shared" si="1430"/>
        <v>60645</v>
      </c>
      <c r="I2777" s="312">
        <f t="shared" si="1430"/>
        <v>60780.3</v>
      </c>
      <c r="J2777" s="312">
        <f t="shared" si="1430"/>
        <v>60780.3</v>
      </c>
      <c r="K2777" s="312">
        <f t="shared" si="1430"/>
        <v>60780.3</v>
      </c>
      <c r="L2777" s="312">
        <f t="shared" si="1430"/>
        <v>60780.3</v>
      </c>
    </row>
    <row r="2778" spans="1:12">
      <c r="A2778" s="275"/>
      <c r="B2778" s="275"/>
      <c r="C2778" s="275"/>
      <c r="D2778" s="292"/>
      <c r="E2778" s="292"/>
      <c r="F2778" s="292" t="s">
        <v>1035</v>
      </c>
      <c r="G2778" s="302">
        <f t="shared" si="1430"/>
        <v>0</v>
      </c>
      <c r="H2778" s="312">
        <f t="shared" si="1430"/>
        <v>60645</v>
      </c>
      <c r="I2778" s="312">
        <f t="shared" si="1430"/>
        <v>60780.3</v>
      </c>
      <c r="J2778" s="312">
        <f t="shared" si="1430"/>
        <v>60780.3</v>
      </c>
      <c r="K2778" s="312">
        <f t="shared" si="1430"/>
        <v>60780.3</v>
      </c>
      <c r="L2778" s="312">
        <f t="shared" si="1430"/>
        <v>60780.3</v>
      </c>
    </row>
    <row r="2779" spans="1:12">
      <c r="A2779" s="275"/>
      <c r="B2779" s="275"/>
      <c r="C2779" s="275"/>
      <c r="D2779" s="292"/>
      <c r="E2779" s="292"/>
      <c r="F2779" s="292" t="s">
        <v>1036</v>
      </c>
      <c r="G2779" s="302">
        <f t="shared" si="1430"/>
        <v>0</v>
      </c>
      <c r="H2779" s="312">
        <f t="shared" si="1430"/>
        <v>60645</v>
      </c>
      <c r="I2779" s="312">
        <f t="shared" si="1430"/>
        <v>60780.3</v>
      </c>
      <c r="J2779" s="312">
        <f t="shared" si="1430"/>
        <v>60780.3</v>
      </c>
      <c r="K2779" s="312">
        <f t="shared" si="1430"/>
        <v>60780.3</v>
      </c>
      <c r="L2779" s="312">
        <f t="shared" si="1430"/>
        <v>60780.3</v>
      </c>
    </row>
    <row r="2780" spans="1:12">
      <c r="A2780" s="275"/>
      <c r="B2780" s="275"/>
      <c r="C2780" s="275"/>
      <c r="D2780" s="292"/>
      <c r="E2780" s="292"/>
      <c r="F2780" s="297" t="s">
        <v>1037</v>
      </c>
      <c r="G2780" s="302"/>
      <c r="H2780" s="376">
        <f>+'Հ3 Մաս 1'!G413</f>
        <v>60645</v>
      </c>
      <c r="I2780" s="376">
        <f>+'Հ3 Մաս 1'!H413</f>
        <v>60780.3</v>
      </c>
      <c r="J2780" s="374">
        <f>+'Հ3 Մաս 1'!P413</f>
        <v>60780.3</v>
      </c>
      <c r="K2780" s="374">
        <f>+'Հ3 Մաս 1'!Q413</f>
        <v>60780.3</v>
      </c>
      <c r="L2780" s="374">
        <f>+'Հ3 Մաս 1'!R413</f>
        <v>60780.3</v>
      </c>
    </row>
    <row r="2781" spans="1:12" ht="38.25">
      <c r="A2781" s="275" t="s">
        <v>1028</v>
      </c>
      <c r="B2781" s="275" t="s">
        <v>1029</v>
      </c>
      <c r="C2781" s="275" t="s">
        <v>1029</v>
      </c>
      <c r="D2781" s="292"/>
      <c r="E2781" s="307">
        <v>11031</v>
      </c>
      <c r="F2781" s="307" t="s">
        <v>1547</v>
      </c>
      <c r="G2781" s="302">
        <f t="shared" ref="G2781:I2781" si="1431">+G2783</f>
        <v>0</v>
      </c>
      <c r="H2781" s="312">
        <f t="shared" si="1431"/>
        <v>86004.800000000003</v>
      </c>
      <c r="I2781" s="312">
        <f t="shared" si="1431"/>
        <v>86144.6</v>
      </c>
      <c r="J2781" s="312">
        <f t="shared" ref="J2781:L2781" si="1432">+J2783</f>
        <v>86144.6</v>
      </c>
      <c r="K2781" s="312">
        <f t="shared" si="1432"/>
        <v>86144.6</v>
      </c>
      <c r="L2781" s="312">
        <f t="shared" si="1432"/>
        <v>86144.6</v>
      </c>
    </row>
    <row r="2782" spans="1:12">
      <c r="A2782" s="275"/>
      <c r="B2782" s="275"/>
      <c r="C2782" s="275"/>
      <c r="D2782" s="292"/>
      <c r="E2782" s="292"/>
      <c r="F2782" s="292" t="s">
        <v>73</v>
      </c>
      <c r="G2782" s="307"/>
      <c r="H2782" s="321"/>
      <c r="I2782" s="394"/>
      <c r="J2782" s="394"/>
      <c r="K2782" s="394"/>
      <c r="L2782" s="394"/>
    </row>
    <row r="2783" spans="1:12">
      <c r="A2783" s="275"/>
      <c r="B2783" s="275"/>
      <c r="C2783" s="275"/>
      <c r="D2783" s="292"/>
      <c r="E2783" s="292"/>
      <c r="F2783" s="323" t="s">
        <v>353</v>
      </c>
      <c r="G2783" s="309">
        <f t="shared" ref="G2783:I2783" si="1433">+G2785</f>
        <v>0</v>
      </c>
      <c r="H2783" s="319">
        <f t="shared" si="1433"/>
        <v>86004.800000000003</v>
      </c>
      <c r="I2783" s="319">
        <f t="shared" si="1433"/>
        <v>86144.6</v>
      </c>
      <c r="J2783" s="319">
        <f t="shared" ref="J2783:L2783" si="1434">+J2785</f>
        <v>86144.6</v>
      </c>
      <c r="K2783" s="319">
        <f t="shared" si="1434"/>
        <v>86144.6</v>
      </c>
      <c r="L2783" s="319">
        <f t="shared" si="1434"/>
        <v>86144.6</v>
      </c>
    </row>
    <row r="2784" spans="1:12" ht="25.5">
      <c r="A2784" s="275"/>
      <c r="B2784" s="275"/>
      <c r="C2784" s="275"/>
      <c r="D2784" s="292"/>
      <c r="E2784" s="292"/>
      <c r="F2784" s="292" t="s">
        <v>1032</v>
      </c>
      <c r="G2784" s="307"/>
      <c r="H2784" s="321"/>
      <c r="I2784" s="394"/>
      <c r="J2784" s="394"/>
      <c r="K2784" s="394"/>
      <c r="L2784" s="394"/>
    </row>
    <row r="2785" spans="1:12">
      <c r="A2785" s="275"/>
      <c r="B2785" s="275"/>
      <c r="C2785" s="275"/>
      <c r="D2785" s="292"/>
      <c r="E2785" s="292"/>
      <c r="F2785" s="292" t="s">
        <v>1033</v>
      </c>
      <c r="G2785" s="302">
        <f t="shared" ref="G2785:L2788" si="1435">+G2786</f>
        <v>0</v>
      </c>
      <c r="H2785" s="312">
        <f t="shared" si="1435"/>
        <v>86004.800000000003</v>
      </c>
      <c r="I2785" s="312">
        <f t="shared" si="1435"/>
        <v>86144.6</v>
      </c>
      <c r="J2785" s="312">
        <f t="shared" si="1435"/>
        <v>86144.6</v>
      </c>
      <c r="K2785" s="312">
        <f t="shared" si="1435"/>
        <v>86144.6</v>
      </c>
      <c r="L2785" s="312">
        <f t="shared" si="1435"/>
        <v>86144.6</v>
      </c>
    </row>
    <row r="2786" spans="1:12">
      <c r="A2786" s="275"/>
      <c r="B2786" s="275"/>
      <c r="C2786" s="275"/>
      <c r="D2786" s="292"/>
      <c r="E2786" s="292"/>
      <c r="F2786" s="292" t="s">
        <v>1034</v>
      </c>
      <c r="G2786" s="302">
        <f t="shared" si="1435"/>
        <v>0</v>
      </c>
      <c r="H2786" s="312">
        <f t="shared" si="1435"/>
        <v>86004.800000000003</v>
      </c>
      <c r="I2786" s="312">
        <f t="shared" si="1435"/>
        <v>86144.6</v>
      </c>
      <c r="J2786" s="312">
        <f t="shared" si="1435"/>
        <v>86144.6</v>
      </c>
      <c r="K2786" s="312">
        <f t="shared" si="1435"/>
        <v>86144.6</v>
      </c>
      <c r="L2786" s="312">
        <f t="shared" si="1435"/>
        <v>86144.6</v>
      </c>
    </row>
    <row r="2787" spans="1:12">
      <c r="A2787" s="275"/>
      <c r="B2787" s="275"/>
      <c r="C2787" s="275"/>
      <c r="D2787" s="292"/>
      <c r="E2787" s="292"/>
      <c r="F2787" s="292" t="s">
        <v>1035</v>
      </c>
      <c r="G2787" s="302">
        <f t="shared" si="1435"/>
        <v>0</v>
      </c>
      <c r="H2787" s="312">
        <f t="shared" si="1435"/>
        <v>86004.800000000003</v>
      </c>
      <c r="I2787" s="312">
        <f t="shared" si="1435"/>
        <v>86144.6</v>
      </c>
      <c r="J2787" s="312">
        <f t="shared" si="1435"/>
        <v>86144.6</v>
      </c>
      <c r="K2787" s="312">
        <f t="shared" si="1435"/>
        <v>86144.6</v>
      </c>
      <c r="L2787" s="312">
        <f t="shared" si="1435"/>
        <v>86144.6</v>
      </c>
    </row>
    <row r="2788" spans="1:12">
      <c r="A2788" s="275"/>
      <c r="B2788" s="275"/>
      <c r="C2788" s="275"/>
      <c r="D2788" s="292"/>
      <c r="E2788" s="292"/>
      <c r="F2788" s="292" t="s">
        <v>1036</v>
      </c>
      <c r="G2788" s="302">
        <f t="shared" si="1435"/>
        <v>0</v>
      </c>
      <c r="H2788" s="312">
        <f t="shared" si="1435"/>
        <v>86004.800000000003</v>
      </c>
      <c r="I2788" s="312">
        <f t="shared" si="1435"/>
        <v>86144.6</v>
      </c>
      <c r="J2788" s="312">
        <f t="shared" si="1435"/>
        <v>86144.6</v>
      </c>
      <c r="K2788" s="312">
        <f t="shared" si="1435"/>
        <v>86144.6</v>
      </c>
      <c r="L2788" s="312">
        <f t="shared" si="1435"/>
        <v>86144.6</v>
      </c>
    </row>
    <row r="2789" spans="1:12">
      <c r="A2789" s="275"/>
      <c r="B2789" s="275"/>
      <c r="C2789" s="275"/>
      <c r="D2789" s="292"/>
      <c r="E2789" s="292"/>
      <c r="F2789" s="297" t="s">
        <v>1037</v>
      </c>
      <c r="G2789" s="302"/>
      <c r="H2789" s="376">
        <f>+'Հ3 Մաս 1'!G414</f>
        <v>86004.800000000003</v>
      </c>
      <c r="I2789" s="376">
        <f>+'Հ3 Մաս 1'!H414</f>
        <v>86144.6</v>
      </c>
      <c r="J2789" s="374">
        <f>+'Հ3 Մաս 1'!P414</f>
        <v>86144.6</v>
      </c>
      <c r="K2789" s="374">
        <f>+'Հ3 Մաս 1'!Q414</f>
        <v>86144.6</v>
      </c>
      <c r="L2789" s="374">
        <f>+'Հ3 Մաս 1'!R414</f>
        <v>86144.6</v>
      </c>
    </row>
    <row r="2790" spans="1:12" ht="25.5">
      <c r="A2790" s="275" t="s">
        <v>1169</v>
      </c>
      <c r="B2790" s="275" t="s">
        <v>1170</v>
      </c>
      <c r="C2790" s="275" t="s">
        <v>1029</v>
      </c>
      <c r="D2790" s="292"/>
      <c r="E2790" s="292" t="s">
        <v>1062</v>
      </c>
      <c r="F2790" s="292" t="s">
        <v>1326</v>
      </c>
      <c r="G2790" s="288">
        <f t="shared" ref="G2790" si="1436">+G2792+G2808</f>
        <v>288153</v>
      </c>
      <c r="H2790" s="312">
        <f>+H2792+H2799+H2808</f>
        <v>1498434.04</v>
      </c>
      <c r="I2790" s="312">
        <f t="shared" ref="I2790:L2790" si="1437">+I2792+I2799+I2808</f>
        <v>2338651.4</v>
      </c>
      <c r="J2790" s="312">
        <f t="shared" si="1437"/>
        <v>0</v>
      </c>
      <c r="K2790" s="312">
        <f t="shared" si="1437"/>
        <v>0</v>
      </c>
      <c r="L2790" s="312">
        <f t="shared" si="1437"/>
        <v>0</v>
      </c>
    </row>
    <row r="2791" spans="1:12">
      <c r="A2791" s="275"/>
      <c r="B2791" s="275"/>
      <c r="C2791" s="275"/>
      <c r="D2791" s="292"/>
      <c r="E2791" s="292"/>
      <c r="F2791" s="292" t="s">
        <v>73</v>
      </c>
      <c r="G2791" s="292"/>
      <c r="H2791" s="321"/>
      <c r="I2791" s="394"/>
      <c r="J2791" s="394"/>
      <c r="K2791" s="394"/>
      <c r="L2791" s="394"/>
    </row>
    <row r="2792" spans="1:12">
      <c r="A2792" s="275"/>
      <c r="B2792" s="275"/>
      <c r="C2792" s="275"/>
      <c r="D2792" s="292"/>
      <c r="E2792" s="292"/>
      <c r="F2792" s="328" t="s">
        <v>576</v>
      </c>
      <c r="G2792" s="295">
        <f t="shared" ref="G2792:I2792" si="1438">+G2794</f>
        <v>0</v>
      </c>
      <c r="H2792" s="319">
        <f t="shared" si="1438"/>
        <v>1498434.04</v>
      </c>
      <c r="I2792" s="319">
        <f t="shared" si="1438"/>
        <v>1500000</v>
      </c>
      <c r="J2792" s="319">
        <f t="shared" ref="J2792:L2792" si="1439">+J2794</f>
        <v>0</v>
      </c>
      <c r="K2792" s="319">
        <f t="shared" si="1439"/>
        <v>0</v>
      </c>
      <c r="L2792" s="319">
        <f t="shared" si="1439"/>
        <v>0</v>
      </c>
    </row>
    <row r="2793" spans="1:12" ht="25.5">
      <c r="A2793" s="275"/>
      <c r="B2793" s="275"/>
      <c r="C2793" s="275"/>
      <c r="D2793" s="292"/>
      <c r="E2793" s="292"/>
      <c r="F2793" s="292" t="s">
        <v>1032</v>
      </c>
      <c r="G2793" s="292"/>
      <c r="H2793" s="321"/>
      <c r="I2793" s="394"/>
      <c r="J2793" s="394"/>
      <c r="K2793" s="394"/>
      <c r="L2793" s="394"/>
    </row>
    <row r="2794" spans="1:12">
      <c r="A2794" s="275"/>
      <c r="B2794" s="275"/>
      <c r="C2794" s="275"/>
      <c r="D2794" s="292"/>
      <c r="E2794" s="292"/>
      <c r="F2794" s="292" t="s">
        <v>1033</v>
      </c>
      <c r="G2794" s="288">
        <f t="shared" ref="G2794:L2797" si="1440">+G2795</f>
        <v>0</v>
      </c>
      <c r="H2794" s="312">
        <f t="shared" si="1440"/>
        <v>1498434.04</v>
      </c>
      <c r="I2794" s="312">
        <f t="shared" si="1440"/>
        <v>1500000</v>
      </c>
      <c r="J2794" s="312">
        <f t="shared" si="1440"/>
        <v>0</v>
      </c>
      <c r="K2794" s="312">
        <f t="shared" si="1440"/>
        <v>0</v>
      </c>
      <c r="L2794" s="312">
        <f t="shared" si="1440"/>
        <v>0</v>
      </c>
    </row>
    <row r="2795" spans="1:12">
      <c r="A2795" s="275"/>
      <c r="B2795" s="275"/>
      <c r="C2795" s="275"/>
      <c r="D2795" s="292"/>
      <c r="E2795" s="292"/>
      <c r="F2795" s="292" t="s">
        <v>1075</v>
      </c>
      <c r="G2795" s="288">
        <f t="shared" si="1440"/>
        <v>0</v>
      </c>
      <c r="H2795" s="312">
        <f t="shared" si="1440"/>
        <v>1498434.04</v>
      </c>
      <c r="I2795" s="312">
        <f t="shared" si="1440"/>
        <v>1500000</v>
      </c>
      <c r="J2795" s="312">
        <f t="shared" si="1440"/>
        <v>0</v>
      </c>
      <c r="K2795" s="312">
        <f t="shared" si="1440"/>
        <v>0</v>
      </c>
      <c r="L2795" s="312">
        <f t="shared" si="1440"/>
        <v>0</v>
      </c>
    </row>
    <row r="2796" spans="1:12">
      <c r="A2796" s="275"/>
      <c r="B2796" s="275"/>
      <c r="C2796" s="275"/>
      <c r="D2796" s="292"/>
      <c r="E2796" s="292"/>
      <c r="F2796" s="292" t="s">
        <v>1076</v>
      </c>
      <c r="G2796" s="288">
        <f t="shared" si="1440"/>
        <v>0</v>
      </c>
      <c r="H2796" s="312">
        <f t="shared" si="1440"/>
        <v>1498434.04</v>
      </c>
      <c r="I2796" s="312">
        <f t="shared" si="1440"/>
        <v>1500000</v>
      </c>
      <c r="J2796" s="312">
        <f t="shared" si="1440"/>
        <v>0</v>
      </c>
      <c r="K2796" s="312">
        <f t="shared" si="1440"/>
        <v>0</v>
      </c>
      <c r="L2796" s="312">
        <f t="shared" si="1440"/>
        <v>0</v>
      </c>
    </row>
    <row r="2797" spans="1:12">
      <c r="A2797" s="275"/>
      <c r="B2797" s="275"/>
      <c r="C2797" s="275"/>
      <c r="D2797" s="292"/>
      <c r="E2797" s="292"/>
      <c r="F2797" s="292" t="s">
        <v>1079</v>
      </c>
      <c r="G2797" s="288">
        <f t="shared" si="1440"/>
        <v>0</v>
      </c>
      <c r="H2797" s="312">
        <f t="shared" si="1440"/>
        <v>1498434.04</v>
      </c>
      <c r="I2797" s="312">
        <f t="shared" si="1440"/>
        <v>1500000</v>
      </c>
      <c r="J2797" s="312">
        <f t="shared" si="1440"/>
        <v>0</v>
      </c>
      <c r="K2797" s="312">
        <f t="shared" si="1440"/>
        <v>0</v>
      </c>
      <c r="L2797" s="312">
        <f t="shared" si="1440"/>
        <v>0</v>
      </c>
    </row>
    <row r="2798" spans="1:12">
      <c r="A2798" s="275"/>
      <c r="B2798" s="275"/>
      <c r="C2798" s="275"/>
      <c r="D2798" s="292"/>
      <c r="E2798" s="292"/>
      <c r="F2798" s="299" t="s">
        <v>1124</v>
      </c>
      <c r="G2798" s="288">
        <v>0</v>
      </c>
      <c r="H2798" s="376">
        <v>1498434.04</v>
      </c>
      <c r="I2798" s="376">
        <v>1500000</v>
      </c>
      <c r="J2798" s="376"/>
      <c r="K2798" s="376"/>
      <c r="L2798" s="376"/>
    </row>
    <row r="2799" spans="1:12">
      <c r="A2799" s="275"/>
      <c r="B2799" s="275"/>
      <c r="C2799" s="275"/>
      <c r="D2799" s="292"/>
      <c r="E2799" s="292"/>
      <c r="F2799" s="323" t="s">
        <v>353</v>
      </c>
      <c r="G2799" s="295">
        <f t="shared" ref="G2799:L2799" si="1441">+G2801</f>
        <v>0</v>
      </c>
      <c r="H2799" s="319">
        <f t="shared" si="1441"/>
        <v>0</v>
      </c>
      <c r="I2799" s="314">
        <f t="shared" si="1441"/>
        <v>0</v>
      </c>
      <c r="J2799" s="314">
        <f t="shared" si="1441"/>
        <v>0</v>
      </c>
      <c r="K2799" s="314">
        <f t="shared" si="1441"/>
        <v>0</v>
      </c>
      <c r="L2799" s="314">
        <f t="shared" si="1441"/>
        <v>0</v>
      </c>
    </row>
    <row r="2800" spans="1:12" ht="25.5">
      <c r="A2800" s="275"/>
      <c r="B2800" s="275"/>
      <c r="C2800" s="275"/>
      <c r="D2800" s="292"/>
      <c r="E2800" s="292"/>
      <c r="F2800" s="292" t="s">
        <v>1032</v>
      </c>
      <c r="G2800" s="292"/>
      <c r="H2800" s="321"/>
      <c r="I2800" s="282"/>
      <c r="J2800" s="282"/>
      <c r="K2800" s="282"/>
      <c r="L2800" s="282"/>
    </row>
    <row r="2801" spans="1:12">
      <c r="A2801" s="275"/>
      <c r="B2801" s="275"/>
      <c r="C2801" s="275"/>
      <c r="D2801" s="292"/>
      <c r="E2801" s="292"/>
      <c r="F2801" s="292" t="s">
        <v>1033</v>
      </c>
      <c r="G2801" s="288">
        <f t="shared" ref="G2801:L2806" si="1442">+G2802</f>
        <v>0</v>
      </c>
      <c r="H2801" s="312">
        <f t="shared" si="1442"/>
        <v>0</v>
      </c>
      <c r="I2801" s="303">
        <f t="shared" si="1442"/>
        <v>0</v>
      </c>
      <c r="J2801" s="303">
        <f t="shared" si="1442"/>
        <v>0</v>
      </c>
      <c r="K2801" s="303">
        <f t="shared" si="1442"/>
        <v>0</v>
      </c>
      <c r="L2801" s="303">
        <f t="shared" si="1442"/>
        <v>0</v>
      </c>
    </row>
    <row r="2802" spans="1:12">
      <c r="A2802" s="275"/>
      <c r="B2802" s="275"/>
      <c r="C2802" s="275"/>
      <c r="D2802" s="292"/>
      <c r="E2802" s="292"/>
      <c r="F2802" s="292" t="s">
        <v>1075</v>
      </c>
      <c r="G2802" s="288">
        <f t="shared" si="1442"/>
        <v>0</v>
      </c>
      <c r="H2802" s="312">
        <f t="shared" si="1442"/>
        <v>0</v>
      </c>
      <c r="I2802" s="303">
        <f t="shared" si="1442"/>
        <v>0</v>
      </c>
      <c r="J2802" s="303">
        <f t="shared" si="1442"/>
        <v>0</v>
      </c>
      <c r="K2802" s="303">
        <f t="shared" si="1442"/>
        <v>0</v>
      </c>
      <c r="L2802" s="303">
        <f t="shared" si="1442"/>
        <v>0</v>
      </c>
    </row>
    <row r="2803" spans="1:12">
      <c r="A2803" s="275"/>
      <c r="B2803" s="275"/>
      <c r="C2803" s="275"/>
      <c r="D2803" s="292"/>
      <c r="E2803" s="292"/>
      <c r="F2803" s="292" t="s">
        <v>1076</v>
      </c>
      <c r="G2803" s="288">
        <f t="shared" si="1442"/>
        <v>0</v>
      </c>
      <c r="H2803" s="312">
        <f t="shared" si="1442"/>
        <v>0</v>
      </c>
      <c r="I2803" s="303">
        <f t="shared" si="1442"/>
        <v>0</v>
      </c>
      <c r="J2803" s="303">
        <f t="shared" si="1442"/>
        <v>0</v>
      </c>
      <c r="K2803" s="303">
        <f t="shared" si="1442"/>
        <v>0</v>
      </c>
      <c r="L2803" s="303">
        <f t="shared" si="1442"/>
        <v>0</v>
      </c>
    </row>
    <row r="2804" spans="1:12">
      <c r="A2804" s="275"/>
      <c r="B2804" s="275"/>
      <c r="C2804" s="275"/>
      <c r="D2804" s="292"/>
      <c r="E2804" s="292"/>
      <c r="F2804" s="292" t="s">
        <v>1079</v>
      </c>
      <c r="G2804" s="288">
        <f t="shared" si="1442"/>
        <v>0</v>
      </c>
      <c r="H2804" s="312">
        <f t="shared" si="1442"/>
        <v>0</v>
      </c>
      <c r="I2804" s="303">
        <f t="shared" si="1442"/>
        <v>0</v>
      </c>
      <c r="J2804" s="303">
        <f t="shared" si="1442"/>
        <v>0</v>
      </c>
      <c r="K2804" s="303">
        <f t="shared" si="1442"/>
        <v>0</v>
      </c>
      <c r="L2804" s="303">
        <f t="shared" si="1442"/>
        <v>0</v>
      </c>
    </row>
    <row r="2805" spans="1:12">
      <c r="A2805" s="275"/>
      <c r="B2805" s="275"/>
      <c r="C2805" s="275"/>
      <c r="D2805" s="292"/>
      <c r="E2805" s="292"/>
      <c r="F2805" s="299" t="s">
        <v>1124</v>
      </c>
      <c r="G2805" s="288">
        <v>0</v>
      </c>
      <c r="H2805" s="376">
        <v>0</v>
      </c>
      <c r="I2805" s="376"/>
      <c r="J2805" s="501">
        <f>+'Հ3 Մաս 1'!P417</f>
        <v>0</v>
      </c>
      <c r="K2805" s="501">
        <f>+'Հ3 Մաս 1'!Q417</f>
        <v>0</v>
      </c>
      <c r="L2805" s="501">
        <f>+'Հ3 Մաս 1'!R417</f>
        <v>0</v>
      </c>
    </row>
    <row r="2806" spans="1:12">
      <c r="A2806" s="275"/>
      <c r="B2806" s="275"/>
      <c r="C2806" s="275"/>
      <c r="D2806" s="292"/>
      <c r="E2806" s="292"/>
      <c r="F2806" s="292" t="s">
        <v>1115</v>
      </c>
      <c r="G2806" s="288">
        <f t="shared" si="1442"/>
        <v>0</v>
      </c>
      <c r="H2806" s="312">
        <f t="shared" si="1442"/>
        <v>1480</v>
      </c>
      <c r="I2806" s="303">
        <f t="shared" si="1442"/>
        <v>0</v>
      </c>
      <c r="J2806" s="303">
        <f t="shared" si="1442"/>
        <v>0</v>
      </c>
      <c r="K2806" s="303">
        <f t="shared" si="1442"/>
        <v>0</v>
      </c>
      <c r="L2806" s="303">
        <f t="shared" si="1442"/>
        <v>0</v>
      </c>
    </row>
    <row r="2807" spans="1:12">
      <c r="A2807" s="275"/>
      <c r="B2807" s="275"/>
      <c r="C2807" s="275"/>
      <c r="D2807" s="292"/>
      <c r="E2807" s="292"/>
      <c r="F2807" s="299" t="s">
        <v>1481</v>
      </c>
      <c r="G2807" s="288">
        <v>0</v>
      </c>
      <c r="H2807" s="376">
        <v>1480</v>
      </c>
      <c r="I2807" s="376"/>
      <c r="J2807" s="501">
        <v>0</v>
      </c>
      <c r="K2807" s="501">
        <v>0</v>
      </c>
      <c r="L2807" s="501">
        <v>0</v>
      </c>
    </row>
    <row r="2808" spans="1:12">
      <c r="A2808" s="275"/>
      <c r="B2808" s="275"/>
      <c r="C2808" s="275"/>
      <c r="D2808" s="292"/>
      <c r="E2808" s="292"/>
      <c r="F2808" s="328" t="s">
        <v>412</v>
      </c>
      <c r="G2808" s="295">
        <f t="shared" ref="G2808:I2808" si="1443">+G2810</f>
        <v>288153</v>
      </c>
      <c r="H2808" s="319">
        <f t="shared" si="1443"/>
        <v>0</v>
      </c>
      <c r="I2808" s="319">
        <f t="shared" si="1443"/>
        <v>838651.4</v>
      </c>
      <c r="J2808" s="319">
        <f t="shared" ref="J2808:L2808" si="1444">+J2810</f>
        <v>0</v>
      </c>
      <c r="K2808" s="319">
        <f t="shared" si="1444"/>
        <v>0</v>
      </c>
      <c r="L2808" s="319">
        <f t="shared" si="1444"/>
        <v>0</v>
      </c>
    </row>
    <row r="2809" spans="1:12" ht="25.5">
      <c r="A2809" s="275"/>
      <c r="B2809" s="275"/>
      <c r="C2809" s="275"/>
      <c r="D2809" s="292"/>
      <c r="E2809" s="292"/>
      <c r="F2809" s="292" t="s">
        <v>1032</v>
      </c>
      <c r="G2809" s="292"/>
      <c r="H2809" s="321"/>
      <c r="I2809" s="394"/>
      <c r="J2809" s="394"/>
      <c r="K2809" s="394"/>
      <c r="L2809" s="394"/>
    </row>
    <row r="2810" spans="1:12">
      <c r="A2810" s="275"/>
      <c r="B2810" s="275"/>
      <c r="C2810" s="275"/>
      <c r="D2810" s="292"/>
      <c r="E2810" s="292"/>
      <c r="F2810" s="292" t="s">
        <v>1033</v>
      </c>
      <c r="G2810" s="288">
        <f t="shared" ref="G2810:L2813" si="1445">+G2811</f>
        <v>288153</v>
      </c>
      <c r="H2810" s="312">
        <f t="shared" si="1445"/>
        <v>0</v>
      </c>
      <c r="I2810" s="312">
        <f t="shared" si="1445"/>
        <v>838651.4</v>
      </c>
      <c r="J2810" s="312">
        <f t="shared" si="1445"/>
        <v>0</v>
      </c>
      <c r="K2810" s="312">
        <f t="shared" si="1445"/>
        <v>0</v>
      </c>
      <c r="L2810" s="312">
        <f t="shared" si="1445"/>
        <v>0</v>
      </c>
    </row>
    <row r="2811" spans="1:12">
      <c r="A2811" s="275"/>
      <c r="B2811" s="275"/>
      <c r="C2811" s="275"/>
      <c r="D2811" s="292"/>
      <c r="E2811" s="292"/>
      <c r="F2811" s="292" t="s">
        <v>1075</v>
      </c>
      <c r="G2811" s="288">
        <f t="shared" si="1445"/>
        <v>288153</v>
      </c>
      <c r="H2811" s="312">
        <f t="shared" si="1445"/>
        <v>0</v>
      </c>
      <c r="I2811" s="312">
        <f t="shared" si="1445"/>
        <v>838651.4</v>
      </c>
      <c r="J2811" s="312">
        <f t="shared" si="1445"/>
        <v>0</v>
      </c>
      <c r="K2811" s="312">
        <f t="shared" si="1445"/>
        <v>0</v>
      </c>
      <c r="L2811" s="312">
        <f t="shared" si="1445"/>
        <v>0</v>
      </c>
    </row>
    <row r="2812" spans="1:12">
      <c r="A2812" s="275"/>
      <c r="B2812" s="275"/>
      <c r="C2812" s="275"/>
      <c r="D2812" s="292"/>
      <c r="E2812" s="292"/>
      <c r="F2812" s="292" t="s">
        <v>1076</v>
      </c>
      <c r="G2812" s="288">
        <f t="shared" si="1445"/>
        <v>288153</v>
      </c>
      <c r="H2812" s="312">
        <f t="shared" si="1445"/>
        <v>0</v>
      </c>
      <c r="I2812" s="312">
        <f t="shared" si="1445"/>
        <v>838651.4</v>
      </c>
      <c r="J2812" s="312">
        <f t="shared" si="1445"/>
        <v>0</v>
      </c>
      <c r="K2812" s="312">
        <f t="shared" si="1445"/>
        <v>0</v>
      </c>
      <c r="L2812" s="312">
        <f t="shared" si="1445"/>
        <v>0</v>
      </c>
    </row>
    <row r="2813" spans="1:12">
      <c r="A2813" s="275"/>
      <c r="B2813" s="275"/>
      <c r="C2813" s="275"/>
      <c r="D2813" s="292"/>
      <c r="E2813" s="292"/>
      <c r="F2813" s="292" t="s">
        <v>1079</v>
      </c>
      <c r="G2813" s="288">
        <f t="shared" si="1445"/>
        <v>288153</v>
      </c>
      <c r="H2813" s="312">
        <f t="shared" si="1445"/>
        <v>0</v>
      </c>
      <c r="I2813" s="312">
        <f t="shared" si="1445"/>
        <v>838651.4</v>
      </c>
      <c r="J2813" s="312">
        <f t="shared" si="1445"/>
        <v>0</v>
      </c>
      <c r="K2813" s="312">
        <f t="shared" si="1445"/>
        <v>0</v>
      </c>
      <c r="L2813" s="312">
        <f t="shared" si="1445"/>
        <v>0</v>
      </c>
    </row>
    <row r="2814" spans="1:12">
      <c r="A2814" s="275"/>
      <c r="B2814" s="275"/>
      <c r="C2814" s="275"/>
      <c r="D2814" s="292"/>
      <c r="E2814" s="292"/>
      <c r="F2814" s="299" t="s">
        <v>1124</v>
      </c>
      <c r="G2814" s="288">
        <v>288153</v>
      </c>
      <c r="H2814" s="376"/>
      <c r="I2814" s="376">
        <v>838651.4</v>
      </c>
      <c r="J2814" s="544">
        <f>+'Հ3 Մաս 1'!P418</f>
        <v>0</v>
      </c>
      <c r="K2814" s="501">
        <f>+'Հ3 Մաս 1'!Q418</f>
        <v>0</v>
      </c>
      <c r="L2814" s="501">
        <f>+'Հ3 Մաս 1'!R418</f>
        <v>0</v>
      </c>
    </row>
    <row r="2815" spans="1:12" ht="25.5" collapsed="1">
      <c r="A2815" s="275" t="s">
        <v>1028</v>
      </c>
      <c r="B2815" s="275" t="s">
        <v>1029</v>
      </c>
      <c r="C2815" s="275" t="s">
        <v>1029</v>
      </c>
      <c r="D2815" s="292"/>
      <c r="E2815" s="307">
        <v>12002</v>
      </c>
      <c r="F2815" s="292" t="s">
        <v>642</v>
      </c>
      <c r="G2815" s="302">
        <f t="shared" ref="G2815:I2815" si="1446">+G2817</f>
        <v>0</v>
      </c>
      <c r="H2815" s="312">
        <f t="shared" si="1446"/>
        <v>0</v>
      </c>
      <c r="I2815" s="312">
        <f t="shared" si="1446"/>
        <v>40156</v>
      </c>
      <c r="J2815" s="312">
        <f t="shared" ref="J2815:L2815" si="1447">+J2817</f>
        <v>10000</v>
      </c>
      <c r="K2815" s="312">
        <f t="shared" si="1447"/>
        <v>10000</v>
      </c>
      <c r="L2815" s="312">
        <f t="shared" si="1447"/>
        <v>10000</v>
      </c>
    </row>
    <row r="2816" spans="1:12">
      <c r="A2816" s="275"/>
      <c r="B2816" s="275"/>
      <c r="C2816" s="275"/>
      <c r="D2816" s="292"/>
      <c r="E2816" s="292"/>
      <c r="F2816" s="292" t="s">
        <v>73</v>
      </c>
      <c r="G2816" s="307"/>
      <c r="H2816" s="321"/>
      <c r="I2816" s="394"/>
      <c r="J2816" s="394"/>
      <c r="K2816" s="394"/>
      <c r="L2816" s="394"/>
    </row>
    <row r="2817" spans="1:12">
      <c r="A2817" s="275"/>
      <c r="B2817" s="275"/>
      <c r="C2817" s="275"/>
      <c r="D2817" s="292"/>
      <c r="E2817" s="292"/>
      <c r="F2817" s="323" t="s">
        <v>353</v>
      </c>
      <c r="G2817" s="309">
        <f t="shared" ref="G2817:I2817" si="1448">+G2819</f>
        <v>0</v>
      </c>
      <c r="H2817" s="319">
        <f t="shared" si="1448"/>
        <v>0</v>
      </c>
      <c r="I2817" s="319">
        <f t="shared" si="1448"/>
        <v>40156</v>
      </c>
      <c r="J2817" s="319">
        <f t="shared" ref="J2817:L2817" si="1449">+J2819</f>
        <v>10000</v>
      </c>
      <c r="K2817" s="319">
        <f t="shared" si="1449"/>
        <v>10000</v>
      </c>
      <c r="L2817" s="319">
        <f t="shared" si="1449"/>
        <v>10000</v>
      </c>
    </row>
    <row r="2818" spans="1:12" ht="25.5">
      <c r="A2818" s="275"/>
      <c r="B2818" s="275"/>
      <c r="C2818" s="275"/>
      <c r="D2818" s="292"/>
      <c r="E2818" s="292"/>
      <c r="F2818" s="292" t="s">
        <v>1032</v>
      </c>
      <c r="G2818" s="307"/>
      <c r="H2818" s="321"/>
      <c r="I2818" s="394"/>
      <c r="J2818" s="394"/>
      <c r="K2818" s="394"/>
      <c r="L2818" s="394"/>
    </row>
    <row r="2819" spans="1:12">
      <c r="A2819" s="275"/>
      <c r="B2819" s="275"/>
      <c r="C2819" s="275"/>
      <c r="D2819" s="292"/>
      <c r="E2819" s="292"/>
      <c r="F2819" s="292" t="s">
        <v>1033</v>
      </c>
      <c r="G2819" s="302">
        <f t="shared" ref="G2819:L2822" si="1450">+G2820</f>
        <v>0</v>
      </c>
      <c r="H2819" s="312">
        <f t="shared" si="1450"/>
        <v>0</v>
      </c>
      <c r="I2819" s="312">
        <f t="shared" si="1450"/>
        <v>40156</v>
      </c>
      <c r="J2819" s="312">
        <f t="shared" si="1450"/>
        <v>10000</v>
      </c>
      <c r="K2819" s="312">
        <f t="shared" si="1450"/>
        <v>10000</v>
      </c>
      <c r="L2819" s="312">
        <f t="shared" si="1450"/>
        <v>10000</v>
      </c>
    </row>
    <row r="2820" spans="1:12">
      <c r="A2820" s="275"/>
      <c r="B2820" s="275"/>
      <c r="C2820" s="275"/>
      <c r="D2820" s="292"/>
      <c r="E2820" s="292"/>
      <c r="F2820" s="292" t="s">
        <v>1034</v>
      </c>
      <c r="G2820" s="302">
        <f t="shared" si="1450"/>
        <v>0</v>
      </c>
      <c r="H2820" s="312">
        <f t="shared" si="1450"/>
        <v>0</v>
      </c>
      <c r="I2820" s="312">
        <f t="shared" si="1450"/>
        <v>40156</v>
      </c>
      <c r="J2820" s="312">
        <f t="shared" si="1450"/>
        <v>10000</v>
      </c>
      <c r="K2820" s="312">
        <f t="shared" si="1450"/>
        <v>10000</v>
      </c>
      <c r="L2820" s="312">
        <f t="shared" si="1450"/>
        <v>10000</v>
      </c>
    </row>
    <row r="2821" spans="1:12">
      <c r="A2821" s="275"/>
      <c r="B2821" s="275"/>
      <c r="C2821" s="275"/>
      <c r="D2821" s="292"/>
      <c r="E2821" s="292"/>
      <c r="F2821" s="292" t="s">
        <v>1035</v>
      </c>
      <c r="G2821" s="302">
        <f t="shared" si="1450"/>
        <v>0</v>
      </c>
      <c r="H2821" s="312">
        <f t="shared" si="1450"/>
        <v>0</v>
      </c>
      <c r="I2821" s="312">
        <f t="shared" si="1450"/>
        <v>40156</v>
      </c>
      <c r="J2821" s="312">
        <f t="shared" si="1450"/>
        <v>10000</v>
      </c>
      <c r="K2821" s="312">
        <f t="shared" si="1450"/>
        <v>10000</v>
      </c>
      <c r="L2821" s="312">
        <f t="shared" si="1450"/>
        <v>10000</v>
      </c>
    </row>
    <row r="2822" spans="1:12">
      <c r="A2822" s="275"/>
      <c r="B2822" s="275"/>
      <c r="C2822" s="275"/>
      <c r="D2822" s="292"/>
      <c r="E2822" s="292"/>
      <c r="F2822" s="292" t="s">
        <v>1036</v>
      </c>
      <c r="G2822" s="302">
        <f t="shared" si="1450"/>
        <v>0</v>
      </c>
      <c r="H2822" s="312">
        <f t="shared" si="1450"/>
        <v>0</v>
      </c>
      <c r="I2822" s="312">
        <f t="shared" si="1450"/>
        <v>40156</v>
      </c>
      <c r="J2822" s="312">
        <f t="shared" si="1450"/>
        <v>10000</v>
      </c>
      <c r="K2822" s="312">
        <f t="shared" si="1450"/>
        <v>10000</v>
      </c>
      <c r="L2822" s="312">
        <f t="shared" si="1450"/>
        <v>10000</v>
      </c>
    </row>
    <row r="2823" spans="1:12">
      <c r="A2823" s="275"/>
      <c r="B2823" s="275"/>
      <c r="C2823" s="275"/>
      <c r="D2823" s="292"/>
      <c r="E2823" s="292"/>
      <c r="F2823" s="297" t="s">
        <v>1037</v>
      </c>
      <c r="G2823" s="302"/>
      <c r="H2823" s="376">
        <f>+'Հ3 Մաս 1'!G419</f>
        <v>0</v>
      </c>
      <c r="I2823" s="376">
        <f>+'Հ3 Մաս 1'!H419</f>
        <v>40156</v>
      </c>
      <c r="J2823" s="376">
        <f>+'Հ3 Մաս 1'!P419</f>
        <v>10000</v>
      </c>
      <c r="K2823" s="376">
        <f>+'Հ3 Մաս 1'!Q419</f>
        <v>10000</v>
      </c>
      <c r="L2823" s="376">
        <f>+'Հ3 Մաս 1'!R419</f>
        <v>10000</v>
      </c>
    </row>
    <row r="2824" spans="1:12" s="270" customFormat="1" ht="25.5" collapsed="1">
      <c r="A2824" s="390" t="s">
        <v>1028</v>
      </c>
      <c r="B2824" s="390" t="s">
        <v>1029</v>
      </c>
      <c r="C2824" s="390" t="s">
        <v>1029</v>
      </c>
      <c r="D2824" s="307"/>
      <c r="E2824" s="307">
        <v>12003</v>
      </c>
      <c r="F2824" s="307" t="s">
        <v>656</v>
      </c>
      <c r="G2824" s="302" t="e">
        <f t="shared" ref="G2824:L2824" si="1451">+G2826</f>
        <v>#REF!</v>
      </c>
      <c r="H2824" s="312">
        <f t="shared" si="1451"/>
        <v>329855</v>
      </c>
      <c r="I2824" s="303">
        <f t="shared" si="1451"/>
        <v>0</v>
      </c>
      <c r="J2824" s="303">
        <f t="shared" si="1451"/>
        <v>0</v>
      </c>
      <c r="K2824" s="303">
        <f t="shared" si="1451"/>
        <v>0</v>
      </c>
      <c r="L2824" s="303">
        <f t="shared" si="1451"/>
        <v>0</v>
      </c>
    </row>
    <row r="2825" spans="1:12" s="270" customFormat="1">
      <c r="A2825" s="390"/>
      <c r="B2825" s="390"/>
      <c r="C2825" s="390"/>
      <c r="D2825" s="307"/>
      <c r="E2825" s="307"/>
      <c r="F2825" s="307" t="s">
        <v>73</v>
      </c>
      <c r="G2825" s="307"/>
      <c r="H2825" s="321"/>
      <c r="I2825" s="282"/>
      <c r="J2825" s="282"/>
      <c r="K2825" s="282"/>
      <c r="L2825" s="282"/>
    </row>
    <row r="2826" spans="1:12" s="391" customFormat="1" outlineLevel="1">
      <c r="A2826" s="390"/>
      <c r="B2826" s="390"/>
      <c r="C2826" s="390"/>
      <c r="D2826" s="307"/>
      <c r="E2826" s="307"/>
      <c r="F2826" s="371" t="s">
        <v>657</v>
      </c>
      <c r="G2826" s="309" t="e">
        <f t="shared" ref="G2826:L2826" si="1452">+G2828</f>
        <v>#REF!</v>
      </c>
      <c r="H2826" s="312">
        <f t="shared" si="1452"/>
        <v>329855</v>
      </c>
      <c r="I2826" s="312">
        <f t="shared" si="1452"/>
        <v>0</v>
      </c>
      <c r="J2826" s="312">
        <f t="shared" si="1452"/>
        <v>0</v>
      </c>
      <c r="K2826" s="312">
        <f t="shared" si="1452"/>
        <v>0</v>
      </c>
      <c r="L2826" s="312">
        <f t="shared" si="1452"/>
        <v>0</v>
      </c>
    </row>
    <row r="2827" spans="1:12" s="391" customFormat="1" ht="25.5" outlineLevel="1">
      <c r="A2827" s="390"/>
      <c r="B2827" s="390"/>
      <c r="C2827" s="390"/>
      <c r="D2827" s="307"/>
      <c r="E2827" s="307"/>
      <c r="F2827" s="307" t="s">
        <v>1032</v>
      </c>
      <c r="G2827" s="307"/>
      <c r="H2827" s="312"/>
      <c r="I2827" s="312"/>
      <c r="J2827" s="312"/>
      <c r="K2827" s="312"/>
      <c r="L2827" s="312"/>
    </row>
    <row r="2828" spans="1:12" s="391" customFormat="1" outlineLevel="1">
      <c r="A2828" s="390"/>
      <c r="B2828" s="390"/>
      <c r="C2828" s="390"/>
      <c r="D2828" s="307"/>
      <c r="E2828" s="307"/>
      <c r="F2828" s="307" t="s">
        <v>1033</v>
      </c>
      <c r="G2828" s="302" t="e">
        <f t="shared" ref="G2828:L2829" si="1453">+G2829</f>
        <v>#REF!</v>
      </c>
      <c r="H2828" s="312">
        <f t="shared" si="1453"/>
        <v>329855</v>
      </c>
      <c r="I2828" s="312">
        <f t="shared" si="1453"/>
        <v>0</v>
      </c>
      <c r="J2828" s="312">
        <f t="shared" si="1453"/>
        <v>0</v>
      </c>
      <c r="K2828" s="312">
        <f t="shared" si="1453"/>
        <v>0</v>
      </c>
      <c r="L2828" s="312">
        <f t="shared" si="1453"/>
        <v>0</v>
      </c>
    </row>
    <row r="2829" spans="1:12" s="391" customFormat="1" outlineLevel="1">
      <c r="A2829" s="390"/>
      <c r="B2829" s="390"/>
      <c r="C2829" s="390"/>
      <c r="D2829" s="307"/>
      <c r="E2829" s="307"/>
      <c r="F2829" s="307" t="s">
        <v>1034</v>
      </c>
      <c r="G2829" s="302" t="e">
        <f t="shared" si="1453"/>
        <v>#REF!</v>
      </c>
      <c r="H2829" s="312">
        <f t="shared" si="1453"/>
        <v>329855</v>
      </c>
      <c r="I2829" s="312">
        <f t="shared" si="1453"/>
        <v>0</v>
      </c>
      <c r="J2829" s="312">
        <f t="shared" si="1453"/>
        <v>0</v>
      </c>
      <c r="K2829" s="312">
        <f t="shared" si="1453"/>
        <v>0</v>
      </c>
      <c r="L2829" s="312">
        <f t="shared" si="1453"/>
        <v>0</v>
      </c>
    </row>
    <row r="2830" spans="1:12" s="391" customFormat="1" outlineLevel="1">
      <c r="A2830" s="390"/>
      <c r="B2830" s="390"/>
      <c r="C2830" s="390"/>
      <c r="D2830" s="307"/>
      <c r="E2830" s="307"/>
      <c r="F2830" s="307" t="s">
        <v>1035</v>
      </c>
      <c r="G2830" s="302" t="e">
        <f>+#REF!+G2831</f>
        <v>#REF!</v>
      </c>
      <c r="H2830" s="312">
        <f>+H2831</f>
        <v>329855</v>
      </c>
      <c r="I2830" s="312"/>
      <c r="J2830" s="312"/>
      <c r="K2830" s="312"/>
      <c r="L2830" s="312"/>
    </row>
    <row r="2831" spans="1:12" s="391" customFormat="1" outlineLevel="1">
      <c r="A2831" s="390"/>
      <c r="B2831" s="390"/>
      <c r="C2831" s="390"/>
      <c r="D2831" s="307"/>
      <c r="E2831" s="307"/>
      <c r="F2831" s="307" t="s">
        <v>1117</v>
      </c>
      <c r="G2831" s="302">
        <f t="shared" ref="G2831:L2831" si="1454">+G2832</f>
        <v>0</v>
      </c>
      <c r="H2831" s="312">
        <f t="shared" si="1454"/>
        <v>329855</v>
      </c>
      <c r="I2831" s="312">
        <f t="shared" si="1454"/>
        <v>0</v>
      </c>
      <c r="J2831" s="312">
        <f t="shared" si="1454"/>
        <v>0</v>
      </c>
      <c r="K2831" s="312">
        <f t="shared" si="1454"/>
        <v>0</v>
      </c>
      <c r="L2831" s="312">
        <f t="shared" si="1454"/>
        <v>0</v>
      </c>
    </row>
    <row r="2832" spans="1:12" s="391" customFormat="1" outlineLevel="1">
      <c r="A2832" s="390"/>
      <c r="B2832" s="390"/>
      <c r="C2832" s="390"/>
      <c r="D2832" s="307"/>
      <c r="E2832" s="307"/>
      <c r="F2832" s="307" t="s">
        <v>1482</v>
      </c>
      <c r="G2832" s="302"/>
      <c r="H2832" s="376">
        <f>+'Հ3 Մաս 1'!G420</f>
        <v>329855</v>
      </c>
      <c r="I2832" s="376">
        <f>+'Հ3 Մաս 1'!H420</f>
        <v>0</v>
      </c>
      <c r="J2832" s="376">
        <f>+'Հ3 Մաս 1'!P420</f>
        <v>0</v>
      </c>
      <c r="K2832" s="376">
        <f>+'Հ3 Մաս 1'!Q420</f>
        <v>0</v>
      </c>
      <c r="L2832" s="376">
        <f>+'Հ3 Մաս 1'!R420</f>
        <v>0</v>
      </c>
    </row>
    <row r="2833" spans="1:12">
      <c r="A2833" s="275" t="s">
        <v>1169</v>
      </c>
      <c r="B2833" s="275" t="s">
        <v>1170</v>
      </c>
      <c r="C2833" s="275" t="s">
        <v>1029</v>
      </c>
      <c r="D2833" s="292"/>
      <c r="E2833" s="292" t="s">
        <v>1081</v>
      </c>
      <c r="F2833" s="292" t="s">
        <v>1327</v>
      </c>
      <c r="G2833" s="288">
        <f t="shared" ref="G2833:I2833" si="1455">+G2835+G2842</f>
        <v>496899.92</v>
      </c>
      <c r="H2833" s="312">
        <f>+H2835+H2842</f>
        <v>603257.93999999994</v>
      </c>
      <c r="I2833" s="312">
        <f t="shared" si="1455"/>
        <v>1968753.0999999999</v>
      </c>
      <c r="J2833" s="312">
        <f t="shared" ref="J2833:L2833" si="1456">+J2835+J2842</f>
        <v>2071446.6446562917</v>
      </c>
      <c r="K2833" s="312">
        <f t="shared" si="1456"/>
        <v>2274488.8025188083</v>
      </c>
      <c r="L2833" s="312">
        <f t="shared" si="1456"/>
        <v>2497211.1314500663</v>
      </c>
    </row>
    <row r="2834" spans="1:12">
      <c r="A2834" s="275"/>
      <c r="B2834" s="275"/>
      <c r="C2834" s="275"/>
      <c r="D2834" s="292"/>
      <c r="E2834" s="292"/>
      <c r="F2834" s="292" t="s">
        <v>73</v>
      </c>
      <c r="G2834" s="292"/>
      <c r="H2834" s="321"/>
      <c r="I2834" s="394"/>
      <c r="J2834" s="394"/>
      <c r="K2834" s="394"/>
      <c r="L2834" s="394"/>
    </row>
    <row r="2835" spans="1:12">
      <c r="A2835" s="275"/>
      <c r="B2835" s="275"/>
      <c r="C2835" s="275"/>
      <c r="D2835" s="292"/>
      <c r="E2835" s="292"/>
      <c r="F2835" s="323" t="s">
        <v>353</v>
      </c>
      <c r="G2835" s="295">
        <f t="shared" ref="G2835:I2835" si="1457">+G2837</f>
        <v>169335.7</v>
      </c>
      <c r="H2835" s="319">
        <f t="shared" si="1457"/>
        <v>319678.08000000002</v>
      </c>
      <c r="I2835" s="319">
        <f t="shared" si="1457"/>
        <v>1734154.7</v>
      </c>
      <c r="J2835" s="319">
        <f t="shared" ref="J2835:L2835" si="1458">+J2837</f>
        <v>0</v>
      </c>
      <c r="K2835" s="319">
        <f t="shared" si="1458"/>
        <v>0</v>
      </c>
      <c r="L2835" s="319">
        <f t="shared" si="1458"/>
        <v>0</v>
      </c>
    </row>
    <row r="2836" spans="1:12" ht="25.5">
      <c r="A2836" s="275"/>
      <c r="B2836" s="275"/>
      <c r="C2836" s="275"/>
      <c r="D2836" s="292"/>
      <c r="E2836" s="292"/>
      <c r="F2836" s="292" t="s">
        <v>1032</v>
      </c>
      <c r="G2836" s="292"/>
      <c r="H2836" s="321"/>
      <c r="I2836" s="394"/>
      <c r="J2836" s="394"/>
      <c r="K2836" s="394"/>
      <c r="L2836" s="394"/>
    </row>
    <row r="2837" spans="1:12">
      <c r="A2837" s="275"/>
      <c r="B2837" s="275"/>
      <c r="C2837" s="275"/>
      <c r="D2837" s="292"/>
      <c r="E2837" s="292"/>
      <c r="F2837" s="292" t="s">
        <v>1033</v>
      </c>
      <c r="G2837" s="288">
        <f t="shared" ref="G2837:L2840" si="1459">+G2838</f>
        <v>169335.7</v>
      </c>
      <c r="H2837" s="312">
        <f t="shared" si="1459"/>
        <v>319678.08000000002</v>
      </c>
      <c r="I2837" s="312">
        <f t="shared" si="1459"/>
        <v>1734154.7</v>
      </c>
      <c r="J2837" s="312">
        <f t="shared" si="1459"/>
        <v>0</v>
      </c>
      <c r="K2837" s="312">
        <f t="shared" si="1459"/>
        <v>0</v>
      </c>
      <c r="L2837" s="312">
        <f t="shared" si="1459"/>
        <v>0</v>
      </c>
    </row>
    <row r="2838" spans="1:12">
      <c r="A2838" s="275"/>
      <c r="B2838" s="275"/>
      <c r="C2838" s="275"/>
      <c r="D2838" s="292"/>
      <c r="E2838" s="292"/>
      <c r="F2838" s="292" t="s">
        <v>1075</v>
      </c>
      <c r="G2838" s="288">
        <f t="shared" si="1459"/>
        <v>169335.7</v>
      </c>
      <c r="H2838" s="312">
        <f t="shared" si="1459"/>
        <v>319678.08000000002</v>
      </c>
      <c r="I2838" s="312">
        <f t="shared" si="1459"/>
        <v>1734154.7</v>
      </c>
      <c r="J2838" s="312">
        <f t="shared" si="1459"/>
        <v>0</v>
      </c>
      <c r="K2838" s="312">
        <f t="shared" si="1459"/>
        <v>0</v>
      </c>
      <c r="L2838" s="312">
        <f t="shared" si="1459"/>
        <v>0</v>
      </c>
    </row>
    <row r="2839" spans="1:12" s="272" customFormat="1">
      <c r="A2839" s="275"/>
      <c r="B2839" s="275"/>
      <c r="C2839" s="275"/>
      <c r="D2839" s="292"/>
      <c r="E2839" s="292"/>
      <c r="F2839" s="292" t="s">
        <v>1076</v>
      </c>
      <c r="G2839" s="288">
        <f t="shared" si="1459"/>
        <v>169335.7</v>
      </c>
      <c r="H2839" s="312">
        <f t="shared" si="1459"/>
        <v>319678.08000000002</v>
      </c>
      <c r="I2839" s="312">
        <f t="shared" si="1459"/>
        <v>1734154.7</v>
      </c>
      <c r="J2839" s="312">
        <f t="shared" si="1459"/>
        <v>0</v>
      </c>
      <c r="K2839" s="312">
        <f t="shared" si="1459"/>
        <v>0</v>
      </c>
      <c r="L2839" s="312">
        <f t="shared" si="1459"/>
        <v>0</v>
      </c>
    </row>
    <row r="2840" spans="1:12" s="272" customFormat="1">
      <c r="A2840" s="275"/>
      <c r="B2840" s="275"/>
      <c r="C2840" s="275"/>
      <c r="D2840" s="292"/>
      <c r="E2840" s="292"/>
      <c r="F2840" s="292" t="s">
        <v>1079</v>
      </c>
      <c r="G2840" s="288">
        <f t="shared" si="1459"/>
        <v>169335.7</v>
      </c>
      <c r="H2840" s="312">
        <f t="shared" si="1459"/>
        <v>319678.08000000002</v>
      </c>
      <c r="I2840" s="312">
        <f t="shared" si="1459"/>
        <v>1734154.7</v>
      </c>
      <c r="J2840" s="312">
        <f t="shared" si="1459"/>
        <v>0</v>
      </c>
      <c r="K2840" s="312">
        <f t="shared" si="1459"/>
        <v>0</v>
      </c>
      <c r="L2840" s="312">
        <f t="shared" si="1459"/>
        <v>0</v>
      </c>
    </row>
    <row r="2841" spans="1:12" s="272" customFormat="1">
      <c r="A2841" s="275"/>
      <c r="B2841" s="275"/>
      <c r="C2841" s="275"/>
      <c r="D2841" s="292"/>
      <c r="E2841" s="292"/>
      <c r="F2841" s="299" t="s">
        <v>1124</v>
      </c>
      <c r="G2841" s="288">
        <v>169335.7</v>
      </c>
      <c r="H2841" s="376">
        <f>+'Հ3 Մաս 1'!G423</f>
        <v>319678.08000000002</v>
      </c>
      <c r="I2841" s="376">
        <f>+'Հ3 Մաս 1'!H423</f>
        <v>1734154.7</v>
      </c>
      <c r="J2841" s="503">
        <f>+'Հ3 Մաս 1'!P423</f>
        <v>0</v>
      </c>
      <c r="K2841" s="503">
        <f>+'Հ3 Մաս 1'!Q423</f>
        <v>0</v>
      </c>
      <c r="L2841" s="503">
        <f>+'Հ3 Մաս 1'!R423</f>
        <v>0</v>
      </c>
    </row>
    <row r="2842" spans="1:12" s="272" customFormat="1">
      <c r="A2842" s="275"/>
      <c r="B2842" s="275"/>
      <c r="C2842" s="275"/>
      <c r="D2842" s="292"/>
      <c r="E2842" s="292"/>
      <c r="F2842" s="328" t="s">
        <v>412</v>
      </c>
      <c r="G2842" s="295">
        <f t="shared" ref="G2842:I2842" si="1460">+G2844</f>
        <v>327564.21999999997</v>
      </c>
      <c r="H2842" s="319">
        <f t="shared" si="1460"/>
        <v>283579.86</v>
      </c>
      <c r="I2842" s="319">
        <f t="shared" si="1460"/>
        <v>234598.39999999999</v>
      </c>
      <c r="J2842" s="319">
        <f t="shared" ref="J2842:L2842" si="1461">+J2844</f>
        <v>2071446.6446562917</v>
      </c>
      <c r="K2842" s="319">
        <f t="shared" si="1461"/>
        <v>2274488.8025188083</v>
      </c>
      <c r="L2842" s="319">
        <f t="shared" si="1461"/>
        <v>2497211.1314500663</v>
      </c>
    </row>
    <row r="2843" spans="1:12" s="272" customFormat="1" ht="25.5">
      <c r="A2843" s="275"/>
      <c r="B2843" s="275"/>
      <c r="C2843" s="275"/>
      <c r="D2843" s="292"/>
      <c r="E2843" s="292"/>
      <c r="F2843" s="292" t="s">
        <v>1032</v>
      </c>
      <c r="G2843" s="292"/>
      <c r="H2843" s="321"/>
      <c r="I2843" s="394"/>
      <c r="J2843" s="394"/>
      <c r="K2843" s="394"/>
      <c r="L2843" s="394"/>
    </row>
    <row r="2844" spans="1:12" s="272" customFormat="1">
      <c r="A2844" s="275"/>
      <c r="B2844" s="275"/>
      <c r="C2844" s="275"/>
      <c r="D2844" s="292"/>
      <c r="E2844" s="292"/>
      <c r="F2844" s="292" t="s">
        <v>1033</v>
      </c>
      <c r="G2844" s="288">
        <f>+G2845+G2851</f>
        <v>327564.21999999997</v>
      </c>
      <c r="H2844" s="312">
        <f>+H2845+H2851</f>
        <v>283579.86</v>
      </c>
      <c r="I2844" s="312">
        <f t="shared" ref="I2844:J2844" si="1462">+I2845+I2851</f>
        <v>234598.39999999999</v>
      </c>
      <c r="J2844" s="312">
        <f t="shared" si="1462"/>
        <v>2071446.6446562917</v>
      </c>
      <c r="K2844" s="312">
        <f t="shared" ref="K2844:L2844" si="1463">+K2845+K2851</f>
        <v>2274488.8025188083</v>
      </c>
      <c r="L2844" s="312">
        <f t="shared" si="1463"/>
        <v>2497211.1314500663</v>
      </c>
    </row>
    <row r="2845" spans="1:12" s="272" customFormat="1">
      <c r="A2845" s="275"/>
      <c r="B2845" s="275"/>
      <c r="C2845" s="275"/>
      <c r="D2845" s="292"/>
      <c r="E2845" s="292"/>
      <c r="F2845" s="292" t="s">
        <v>1075</v>
      </c>
      <c r="G2845" s="288">
        <f t="shared" ref="G2845:L2845" si="1464">+G2846</f>
        <v>327384.21999999997</v>
      </c>
      <c r="H2845" s="312">
        <f t="shared" si="1464"/>
        <v>283579.86</v>
      </c>
      <c r="I2845" s="312">
        <f t="shared" si="1464"/>
        <v>234598.39999999999</v>
      </c>
      <c r="J2845" s="312">
        <f t="shared" si="1464"/>
        <v>2071446.6446562917</v>
      </c>
      <c r="K2845" s="312">
        <f t="shared" si="1464"/>
        <v>2274488.8025188083</v>
      </c>
      <c r="L2845" s="312">
        <f t="shared" si="1464"/>
        <v>2497211.1314500663</v>
      </c>
    </row>
    <row r="2846" spans="1:12" s="272" customFormat="1">
      <c r="A2846" s="275"/>
      <c r="B2846" s="275"/>
      <c r="C2846" s="275"/>
      <c r="D2846" s="292"/>
      <c r="E2846" s="292"/>
      <c r="F2846" s="292" t="s">
        <v>1076</v>
      </c>
      <c r="G2846" s="288">
        <f t="shared" ref="G2846:I2846" si="1465">+G2847+G2849</f>
        <v>327384.21999999997</v>
      </c>
      <c r="H2846" s="312">
        <f t="shared" si="1465"/>
        <v>283579.86</v>
      </c>
      <c r="I2846" s="312">
        <f t="shared" si="1465"/>
        <v>234598.39999999999</v>
      </c>
      <c r="J2846" s="312">
        <f t="shared" ref="J2846:L2846" si="1466">+J2847+J2849</f>
        <v>2071446.6446562917</v>
      </c>
      <c r="K2846" s="312">
        <f t="shared" si="1466"/>
        <v>2274488.8025188083</v>
      </c>
      <c r="L2846" s="312">
        <f t="shared" si="1466"/>
        <v>2497211.1314500663</v>
      </c>
    </row>
    <row r="2847" spans="1:12" s="272" customFormat="1">
      <c r="A2847" s="275"/>
      <c r="B2847" s="275"/>
      <c r="C2847" s="275"/>
      <c r="D2847" s="292"/>
      <c r="E2847" s="292"/>
      <c r="F2847" s="292" t="s">
        <v>1079</v>
      </c>
      <c r="G2847" s="288">
        <f t="shared" ref="G2847:L2847" si="1467">+G2848</f>
        <v>321228.21999999997</v>
      </c>
      <c r="H2847" s="312">
        <f t="shared" si="1467"/>
        <v>218155.86</v>
      </c>
      <c r="I2847" s="312">
        <f t="shared" si="1467"/>
        <v>234598.39999999999</v>
      </c>
      <c r="J2847" s="312">
        <f t="shared" si="1467"/>
        <v>2071446.6446562917</v>
      </c>
      <c r="K2847" s="312">
        <f t="shared" si="1467"/>
        <v>2274488.8025188083</v>
      </c>
      <c r="L2847" s="312">
        <f t="shared" si="1467"/>
        <v>2497211.1314500663</v>
      </c>
    </row>
    <row r="2848" spans="1:12" s="272" customFormat="1">
      <c r="A2848" s="275"/>
      <c r="B2848" s="275"/>
      <c r="C2848" s="275"/>
      <c r="D2848" s="292"/>
      <c r="E2848" s="292"/>
      <c r="F2848" s="299" t="s">
        <v>1124</v>
      </c>
      <c r="G2848" s="288">
        <v>321228.21999999997</v>
      </c>
      <c r="H2848" s="376">
        <v>218155.86</v>
      </c>
      <c r="I2848" s="374">
        <v>234598.39999999999</v>
      </c>
      <c r="J2848" s="503">
        <v>2071446.6446562917</v>
      </c>
      <c r="K2848" s="541">
        <v>2274488.8025188083</v>
      </c>
      <c r="L2848" s="541">
        <v>2497211.1314500663</v>
      </c>
    </row>
    <row r="2849" spans="1:12" s="272" customFormat="1">
      <c r="A2849" s="275"/>
      <c r="B2849" s="275"/>
      <c r="C2849" s="275"/>
      <c r="D2849" s="292"/>
      <c r="E2849" s="292"/>
      <c r="F2849" s="292" t="s">
        <v>1115</v>
      </c>
      <c r="G2849" s="288">
        <f t="shared" ref="G2849:L2849" si="1468">+G2850</f>
        <v>6156</v>
      </c>
      <c r="H2849" s="312">
        <f t="shared" si="1468"/>
        <v>65424</v>
      </c>
      <c r="I2849" s="312">
        <f t="shared" si="1468"/>
        <v>0</v>
      </c>
      <c r="J2849" s="312">
        <f t="shared" si="1468"/>
        <v>0</v>
      </c>
      <c r="K2849" s="312">
        <f t="shared" si="1468"/>
        <v>0</v>
      </c>
      <c r="L2849" s="312">
        <f t="shared" si="1468"/>
        <v>0</v>
      </c>
    </row>
    <row r="2850" spans="1:12" s="272" customFormat="1">
      <c r="A2850" s="275"/>
      <c r="B2850" s="275"/>
      <c r="C2850" s="275"/>
      <c r="D2850" s="292"/>
      <c r="E2850" s="292"/>
      <c r="F2850" s="299" t="s">
        <v>1116</v>
      </c>
      <c r="G2850" s="288">
        <v>6156</v>
      </c>
      <c r="H2850" s="376">
        <v>65424</v>
      </c>
      <c r="I2850" s="374"/>
      <c r="J2850" s="503">
        <v>0</v>
      </c>
      <c r="K2850" s="503">
        <v>0</v>
      </c>
      <c r="L2850" s="503">
        <v>0</v>
      </c>
    </row>
    <row r="2851" spans="1:12" s="272" customFormat="1">
      <c r="A2851" s="275"/>
      <c r="B2851" s="275"/>
      <c r="C2851" s="275"/>
      <c r="D2851" s="292"/>
      <c r="E2851" s="292"/>
      <c r="F2851" s="276" t="s">
        <v>1040</v>
      </c>
      <c r="G2851" s="288">
        <f>+G2852</f>
        <v>180</v>
      </c>
      <c r="H2851" s="301">
        <f t="shared" ref="H2851:L2852" si="1469">+H2852</f>
        <v>0</v>
      </c>
      <c r="I2851" s="301">
        <f t="shared" si="1469"/>
        <v>0</v>
      </c>
      <c r="J2851" s="301">
        <f t="shared" si="1469"/>
        <v>0</v>
      </c>
      <c r="K2851" s="301">
        <f t="shared" si="1469"/>
        <v>0</v>
      </c>
      <c r="L2851" s="301">
        <f t="shared" si="1469"/>
        <v>0</v>
      </c>
    </row>
    <row r="2852" spans="1:12" s="272" customFormat="1">
      <c r="A2852" s="275"/>
      <c r="B2852" s="275"/>
      <c r="C2852" s="275"/>
      <c r="D2852" s="292"/>
      <c r="E2852" s="292"/>
      <c r="F2852" s="276" t="s">
        <v>1226</v>
      </c>
      <c r="G2852" s="288">
        <f>+G2853</f>
        <v>180</v>
      </c>
      <c r="H2852" s="301">
        <f t="shared" si="1469"/>
        <v>0</v>
      </c>
      <c r="I2852" s="301">
        <f t="shared" si="1469"/>
        <v>0</v>
      </c>
      <c r="J2852" s="301">
        <f t="shared" si="1469"/>
        <v>0</v>
      </c>
      <c r="K2852" s="301">
        <f t="shared" si="1469"/>
        <v>0</v>
      </c>
      <c r="L2852" s="301">
        <f t="shared" si="1469"/>
        <v>0</v>
      </c>
    </row>
    <row r="2853" spans="1:12" s="272" customFormat="1">
      <c r="A2853" s="275"/>
      <c r="B2853" s="275"/>
      <c r="C2853" s="275"/>
      <c r="D2853" s="292"/>
      <c r="E2853" s="292"/>
      <c r="F2853" s="299" t="s">
        <v>1227</v>
      </c>
      <c r="G2853" s="288">
        <v>180</v>
      </c>
      <c r="H2853" s="301">
        <v>0</v>
      </c>
      <c r="I2853" s="312">
        <v>0</v>
      </c>
      <c r="J2853" s="312">
        <v>0</v>
      </c>
      <c r="K2853" s="312">
        <v>0</v>
      </c>
      <c r="L2853" s="312">
        <v>0</v>
      </c>
    </row>
    <row r="2854" spans="1:12" s="272" customFormat="1">
      <c r="A2854" s="275" t="s">
        <v>1169</v>
      </c>
      <c r="B2854" s="275" t="s">
        <v>1170</v>
      </c>
      <c r="C2854" s="275" t="s">
        <v>1029</v>
      </c>
      <c r="D2854" s="292"/>
      <c r="E2854" s="292" t="s">
        <v>487</v>
      </c>
      <c r="F2854" s="292" t="s">
        <v>1328</v>
      </c>
      <c r="G2854" s="288">
        <f t="shared" ref="G2854:I2854" si="1470">+G2856+G2865</f>
        <v>101923.42</v>
      </c>
      <c r="H2854" s="312">
        <f t="shared" si="1470"/>
        <v>99694.23</v>
      </c>
      <c r="I2854" s="312">
        <f t="shared" si="1470"/>
        <v>99197.4</v>
      </c>
      <c r="J2854" s="312">
        <f t="shared" ref="J2854:L2854" si="1471">+J2856+J2865</f>
        <v>738.74</v>
      </c>
      <c r="K2854" s="312">
        <f t="shared" si="1471"/>
        <v>8319.0899999999983</v>
      </c>
      <c r="L2854" s="312">
        <f t="shared" si="1471"/>
        <v>0</v>
      </c>
    </row>
    <row r="2855" spans="1:12">
      <c r="A2855" s="275"/>
      <c r="B2855" s="275"/>
      <c r="C2855" s="275"/>
      <c r="D2855" s="292"/>
      <c r="E2855" s="292"/>
      <c r="F2855" s="292" t="s">
        <v>73</v>
      </c>
      <c r="G2855" s="292"/>
      <c r="H2855" s="321"/>
      <c r="I2855" s="394"/>
      <c r="J2855" s="394"/>
      <c r="K2855" s="394"/>
      <c r="L2855" s="394"/>
    </row>
    <row r="2856" spans="1:12">
      <c r="A2856" s="275"/>
      <c r="B2856" s="275"/>
      <c r="C2856" s="275"/>
      <c r="D2856" s="292"/>
      <c r="E2856" s="292"/>
      <c r="F2856" s="323" t="s">
        <v>353</v>
      </c>
      <c r="G2856" s="295">
        <f t="shared" ref="G2856:I2856" si="1472">+G2858</f>
        <v>0</v>
      </c>
      <c r="H2856" s="319">
        <f t="shared" si="1472"/>
        <v>0</v>
      </c>
      <c r="I2856" s="319">
        <f t="shared" si="1472"/>
        <v>0</v>
      </c>
      <c r="J2856" s="319">
        <f t="shared" ref="J2856:L2856" si="1473">+J2858</f>
        <v>738.74</v>
      </c>
      <c r="K2856" s="319">
        <f t="shared" si="1473"/>
        <v>8319.0899999999983</v>
      </c>
      <c r="L2856" s="319">
        <f t="shared" si="1473"/>
        <v>0</v>
      </c>
    </row>
    <row r="2857" spans="1:12" ht="25.5">
      <c r="A2857" s="275"/>
      <c r="B2857" s="275"/>
      <c r="C2857" s="275"/>
      <c r="D2857" s="292"/>
      <c r="E2857" s="292"/>
      <c r="F2857" s="292" t="s">
        <v>1032</v>
      </c>
      <c r="G2857" s="292"/>
      <c r="H2857" s="321"/>
      <c r="I2857" s="394"/>
      <c r="J2857" s="394"/>
      <c r="K2857" s="394"/>
      <c r="L2857" s="394"/>
    </row>
    <row r="2858" spans="1:12">
      <c r="A2858" s="275"/>
      <c r="B2858" s="275"/>
      <c r="C2858" s="275"/>
      <c r="D2858" s="292"/>
      <c r="E2858" s="292"/>
      <c r="F2858" s="292" t="s">
        <v>1033</v>
      </c>
      <c r="G2858" s="288">
        <f t="shared" ref="G2858:L2863" si="1474">+G2859</f>
        <v>0</v>
      </c>
      <c r="H2858" s="312">
        <f t="shared" si="1474"/>
        <v>0</v>
      </c>
      <c r="I2858" s="312">
        <f t="shared" si="1474"/>
        <v>0</v>
      </c>
      <c r="J2858" s="312">
        <f t="shared" si="1474"/>
        <v>738.74</v>
      </c>
      <c r="K2858" s="312">
        <f t="shared" si="1474"/>
        <v>8319.0899999999983</v>
      </c>
      <c r="L2858" s="312">
        <f t="shared" si="1474"/>
        <v>0</v>
      </c>
    </row>
    <row r="2859" spans="1:12">
      <c r="A2859" s="275"/>
      <c r="B2859" s="275"/>
      <c r="C2859" s="275"/>
      <c r="D2859" s="292"/>
      <c r="E2859" s="292"/>
      <c r="F2859" s="292" t="s">
        <v>1075</v>
      </c>
      <c r="G2859" s="288">
        <f t="shared" si="1474"/>
        <v>0</v>
      </c>
      <c r="H2859" s="312">
        <f t="shared" si="1474"/>
        <v>0</v>
      </c>
      <c r="I2859" s="312">
        <f t="shared" si="1474"/>
        <v>0</v>
      </c>
      <c r="J2859" s="312">
        <f t="shared" si="1474"/>
        <v>738.74</v>
      </c>
      <c r="K2859" s="312">
        <f t="shared" si="1474"/>
        <v>8319.0899999999983</v>
      </c>
      <c r="L2859" s="312">
        <f t="shared" si="1474"/>
        <v>0</v>
      </c>
    </row>
    <row r="2860" spans="1:12">
      <c r="A2860" s="275"/>
      <c r="B2860" s="275"/>
      <c r="C2860" s="275"/>
      <c r="D2860" s="292"/>
      <c r="E2860" s="292"/>
      <c r="F2860" s="292" t="s">
        <v>1076</v>
      </c>
      <c r="G2860" s="288">
        <f>+G2863</f>
        <v>0</v>
      </c>
      <c r="H2860" s="312">
        <f>+H2863</f>
        <v>0</v>
      </c>
      <c r="I2860" s="312">
        <f>+I2863</f>
        <v>0</v>
      </c>
      <c r="J2860" s="312">
        <f>+J2861+J2863</f>
        <v>738.74</v>
      </c>
      <c r="K2860" s="312">
        <f t="shared" ref="K2860:L2860" si="1475">+K2861+K2863</f>
        <v>8319.0899999999983</v>
      </c>
      <c r="L2860" s="312">
        <f t="shared" si="1475"/>
        <v>0</v>
      </c>
    </row>
    <row r="2861" spans="1:12">
      <c r="A2861" s="275"/>
      <c r="B2861" s="275"/>
      <c r="C2861" s="275"/>
      <c r="D2861" s="292"/>
      <c r="E2861" s="292"/>
      <c r="F2861" s="292" t="s">
        <v>1079</v>
      </c>
      <c r="G2861" s="288">
        <f t="shared" si="1474"/>
        <v>0</v>
      </c>
      <c r="H2861" s="312">
        <f t="shared" si="1474"/>
        <v>0</v>
      </c>
      <c r="I2861" s="312">
        <f t="shared" si="1474"/>
        <v>0</v>
      </c>
      <c r="J2861" s="312">
        <f t="shared" si="1474"/>
        <v>0</v>
      </c>
      <c r="K2861" s="312">
        <f t="shared" si="1474"/>
        <v>8319.0899999999983</v>
      </c>
      <c r="L2861" s="312">
        <f t="shared" si="1474"/>
        <v>0</v>
      </c>
    </row>
    <row r="2862" spans="1:12">
      <c r="A2862" s="275"/>
      <c r="B2862" s="275"/>
      <c r="C2862" s="275"/>
      <c r="D2862" s="292"/>
      <c r="E2862" s="292"/>
      <c r="F2862" s="299" t="s">
        <v>1080</v>
      </c>
      <c r="G2862" s="288">
        <v>0</v>
      </c>
      <c r="H2862" s="312">
        <v>0</v>
      </c>
      <c r="I2862" s="312">
        <v>0</v>
      </c>
      <c r="J2862" s="503">
        <v>0</v>
      </c>
      <c r="K2862" s="503">
        <f>+'Հ3 Մաս 1'!Q426</f>
        <v>8319.0899999999983</v>
      </c>
      <c r="L2862" s="503">
        <v>0</v>
      </c>
    </row>
    <row r="2863" spans="1:12">
      <c r="A2863" s="275"/>
      <c r="B2863" s="275"/>
      <c r="C2863" s="275"/>
      <c r="D2863" s="292"/>
      <c r="E2863" s="292"/>
      <c r="F2863" s="292" t="s">
        <v>1115</v>
      </c>
      <c r="G2863" s="288">
        <f t="shared" si="1474"/>
        <v>0</v>
      </c>
      <c r="H2863" s="312">
        <f t="shared" si="1474"/>
        <v>0</v>
      </c>
      <c r="I2863" s="312">
        <f t="shared" si="1474"/>
        <v>0</v>
      </c>
      <c r="J2863" s="312">
        <f t="shared" si="1474"/>
        <v>738.74</v>
      </c>
      <c r="K2863" s="312">
        <f t="shared" si="1474"/>
        <v>0</v>
      </c>
      <c r="L2863" s="312">
        <f t="shared" si="1474"/>
        <v>0</v>
      </c>
    </row>
    <row r="2864" spans="1:12">
      <c r="A2864" s="275"/>
      <c r="B2864" s="275"/>
      <c r="C2864" s="275"/>
      <c r="D2864" s="292"/>
      <c r="E2864" s="292"/>
      <c r="F2864" s="299" t="s">
        <v>1116</v>
      </c>
      <c r="G2864" s="288">
        <v>0</v>
      </c>
      <c r="H2864" s="312">
        <v>0</v>
      </c>
      <c r="I2864" s="312">
        <v>0</v>
      </c>
      <c r="J2864" s="503">
        <f>+'Հ3 Մաս 1'!P426</f>
        <v>738.74</v>
      </c>
      <c r="K2864" s="503">
        <v>0</v>
      </c>
      <c r="L2864" s="503">
        <v>0</v>
      </c>
    </row>
    <row r="2865" spans="1:12">
      <c r="A2865" s="275"/>
      <c r="B2865" s="275"/>
      <c r="C2865" s="275"/>
      <c r="D2865" s="292"/>
      <c r="E2865" s="292"/>
      <c r="F2865" s="328" t="s">
        <v>412</v>
      </c>
      <c r="G2865" s="295">
        <f t="shared" ref="G2865:I2865" si="1476">+G2867</f>
        <v>101923.42</v>
      </c>
      <c r="H2865" s="319">
        <f t="shared" si="1476"/>
        <v>99694.23</v>
      </c>
      <c r="I2865" s="319">
        <f t="shared" si="1476"/>
        <v>99197.4</v>
      </c>
      <c r="J2865" s="525">
        <f t="shared" ref="J2865:L2865" si="1477">+J2867</f>
        <v>0</v>
      </c>
      <c r="K2865" s="525">
        <f t="shared" si="1477"/>
        <v>0</v>
      </c>
      <c r="L2865" s="525">
        <f t="shared" si="1477"/>
        <v>0</v>
      </c>
    </row>
    <row r="2866" spans="1:12" ht="25.5">
      <c r="A2866" s="275"/>
      <c r="B2866" s="275"/>
      <c r="C2866" s="275"/>
      <c r="D2866" s="292"/>
      <c r="E2866" s="292"/>
      <c r="F2866" s="292" t="s">
        <v>1032</v>
      </c>
      <c r="G2866" s="292"/>
      <c r="H2866" s="321"/>
      <c r="I2866" s="394"/>
      <c r="J2866" s="526"/>
      <c r="K2866" s="526"/>
      <c r="L2866" s="526"/>
    </row>
    <row r="2867" spans="1:12">
      <c r="A2867" s="275"/>
      <c r="B2867" s="275"/>
      <c r="C2867" s="275"/>
      <c r="D2867" s="292"/>
      <c r="E2867" s="292"/>
      <c r="F2867" s="292" t="s">
        <v>1033</v>
      </c>
      <c r="G2867" s="288">
        <f t="shared" ref="G2867:L2870" si="1478">+G2868</f>
        <v>101923.42</v>
      </c>
      <c r="H2867" s="312">
        <f t="shared" si="1478"/>
        <v>99694.23</v>
      </c>
      <c r="I2867" s="312">
        <f t="shared" si="1478"/>
        <v>99197.4</v>
      </c>
      <c r="J2867" s="503">
        <f t="shared" si="1478"/>
        <v>0</v>
      </c>
      <c r="K2867" s="503">
        <f t="shared" si="1478"/>
        <v>0</v>
      </c>
      <c r="L2867" s="503">
        <f t="shared" si="1478"/>
        <v>0</v>
      </c>
    </row>
    <row r="2868" spans="1:12">
      <c r="A2868" s="275"/>
      <c r="B2868" s="275"/>
      <c r="C2868" s="275"/>
      <c r="D2868" s="292"/>
      <c r="E2868" s="292"/>
      <c r="F2868" s="292" t="s">
        <v>1075</v>
      </c>
      <c r="G2868" s="288">
        <f t="shared" si="1478"/>
        <v>101923.42</v>
      </c>
      <c r="H2868" s="312">
        <f t="shared" si="1478"/>
        <v>99694.23</v>
      </c>
      <c r="I2868" s="312">
        <f t="shared" si="1478"/>
        <v>99197.4</v>
      </c>
      <c r="J2868" s="503">
        <f t="shared" si="1478"/>
        <v>0</v>
      </c>
      <c r="K2868" s="503">
        <f t="shared" si="1478"/>
        <v>0</v>
      </c>
      <c r="L2868" s="503">
        <f t="shared" si="1478"/>
        <v>0</v>
      </c>
    </row>
    <row r="2869" spans="1:12">
      <c r="A2869" s="275"/>
      <c r="B2869" s="275"/>
      <c r="C2869" s="275"/>
      <c r="D2869" s="292"/>
      <c r="E2869" s="292"/>
      <c r="F2869" s="292" t="s">
        <v>1076</v>
      </c>
      <c r="G2869" s="288">
        <f t="shared" si="1478"/>
        <v>101923.42</v>
      </c>
      <c r="H2869" s="312">
        <f t="shared" si="1478"/>
        <v>99694.23</v>
      </c>
      <c r="I2869" s="312">
        <f t="shared" ref="I2869:J2869" si="1479">+I2870+I2872</f>
        <v>99197.4</v>
      </c>
      <c r="J2869" s="503">
        <f t="shared" si="1479"/>
        <v>0</v>
      </c>
      <c r="K2869" s="503">
        <f t="shared" ref="K2869:L2869" si="1480">+K2870+K2872</f>
        <v>0</v>
      </c>
      <c r="L2869" s="503">
        <f t="shared" si="1480"/>
        <v>0</v>
      </c>
    </row>
    <row r="2870" spans="1:12">
      <c r="A2870" s="275"/>
      <c r="B2870" s="275"/>
      <c r="C2870" s="275"/>
      <c r="D2870" s="292"/>
      <c r="E2870" s="292"/>
      <c r="F2870" s="292" t="s">
        <v>1079</v>
      </c>
      <c r="G2870" s="288">
        <f t="shared" si="1478"/>
        <v>101923.42</v>
      </c>
      <c r="H2870" s="376">
        <f t="shared" si="1478"/>
        <v>99694.23</v>
      </c>
      <c r="I2870" s="376">
        <f t="shared" si="1478"/>
        <v>99197.4</v>
      </c>
      <c r="J2870" s="503">
        <f t="shared" si="1478"/>
        <v>0</v>
      </c>
      <c r="K2870" s="503">
        <f t="shared" si="1478"/>
        <v>0</v>
      </c>
      <c r="L2870" s="503">
        <f t="shared" si="1478"/>
        <v>0</v>
      </c>
    </row>
    <row r="2871" spans="1:12">
      <c r="A2871" s="275"/>
      <c r="B2871" s="275"/>
      <c r="C2871" s="275"/>
      <c r="D2871" s="292"/>
      <c r="E2871" s="292"/>
      <c r="F2871" s="299" t="s">
        <v>1080</v>
      </c>
      <c r="G2871" s="288">
        <v>101923.42</v>
      </c>
      <c r="H2871" s="376">
        <v>99694.23</v>
      </c>
      <c r="I2871" s="376">
        <v>99197.4</v>
      </c>
      <c r="J2871" s="503"/>
      <c r="K2871" s="503"/>
      <c r="L2871" s="503"/>
    </row>
    <row r="2872" spans="1:12">
      <c r="A2872" s="275"/>
      <c r="B2872" s="275"/>
      <c r="C2872" s="275"/>
      <c r="D2872" s="292"/>
      <c r="E2872" s="292"/>
      <c r="F2872" s="292" t="s">
        <v>1115</v>
      </c>
      <c r="G2872" s="288">
        <f t="shared" ref="G2872:L2872" si="1481">+G2873</f>
        <v>0</v>
      </c>
      <c r="H2872" s="312">
        <f t="shared" si="1481"/>
        <v>0</v>
      </c>
      <c r="I2872" s="312">
        <f t="shared" si="1481"/>
        <v>0</v>
      </c>
      <c r="J2872" s="503">
        <f t="shared" si="1481"/>
        <v>0</v>
      </c>
      <c r="K2872" s="503">
        <f t="shared" si="1481"/>
        <v>0</v>
      </c>
      <c r="L2872" s="503">
        <f t="shared" si="1481"/>
        <v>0</v>
      </c>
    </row>
    <row r="2873" spans="1:12">
      <c r="A2873" s="275"/>
      <c r="B2873" s="275"/>
      <c r="C2873" s="275"/>
      <c r="D2873" s="292"/>
      <c r="E2873" s="292"/>
      <c r="F2873" s="299" t="s">
        <v>1116</v>
      </c>
      <c r="G2873" s="288">
        <v>0</v>
      </c>
      <c r="H2873" s="312">
        <v>0</v>
      </c>
      <c r="I2873" s="312"/>
      <c r="J2873" s="503"/>
      <c r="K2873" s="503"/>
      <c r="L2873" s="503"/>
    </row>
    <row r="2874" spans="1:12">
      <c r="A2874" s="275" t="s">
        <v>1028</v>
      </c>
      <c r="B2874" s="275" t="s">
        <v>1029</v>
      </c>
      <c r="C2874" s="275" t="s">
        <v>1029</v>
      </c>
      <c r="D2874" s="292"/>
      <c r="E2874" s="292">
        <v>32003</v>
      </c>
      <c r="F2874" s="292" t="s">
        <v>1329</v>
      </c>
      <c r="G2874" s="288">
        <f t="shared" ref="G2874:I2874" si="1482">+G2876</f>
        <v>600</v>
      </c>
      <c r="H2874" s="301">
        <f t="shared" si="1482"/>
        <v>0</v>
      </c>
      <c r="I2874" s="301">
        <f t="shared" si="1482"/>
        <v>0</v>
      </c>
      <c r="J2874" s="301">
        <f t="shared" ref="J2874:L2874" si="1483">+J2876</f>
        <v>0</v>
      </c>
      <c r="K2874" s="301">
        <f t="shared" si="1483"/>
        <v>0</v>
      </c>
      <c r="L2874" s="301">
        <f t="shared" si="1483"/>
        <v>0</v>
      </c>
    </row>
    <row r="2875" spans="1:12">
      <c r="A2875" s="275"/>
      <c r="B2875" s="275"/>
      <c r="C2875" s="275"/>
      <c r="D2875" s="292"/>
      <c r="E2875" s="292"/>
      <c r="F2875" s="292" t="s">
        <v>73</v>
      </c>
      <c r="G2875" s="292"/>
      <c r="H2875" s="331"/>
      <c r="I2875" s="423"/>
      <c r="J2875" s="423"/>
      <c r="K2875" s="423"/>
      <c r="L2875" s="423"/>
    </row>
    <row r="2876" spans="1:12">
      <c r="A2876" s="275"/>
      <c r="B2876" s="275"/>
      <c r="C2876" s="275"/>
      <c r="D2876" s="292"/>
      <c r="E2876" s="292"/>
      <c r="F2876" s="323" t="s">
        <v>353</v>
      </c>
      <c r="G2876" s="295">
        <f t="shared" ref="G2876:I2876" si="1484">+G2878</f>
        <v>600</v>
      </c>
      <c r="H2876" s="332">
        <f t="shared" si="1484"/>
        <v>0</v>
      </c>
      <c r="I2876" s="332">
        <f t="shared" si="1484"/>
        <v>0</v>
      </c>
      <c r="J2876" s="332">
        <f t="shared" ref="J2876:L2876" si="1485">+J2878</f>
        <v>0</v>
      </c>
      <c r="K2876" s="332">
        <f t="shared" si="1485"/>
        <v>0</v>
      </c>
      <c r="L2876" s="332">
        <f t="shared" si="1485"/>
        <v>0</v>
      </c>
    </row>
    <row r="2877" spans="1:12" ht="25.5">
      <c r="A2877" s="275"/>
      <c r="B2877" s="275"/>
      <c r="C2877" s="275"/>
      <c r="D2877" s="292"/>
      <c r="E2877" s="292"/>
      <c r="F2877" s="292" t="s">
        <v>1032</v>
      </c>
      <c r="G2877" s="292"/>
      <c r="H2877" s="331"/>
      <c r="I2877" s="423"/>
      <c r="J2877" s="423"/>
      <c r="K2877" s="423"/>
      <c r="L2877" s="423"/>
    </row>
    <row r="2878" spans="1:12">
      <c r="A2878" s="275"/>
      <c r="B2878" s="275"/>
      <c r="C2878" s="275"/>
      <c r="D2878" s="292"/>
      <c r="E2878" s="292"/>
      <c r="F2878" s="292" t="s">
        <v>1033</v>
      </c>
      <c r="G2878" s="288">
        <f t="shared" ref="G2878:L2881" si="1486">+G2879</f>
        <v>600</v>
      </c>
      <c r="H2878" s="301">
        <f t="shared" si="1486"/>
        <v>0</v>
      </c>
      <c r="I2878" s="301">
        <f t="shared" si="1486"/>
        <v>0</v>
      </c>
      <c r="J2878" s="301">
        <f t="shared" si="1486"/>
        <v>0</v>
      </c>
      <c r="K2878" s="301">
        <f t="shared" si="1486"/>
        <v>0</v>
      </c>
      <c r="L2878" s="301">
        <f t="shared" si="1486"/>
        <v>0</v>
      </c>
    </row>
    <row r="2879" spans="1:12">
      <c r="A2879" s="275"/>
      <c r="B2879" s="275"/>
      <c r="C2879" s="275"/>
      <c r="D2879" s="292"/>
      <c r="E2879" s="292"/>
      <c r="F2879" s="292" t="s">
        <v>1075</v>
      </c>
      <c r="G2879" s="288">
        <f t="shared" si="1486"/>
        <v>600</v>
      </c>
      <c r="H2879" s="301">
        <f t="shared" si="1486"/>
        <v>0</v>
      </c>
      <c r="I2879" s="301">
        <f t="shared" si="1486"/>
        <v>0</v>
      </c>
      <c r="J2879" s="301">
        <f t="shared" si="1486"/>
        <v>0</v>
      </c>
      <c r="K2879" s="301">
        <f t="shared" si="1486"/>
        <v>0</v>
      </c>
      <c r="L2879" s="301">
        <f t="shared" si="1486"/>
        <v>0</v>
      </c>
    </row>
    <row r="2880" spans="1:12">
      <c r="A2880" s="275"/>
      <c r="B2880" s="275"/>
      <c r="C2880" s="275"/>
      <c r="D2880" s="292"/>
      <c r="E2880" s="292"/>
      <c r="F2880" s="292" t="s">
        <v>1076</v>
      </c>
      <c r="G2880" s="288">
        <f t="shared" si="1486"/>
        <v>600</v>
      </c>
      <c r="H2880" s="301">
        <f t="shared" si="1486"/>
        <v>0</v>
      </c>
      <c r="I2880" s="301">
        <f t="shared" si="1486"/>
        <v>0</v>
      </c>
      <c r="J2880" s="301">
        <f t="shared" si="1486"/>
        <v>0</v>
      </c>
      <c r="K2880" s="301">
        <f t="shared" si="1486"/>
        <v>0</v>
      </c>
      <c r="L2880" s="301">
        <f t="shared" si="1486"/>
        <v>0</v>
      </c>
    </row>
    <row r="2881" spans="1:12">
      <c r="A2881" s="275"/>
      <c r="B2881" s="275"/>
      <c r="C2881" s="275"/>
      <c r="D2881" s="292"/>
      <c r="E2881" s="292"/>
      <c r="F2881" s="292" t="s">
        <v>1079</v>
      </c>
      <c r="G2881" s="288">
        <f t="shared" si="1486"/>
        <v>600</v>
      </c>
      <c r="H2881" s="301">
        <f t="shared" si="1486"/>
        <v>0</v>
      </c>
      <c r="I2881" s="301">
        <f t="shared" si="1486"/>
        <v>0</v>
      </c>
      <c r="J2881" s="301">
        <f t="shared" si="1486"/>
        <v>0</v>
      </c>
      <c r="K2881" s="301">
        <f t="shared" si="1486"/>
        <v>0</v>
      </c>
      <c r="L2881" s="301">
        <f t="shared" si="1486"/>
        <v>0</v>
      </c>
    </row>
    <row r="2882" spans="1:12">
      <c r="A2882" s="275"/>
      <c r="B2882" s="275"/>
      <c r="C2882" s="275"/>
      <c r="D2882" s="292"/>
      <c r="E2882" s="292"/>
      <c r="F2882" s="292" t="s">
        <v>1124</v>
      </c>
      <c r="G2882" s="288">
        <v>600</v>
      </c>
      <c r="H2882" s="301"/>
      <c r="I2882" s="301">
        <v>0</v>
      </c>
      <c r="J2882" s="301">
        <v>0</v>
      </c>
      <c r="K2882" s="301">
        <v>0</v>
      </c>
      <c r="L2882" s="301">
        <v>0</v>
      </c>
    </row>
    <row r="2883" spans="1:12" ht="25.5" customHeight="1" outlineLevel="1">
      <c r="A2883" s="275" t="s">
        <v>1028</v>
      </c>
      <c r="B2883" s="275" t="s">
        <v>1029</v>
      </c>
      <c r="C2883" s="275" t="s">
        <v>1029</v>
      </c>
      <c r="D2883" s="292"/>
      <c r="E2883" s="292">
        <v>32004</v>
      </c>
      <c r="F2883" s="292" t="s">
        <v>1330</v>
      </c>
      <c r="G2883" s="288">
        <f t="shared" ref="G2883:I2883" si="1487">+G2885</f>
        <v>736710</v>
      </c>
      <c r="H2883" s="301">
        <f t="shared" si="1487"/>
        <v>0</v>
      </c>
      <c r="I2883" s="301">
        <f t="shared" si="1487"/>
        <v>0</v>
      </c>
      <c r="J2883" s="301">
        <f t="shared" ref="J2883:L2883" si="1488">+J2885</f>
        <v>0</v>
      </c>
      <c r="K2883" s="301">
        <f t="shared" si="1488"/>
        <v>0</v>
      </c>
      <c r="L2883" s="301">
        <f t="shared" si="1488"/>
        <v>0</v>
      </c>
    </row>
    <row r="2884" spans="1:12" ht="12.75" customHeight="1" outlineLevel="1">
      <c r="A2884" s="275"/>
      <c r="B2884" s="275"/>
      <c r="C2884" s="275"/>
      <c r="D2884" s="292"/>
      <c r="E2884" s="292"/>
      <c r="F2884" s="292" t="s">
        <v>73</v>
      </c>
      <c r="G2884" s="292"/>
      <c r="H2884" s="331"/>
      <c r="I2884" s="423"/>
      <c r="J2884" s="423"/>
      <c r="K2884" s="423"/>
      <c r="L2884" s="423"/>
    </row>
    <row r="2885" spans="1:12" ht="12.75" customHeight="1" outlineLevel="1">
      <c r="A2885" s="275"/>
      <c r="B2885" s="275"/>
      <c r="C2885" s="275"/>
      <c r="D2885" s="292"/>
      <c r="E2885" s="292"/>
      <c r="F2885" s="323" t="s">
        <v>353</v>
      </c>
      <c r="G2885" s="295">
        <f t="shared" ref="G2885:I2885" si="1489">+G2887</f>
        <v>736710</v>
      </c>
      <c r="H2885" s="332">
        <f t="shared" si="1489"/>
        <v>0</v>
      </c>
      <c r="I2885" s="332">
        <f t="shared" si="1489"/>
        <v>0</v>
      </c>
      <c r="J2885" s="332">
        <f t="shared" ref="J2885:L2885" si="1490">+J2887</f>
        <v>0</v>
      </c>
      <c r="K2885" s="332">
        <f t="shared" si="1490"/>
        <v>0</v>
      </c>
      <c r="L2885" s="332">
        <f t="shared" si="1490"/>
        <v>0</v>
      </c>
    </row>
    <row r="2886" spans="1:12" ht="12.75" customHeight="1" outlineLevel="1">
      <c r="A2886" s="275"/>
      <c r="B2886" s="275"/>
      <c r="C2886" s="275"/>
      <c r="D2886" s="292"/>
      <c r="E2886" s="292"/>
      <c r="F2886" s="292" t="s">
        <v>1032</v>
      </c>
      <c r="G2886" s="292"/>
      <c r="H2886" s="331"/>
      <c r="I2886" s="423"/>
      <c r="J2886" s="423"/>
      <c r="K2886" s="423"/>
      <c r="L2886" s="423"/>
    </row>
    <row r="2887" spans="1:12" ht="12.75" customHeight="1" outlineLevel="1">
      <c r="A2887" s="275"/>
      <c r="B2887" s="275"/>
      <c r="C2887" s="275"/>
      <c r="D2887" s="292"/>
      <c r="E2887" s="292"/>
      <c r="F2887" s="292" t="s">
        <v>1033</v>
      </c>
      <c r="G2887" s="288">
        <f t="shared" ref="G2887:L2890" si="1491">+G2888</f>
        <v>736710</v>
      </c>
      <c r="H2887" s="301">
        <f t="shared" si="1491"/>
        <v>0</v>
      </c>
      <c r="I2887" s="301">
        <f t="shared" si="1491"/>
        <v>0</v>
      </c>
      <c r="J2887" s="301">
        <f t="shared" si="1491"/>
        <v>0</v>
      </c>
      <c r="K2887" s="301">
        <f t="shared" si="1491"/>
        <v>0</v>
      </c>
      <c r="L2887" s="301">
        <f t="shared" si="1491"/>
        <v>0</v>
      </c>
    </row>
    <row r="2888" spans="1:12" ht="12.75" customHeight="1" outlineLevel="1">
      <c r="A2888" s="275"/>
      <c r="B2888" s="275"/>
      <c r="C2888" s="275"/>
      <c r="D2888" s="292"/>
      <c r="E2888" s="292"/>
      <c r="F2888" s="292" t="s">
        <v>1075</v>
      </c>
      <c r="G2888" s="288">
        <f t="shared" si="1491"/>
        <v>736710</v>
      </c>
      <c r="H2888" s="301">
        <f t="shared" si="1491"/>
        <v>0</v>
      </c>
      <c r="I2888" s="301">
        <f t="shared" si="1491"/>
        <v>0</v>
      </c>
      <c r="J2888" s="301">
        <f t="shared" si="1491"/>
        <v>0</v>
      </c>
      <c r="K2888" s="301">
        <f t="shared" si="1491"/>
        <v>0</v>
      </c>
      <c r="L2888" s="301">
        <f t="shared" si="1491"/>
        <v>0</v>
      </c>
    </row>
    <row r="2889" spans="1:12" s="272" customFormat="1" ht="12.75" customHeight="1" outlineLevel="1">
      <c r="A2889" s="275"/>
      <c r="B2889" s="275"/>
      <c r="C2889" s="275"/>
      <c r="D2889" s="292"/>
      <c r="E2889" s="292"/>
      <c r="F2889" s="292" t="s">
        <v>1076</v>
      </c>
      <c r="G2889" s="288">
        <f t="shared" si="1491"/>
        <v>736710</v>
      </c>
      <c r="H2889" s="301">
        <f t="shared" si="1491"/>
        <v>0</v>
      </c>
      <c r="I2889" s="301">
        <f t="shared" si="1491"/>
        <v>0</v>
      </c>
      <c r="J2889" s="301">
        <f t="shared" si="1491"/>
        <v>0</v>
      </c>
      <c r="K2889" s="301">
        <f t="shared" si="1491"/>
        <v>0</v>
      </c>
      <c r="L2889" s="301">
        <f t="shared" si="1491"/>
        <v>0</v>
      </c>
    </row>
    <row r="2890" spans="1:12" s="272" customFormat="1" ht="12.75" customHeight="1" outlineLevel="1">
      <c r="A2890" s="275"/>
      <c r="B2890" s="275"/>
      <c r="C2890" s="275"/>
      <c r="D2890" s="292"/>
      <c r="E2890" s="292"/>
      <c r="F2890" s="292" t="s">
        <v>1077</v>
      </c>
      <c r="G2890" s="288">
        <f t="shared" si="1491"/>
        <v>736710</v>
      </c>
      <c r="H2890" s="301">
        <f t="shared" si="1491"/>
        <v>0</v>
      </c>
      <c r="I2890" s="301">
        <f t="shared" si="1491"/>
        <v>0</v>
      </c>
      <c r="J2890" s="301">
        <f t="shared" si="1491"/>
        <v>0</v>
      </c>
      <c r="K2890" s="301">
        <f t="shared" si="1491"/>
        <v>0</v>
      </c>
      <c r="L2890" s="301">
        <f t="shared" si="1491"/>
        <v>0</v>
      </c>
    </row>
    <row r="2891" spans="1:12" s="272" customFormat="1" ht="12.75" customHeight="1" outlineLevel="1">
      <c r="A2891" s="275"/>
      <c r="B2891" s="275"/>
      <c r="C2891" s="275"/>
      <c r="D2891" s="292"/>
      <c r="E2891" s="292"/>
      <c r="F2891" s="292" t="s">
        <v>1331</v>
      </c>
      <c r="G2891" s="288">
        <v>736710</v>
      </c>
      <c r="H2891" s="301"/>
      <c r="I2891" s="301"/>
      <c r="J2891" s="301"/>
      <c r="K2891" s="301"/>
      <c r="L2891" s="301"/>
    </row>
    <row r="2892" spans="1:12" s="272" customFormat="1" ht="12.75" customHeight="1" outlineLevel="1">
      <c r="A2892" s="275" t="s">
        <v>1028</v>
      </c>
      <c r="B2892" s="275" t="s">
        <v>1029</v>
      </c>
      <c r="C2892" s="275" t="s">
        <v>1029</v>
      </c>
      <c r="D2892" s="292"/>
      <c r="E2892" s="292">
        <v>32005</v>
      </c>
      <c r="F2892" s="292" t="s">
        <v>1332</v>
      </c>
      <c r="G2892" s="288">
        <f>+G2894</f>
        <v>27089.69</v>
      </c>
      <c r="H2892" s="301">
        <f t="shared" ref="H2892:I2892" si="1492">+H2894</f>
        <v>130094.06</v>
      </c>
      <c r="I2892" s="301">
        <f t="shared" si="1492"/>
        <v>0</v>
      </c>
      <c r="J2892" s="301">
        <f t="shared" ref="J2892:L2892" si="1493">+J2894</f>
        <v>0</v>
      </c>
      <c r="K2892" s="301">
        <f t="shared" si="1493"/>
        <v>0</v>
      </c>
      <c r="L2892" s="301">
        <f t="shared" si="1493"/>
        <v>0</v>
      </c>
    </row>
    <row r="2893" spans="1:12" s="272" customFormat="1" ht="12.75" customHeight="1" outlineLevel="1">
      <c r="A2893" s="275"/>
      <c r="B2893" s="275"/>
      <c r="C2893" s="275"/>
      <c r="D2893" s="292"/>
      <c r="E2893" s="292"/>
      <c r="F2893" s="292" t="s">
        <v>73</v>
      </c>
      <c r="G2893" s="292"/>
      <c r="H2893" s="331"/>
      <c r="I2893" s="423"/>
      <c r="J2893" s="423"/>
      <c r="K2893" s="423"/>
      <c r="L2893" s="423"/>
    </row>
    <row r="2894" spans="1:12" s="272" customFormat="1" ht="12.75" customHeight="1" outlineLevel="1">
      <c r="A2894" s="275"/>
      <c r="B2894" s="275"/>
      <c r="C2894" s="275"/>
      <c r="D2894" s="292"/>
      <c r="E2894" s="292"/>
      <c r="F2894" s="323" t="s">
        <v>353</v>
      </c>
      <c r="G2894" s="295">
        <f>+G2896</f>
        <v>27089.69</v>
      </c>
      <c r="H2894" s="332">
        <f t="shared" ref="H2894:I2894" si="1494">+H2896</f>
        <v>130094.06</v>
      </c>
      <c r="I2894" s="332">
        <f t="shared" si="1494"/>
        <v>0</v>
      </c>
      <c r="J2894" s="332">
        <f t="shared" ref="J2894:L2894" si="1495">+J2896</f>
        <v>0</v>
      </c>
      <c r="K2894" s="332">
        <f t="shared" si="1495"/>
        <v>0</v>
      </c>
      <c r="L2894" s="332">
        <f t="shared" si="1495"/>
        <v>0</v>
      </c>
    </row>
    <row r="2895" spans="1:12" s="272" customFormat="1" ht="12.75" customHeight="1" outlineLevel="1">
      <c r="A2895" s="275"/>
      <c r="B2895" s="275"/>
      <c r="C2895" s="275"/>
      <c r="D2895" s="292"/>
      <c r="E2895" s="292"/>
      <c r="F2895" s="292" t="s">
        <v>1032</v>
      </c>
      <c r="G2895" s="292"/>
      <c r="H2895" s="331"/>
      <c r="I2895" s="423"/>
      <c r="J2895" s="423"/>
      <c r="K2895" s="423"/>
      <c r="L2895" s="423"/>
    </row>
    <row r="2896" spans="1:12" s="272" customFormat="1" ht="12.75" customHeight="1" outlineLevel="1">
      <c r="A2896" s="275"/>
      <c r="B2896" s="275"/>
      <c r="C2896" s="275"/>
      <c r="D2896" s="292"/>
      <c r="E2896" s="292"/>
      <c r="F2896" s="292" t="s">
        <v>1033</v>
      </c>
      <c r="G2896" s="288">
        <f t="shared" ref="G2896:L2897" si="1496">+G2897</f>
        <v>27089.69</v>
      </c>
      <c r="H2896" s="301">
        <f t="shared" si="1496"/>
        <v>130094.06</v>
      </c>
      <c r="I2896" s="301">
        <f t="shared" si="1496"/>
        <v>0</v>
      </c>
      <c r="J2896" s="301">
        <f t="shared" si="1496"/>
        <v>0</v>
      </c>
      <c r="K2896" s="301">
        <f t="shared" si="1496"/>
        <v>0</v>
      </c>
      <c r="L2896" s="301">
        <f t="shared" si="1496"/>
        <v>0</v>
      </c>
    </row>
    <row r="2897" spans="1:12" s="272" customFormat="1" ht="12.75" customHeight="1" outlineLevel="1">
      <c r="A2897" s="275"/>
      <c r="B2897" s="275"/>
      <c r="C2897" s="275"/>
      <c r="D2897" s="292"/>
      <c r="E2897" s="292"/>
      <c r="F2897" s="292" t="s">
        <v>1075</v>
      </c>
      <c r="G2897" s="288">
        <f t="shared" si="1496"/>
        <v>27089.69</v>
      </c>
      <c r="H2897" s="301">
        <f t="shared" si="1496"/>
        <v>130094.06</v>
      </c>
      <c r="I2897" s="301">
        <f t="shared" si="1496"/>
        <v>0</v>
      </c>
      <c r="J2897" s="301">
        <f t="shared" si="1496"/>
        <v>0</v>
      </c>
      <c r="K2897" s="301">
        <f t="shared" si="1496"/>
        <v>0</v>
      </c>
      <c r="L2897" s="301">
        <f t="shared" si="1496"/>
        <v>0</v>
      </c>
    </row>
    <row r="2898" spans="1:12" s="272" customFormat="1" ht="12.75" customHeight="1" outlineLevel="1">
      <c r="A2898" s="275"/>
      <c r="B2898" s="275"/>
      <c r="C2898" s="275"/>
      <c r="D2898" s="292"/>
      <c r="E2898" s="292"/>
      <c r="F2898" s="292" t="s">
        <v>1076</v>
      </c>
      <c r="G2898" s="288">
        <f>+G2899+G2901</f>
        <v>27089.69</v>
      </c>
      <c r="H2898" s="301">
        <f t="shared" ref="H2898:I2898" si="1497">+H2899+H2901</f>
        <v>130094.06</v>
      </c>
      <c r="I2898" s="301">
        <f t="shared" si="1497"/>
        <v>0</v>
      </c>
      <c r="J2898" s="301">
        <f t="shared" ref="J2898:L2898" si="1498">+J2899+J2901</f>
        <v>0</v>
      </c>
      <c r="K2898" s="301">
        <f t="shared" si="1498"/>
        <v>0</v>
      </c>
      <c r="L2898" s="301">
        <f t="shared" si="1498"/>
        <v>0</v>
      </c>
    </row>
    <row r="2899" spans="1:12" s="272" customFormat="1" ht="12.75" customHeight="1" outlineLevel="1">
      <c r="A2899" s="275"/>
      <c r="B2899" s="275"/>
      <c r="C2899" s="275"/>
      <c r="D2899" s="292"/>
      <c r="E2899" s="292"/>
      <c r="F2899" s="292" t="s">
        <v>1079</v>
      </c>
      <c r="G2899" s="288">
        <f>+G2900</f>
        <v>22889.69</v>
      </c>
      <c r="H2899" s="301">
        <f t="shared" ref="H2899:L2899" si="1499">+H2900</f>
        <v>130094.06</v>
      </c>
      <c r="I2899" s="301">
        <f t="shared" si="1499"/>
        <v>0</v>
      </c>
      <c r="J2899" s="301">
        <f t="shared" si="1499"/>
        <v>0</v>
      </c>
      <c r="K2899" s="301">
        <f t="shared" si="1499"/>
        <v>0</v>
      </c>
      <c r="L2899" s="301">
        <f t="shared" si="1499"/>
        <v>0</v>
      </c>
    </row>
    <row r="2900" spans="1:12" s="272" customFormat="1" ht="12.75" customHeight="1" outlineLevel="1">
      <c r="A2900" s="275"/>
      <c r="B2900" s="275"/>
      <c r="C2900" s="275"/>
      <c r="D2900" s="292"/>
      <c r="E2900" s="292"/>
      <c r="F2900" s="292" t="s">
        <v>1124</v>
      </c>
      <c r="G2900" s="288">
        <v>22889.69</v>
      </c>
      <c r="H2900" s="301">
        <f>+'Հ3 Մաս 1'!G428</f>
        <v>130094.06</v>
      </c>
      <c r="I2900" s="301">
        <f>+'Հ3 Մաս 1'!H428</f>
        <v>0</v>
      </c>
      <c r="J2900" s="301">
        <f>+'Հ3 Մաս 1'!P428</f>
        <v>0</v>
      </c>
      <c r="K2900" s="301">
        <f>+'Հ3 Մաս 1'!Q428</f>
        <v>0</v>
      </c>
      <c r="L2900" s="301">
        <f>+'Հ3 Մաս 1'!R428</f>
        <v>0</v>
      </c>
    </row>
    <row r="2901" spans="1:12" s="272" customFormat="1" ht="12.75" customHeight="1" outlineLevel="1">
      <c r="A2901" s="275"/>
      <c r="B2901" s="275"/>
      <c r="C2901" s="275"/>
      <c r="D2901" s="292"/>
      <c r="E2901" s="292"/>
      <c r="F2901" s="292" t="s">
        <v>1115</v>
      </c>
      <c r="G2901" s="288">
        <f>+G2902</f>
        <v>4200</v>
      </c>
      <c r="H2901" s="301">
        <f t="shared" ref="H2901:L2901" si="1500">+H2902</f>
        <v>0</v>
      </c>
      <c r="I2901" s="301">
        <f t="shared" si="1500"/>
        <v>0</v>
      </c>
      <c r="J2901" s="301">
        <f t="shared" si="1500"/>
        <v>0</v>
      </c>
      <c r="K2901" s="301">
        <f t="shared" si="1500"/>
        <v>0</v>
      </c>
      <c r="L2901" s="301">
        <f t="shared" si="1500"/>
        <v>0</v>
      </c>
    </row>
    <row r="2902" spans="1:12" s="272" customFormat="1" ht="12.75" customHeight="1" outlineLevel="1">
      <c r="A2902" s="275"/>
      <c r="B2902" s="275"/>
      <c r="C2902" s="275"/>
      <c r="D2902" s="292"/>
      <c r="E2902" s="292"/>
      <c r="F2902" s="292" t="s">
        <v>1116</v>
      </c>
      <c r="G2902" s="288">
        <v>4200</v>
      </c>
      <c r="H2902" s="301"/>
      <c r="I2902" s="301"/>
      <c r="J2902" s="301"/>
      <c r="K2902" s="301"/>
      <c r="L2902" s="301"/>
    </row>
    <row r="2903" spans="1:12" s="272" customFormat="1" ht="25.5">
      <c r="A2903" s="275" t="s">
        <v>1028</v>
      </c>
      <c r="B2903" s="275" t="s">
        <v>1029</v>
      </c>
      <c r="C2903" s="275" t="s">
        <v>1029</v>
      </c>
      <c r="D2903" s="292"/>
      <c r="E2903" s="307">
        <v>32006</v>
      </c>
      <c r="F2903" s="292" t="s">
        <v>1333</v>
      </c>
      <c r="G2903" s="302">
        <f t="shared" ref="G2903:I2903" si="1501">+G2905</f>
        <v>0</v>
      </c>
      <c r="H2903" s="312">
        <f t="shared" si="1501"/>
        <v>0</v>
      </c>
      <c r="I2903" s="312">
        <f t="shared" si="1501"/>
        <v>499999.99999999994</v>
      </c>
      <c r="J2903" s="312">
        <f t="shared" ref="J2903:L2903" si="1502">+J2905</f>
        <v>9045950</v>
      </c>
      <c r="K2903" s="312">
        <f t="shared" si="1502"/>
        <v>9049450</v>
      </c>
      <c r="L2903" s="312">
        <f t="shared" si="1502"/>
        <v>0</v>
      </c>
    </row>
    <row r="2904" spans="1:12" s="272" customFormat="1">
      <c r="A2904" s="275"/>
      <c r="B2904" s="275"/>
      <c r="C2904" s="275"/>
      <c r="D2904" s="292"/>
      <c r="E2904" s="307"/>
      <c r="F2904" s="292" t="s">
        <v>73</v>
      </c>
      <c r="G2904" s="307"/>
      <c r="H2904" s="321"/>
      <c r="I2904" s="394"/>
      <c r="J2904" s="394"/>
      <c r="K2904" s="394"/>
      <c r="L2904" s="394"/>
    </row>
    <row r="2905" spans="1:12">
      <c r="A2905" s="275"/>
      <c r="B2905" s="275"/>
      <c r="C2905" s="275"/>
      <c r="D2905" s="292"/>
      <c r="E2905" s="307"/>
      <c r="F2905" s="328" t="s">
        <v>1334</v>
      </c>
      <c r="G2905" s="309">
        <f t="shared" ref="G2905:I2905" si="1503">+G2907</f>
        <v>0</v>
      </c>
      <c r="H2905" s="319">
        <f t="shared" si="1503"/>
        <v>0</v>
      </c>
      <c r="I2905" s="319">
        <f t="shared" si="1503"/>
        <v>499999.99999999994</v>
      </c>
      <c r="J2905" s="319">
        <f t="shared" ref="J2905:L2905" si="1504">+J2907</f>
        <v>9045950</v>
      </c>
      <c r="K2905" s="319">
        <f t="shared" si="1504"/>
        <v>9049450</v>
      </c>
      <c r="L2905" s="319">
        <f t="shared" si="1504"/>
        <v>0</v>
      </c>
    </row>
    <row r="2906" spans="1:12" ht="25.5">
      <c r="A2906" s="275"/>
      <c r="B2906" s="275"/>
      <c r="C2906" s="275"/>
      <c r="D2906" s="292"/>
      <c r="E2906" s="307"/>
      <c r="F2906" s="292" t="s">
        <v>1032</v>
      </c>
      <c r="G2906" s="307"/>
      <c r="H2906" s="321"/>
      <c r="I2906" s="394"/>
      <c r="J2906" s="394"/>
      <c r="K2906" s="394"/>
      <c r="L2906" s="394"/>
    </row>
    <row r="2907" spans="1:12">
      <c r="A2907" s="275"/>
      <c r="B2907" s="275"/>
      <c r="C2907" s="275"/>
      <c r="D2907" s="292"/>
      <c r="E2907" s="307"/>
      <c r="F2907" s="292" t="s">
        <v>1033</v>
      </c>
      <c r="G2907" s="302">
        <f t="shared" ref="G2907:L2910" si="1505">+G2908</f>
        <v>0</v>
      </c>
      <c r="H2907" s="312">
        <f t="shared" si="1505"/>
        <v>0</v>
      </c>
      <c r="I2907" s="312">
        <f t="shared" si="1505"/>
        <v>499999.99999999994</v>
      </c>
      <c r="J2907" s="312">
        <f t="shared" si="1505"/>
        <v>9045950</v>
      </c>
      <c r="K2907" s="312">
        <f t="shared" si="1505"/>
        <v>9049450</v>
      </c>
      <c r="L2907" s="312">
        <f t="shared" si="1505"/>
        <v>0</v>
      </c>
    </row>
    <row r="2908" spans="1:12">
      <c r="A2908" s="275"/>
      <c r="B2908" s="275"/>
      <c r="C2908" s="275"/>
      <c r="D2908" s="292"/>
      <c r="E2908" s="307"/>
      <c r="F2908" s="292" t="s">
        <v>1075</v>
      </c>
      <c r="G2908" s="302">
        <f t="shared" si="1505"/>
        <v>0</v>
      </c>
      <c r="H2908" s="312">
        <f t="shared" si="1505"/>
        <v>0</v>
      </c>
      <c r="I2908" s="312">
        <f t="shared" si="1505"/>
        <v>499999.99999999994</v>
      </c>
      <c r="J2908" s="312">
        <f t="shared" si="1505"/>
        <v>9045950</v>
      </c>
      <c r="K2908" s="312">
        <f t="shared" si="1505"/>
        <v>9049450</v>
      </c>
      <c r="L2908" s="312">
        <f t="shared" si="1505"/>
        <v>0</v>
      </c>
    </row>
    <row r="2909" spans="1:12">
      <c r="A2909" s="275"/>
      <c r="B2909" s="275"/>
      <c r="C2909" s="275"/>
      <c r="D2909" s="292"/>
      <c r="E2909" s="307"/>
      <c r="F2909" s="292" t="s">
        <v>1076</v>
      </c>
      <c r="G2909" s="302">
        <f t="shared" si="1505"/>
        <v>0</v>
      </c>
      <c r="H2909" s="312">
        <f t="shared" si="1505"/>
        <v>0</v>
      </c>
      <c r="I2909" s="312">
        <f t="shared" ref="I2909:J2909" si="1506">+I2910+I2912</f>
        <v>499999.99999999994</v>
      </c>
      <c r="J2909" s="312">
        <f t="shared" si="1506"/>
        <v>9045950</v>
      </c>
      <c r="K2909" s="312">
        <f t="shared" ref="K2909:L2909" si="1507">+K2910+K2912</f>
        <v>9049450</v>
      </c>
      <c r="L2909" s="312">
        <f t="shared" si="1507"/>
        <v>0</v>
      </c>
    </row>
    <row r="2910" spans="1:12">
      <c r="A2910" s="275"/>
      <c r="B2910" s="275"/>
      <c r="C2910" s="275"/>
      <c r="D2910" s="292"/>
      <c r="E2910" s="307"/>
      <c r="F2910" s="292" t="s">
        <v>1079</v>
      </c>
      <c r="G2910" s="302">
        <f t="shared" si="1505"/>
        <v>0</v>
      </c>
      <c r="H2910" s="312">
        <f t="shared" si="1505"/>
        <v>0</v>
      </c>
      <c r="I2910" s="312">
        <f t="shared" si="1505"/>
        <v>274120.99999999994</v>
      </c>
      <c r="J2910" s="312">
        <f t="shared" si="1505"/>
        <v>9045950</v>
      </c>
      <c r="K2910" s="312">
        <f t="shared" si="1505"/>
        <v>9049450</v>
      </c>
      <c r="L2910" s="312">
        <f t="shared" si="1505"/>
        <v>0</v>
      </c>
    </row>
    <row r="2911" spans="1:12">
      <c r="A2911" s="275"/>
      <c r="B2911" s="275"/>
      <c r="C2911" s="275"/>
      <c r="D2911" s="292"/>
      <c r="E2911" s="307"/>
      <c r="F2911" s="292" t="s">
        <v>1124</v>
      </c>
      <c r="G2911" s="302">
        <v>0</v>
      </c>
      <c r="H2911" s="376">
        <f>+'Հ3 Մաս 1'!G429</f>
        <v>0</v>
      </c>
      <c r="I2911" s="376">
        <v>274120.99999999994</v>
      </c>
      <c r="J2911" s="501">
        <f>+'Հ3 Մաս 1'!P430</f>
        <v>9045950</v>
      </c>
      <c r="K2911" s="501">
        <f>+'Հ3 Մաս 1'!Q430</f>
        <v>9049450</v>
      </c>
      <c r="L2911" s="501">
        <f>+'Հ3 Մաս 1'!R430</f>
        <v>0</v>
      </c>
    </row>
    <row r="2912" spans="1:12">
      <c r="A2912" s="275"/>
      <c r="B2912" s="275"/>
      <c r="C2912" s="275"/>
      <c r="D2912" s="292"/>
      <c r="E2912" s="292"/>
      <c r="F2912" s="292" t="s">
        <v>1115</v>
      </c>
      <c r="G2912" s="288">
        <f t="shared" ref="G2912:L2912" si="1508">+G2913</f>
        <v>0</v>
      </c>
      <c r="H2912" s="312">
        <f t="shared" si="1508"/>
        <v>0</v>
      </c>
      <c r="I2912" s="312">
        <f t="shared" si="1508"/>
        <v>225879</v>
      </c>
      <c r="J2912" s="312">
        <f t="shared" si="1508"/>
        <v>0</v>
      </c>
      <c r="K2912" s="312">
        <f t="shared" si="1508"/>
        <v>0</v>
      </c>
      <c r="L2912" s="312">
        <f t="shared" si="1508"/>
        <v>0</v>
      </c>
    </row>
    <row r="2913" spans="1:12">
      <c r="A2913" s="275"/>
      <c r="B2913" s="275"/>
      <c r="C2913" s="275"/>
      <c r="D2913" s="292"/>
      <c r="E2913" s="292"/>
      <c r="F2913" s="299" t="s">
        <v>1116</v>
      </c>
      <c r="G2913" s="288">
        <v>0</v>
      </c>
      <c r="H2913" s="312">
        <v>0</v>
      </c>
      <c r="I2913" s="312">
        <v>225879</v>
      </c>
      <c r="J2913" s="503"/>
      <c r="K2913" s="503"/>
      <c r="L2913" s="503"/>
    </row>
    <row r="2914" spans="1:12" ht="25.5" customHeight="1" outlineLevel="1">
      <c r="A2914" s="275" t="s">
        <v>1028</v>
      </c>
      <c r="B2914" s="275" t="s">
        <v>1029</v>
      </c>
      <c r="C2914" s="275" t="s">
        <v>1029</v>
      </c>
      <c r="D2914" s="292"/>
      <c r="E2914" s="292" t="s">
        <v>885</v>
      </c>
      <c r="F2914" s="345" t="s">
        <v>893</v>
      </c>
      <c r="G2914" s="302">
        <f t="shared" ref="G2914" si="1509">+G2916</f>
        <v>0</v>
      </c>
      <c r="H2914" s="312">
        <f>+H2916</f>
        <v>0</v>
      </c>
      <c r="I2914" s="312">
        <f>+I2916</f>
        <v>0</v>
      </c>
      <c r="J2914" s="312">
        <f>+J2916</f>
        <v>0</v>
      </c>
      <c r="K2914" s="312">
        <f>+K2916</f>
        <v>10000</v>
      </c>
      <c r="L2914" s="312">
        <f>+L2916</f>
        <v>10000</v>
      </c>
    </row>
    <row r="2915" spans="1:12" ht="12.75" customHeight="1" outlineLevel="1">
      <c r="A2915" s="275"/>
      <c r="B2915" s="275"/>
      <c r="C2915" s="275"/>
      <c r="D2915" s="292"/>
      <c r="E2915" s="292"/>
      <c r="F2915" s="292" t="s">
        <v>73</v>
      </c>
      <c r="G2915" s="307"/>
      <c r="H2915" s="321"/>
      <c r="I2915" s="394"/>
      <c r="J2915" s="394"/>
      <c r="K2915" s="394"/>
      <c r="L2915" s="394"/>
    </row>
    <row r="2916" spans="1:12" ht="12.75" customHeight="1" outlineLevel="1">
      <c r="A2916" s="275"/>
      <c r="B2916" s="275"/>
      <c r="C2916" s="275"/>
      <c r="D2916" s="292"/>
      <c r="E2916" s="292"/>
      <c r="F2916" s="323" t="s">
        <v>353</v>
      </c>
      <c r="G2916" s="309">
        <f t="shared" ref="G2916" si="1510">+G2918</f>
        <v>0</v>
      </c>
      <c r="H2916" s="319">
        <f>+H2918</f>
        <v>0</v>
      </c>
      <c r="I2916" s="319">
        <f>+I2918</f>
        <v>0</v>
      </c>
      <c r="J2916" s="319">
        <f>+J2918</f>
        <v>0</v>
      </c>
      <c r="K2916" s="319">
        <f>+K2918</f>
        <v>10000</v>
      </c>
      <c r="L2916" s="319">
        <f>+L2918</f>
        <v>10000</v>
      </c>
    </row>
    <row r="2917" spans="1:12" ht="12.75" customHeight="1" outlineLevel="1">
      <c r="A2917" s="275"/>
      <c r="B2917" s="275"/>
      <c r="C2917" s="275"/>
      <c r="D2917" s="292"/>
      <c r="E2917" s="292"/>
      <c r="F2917" s="292" t="s">
        <v>1032</v>
      </c>
      <c r="G2917" s="307"/>
      <c r="H2917" s="321"/>
      <c r="I2917" s="394"/>
      <c r="J2917" s="394"/>
      <c r="K2917" s="394"/>
      <c r="L2917" s="394"/>
    </row>
    <row r="2918" spans="1:12" ht="12.75" customHeight="1" outlineLevel="1">
      <c r="A2918" s="275"/>
      <c r="B2918" s="275"/>
      <c r="C2918" s="275"/>
      <c r="D2918" s="292"/>
      <c r="E2918" s="292"/>
      <c r="F2918" s="292" t="s">
        <v>1033</v>
      </c>
      <c r="G2918" s="302">
        <f t="shared" ref="G2918:G2921" si="1511">+G2919</f>
        <v>0</v>
      </c>
      <c r="H2918" s="312">
        <f t="shared" ref="H2918:L2921" si="1512">+H2919</f>
        <v>0</v>
      </c>
      <c r="I2918" s="312">
        <f t="shared" si="1512"/>
        <v>0</v>
      </c>
      <c r="J2918" s="312">
        <f t="shared" si="1512"/>
        <v>0</v>
      </c>
      <c r="K2918" s="312">
        <f t="shared" si="1512"/>
        <v>10000</v>
      </c>
      <c r="L2918" s="312">
        <f t="shared" si="1512"/>
        <v>10000</v>
      </c>
    </row>
    <row r="2919" spans="1:12" ht="12.75" customHeight="1" outlineLevel="1">
      <c r="A2919" s="275"/>
      <c r="B2919" s="275"/>
      <c r="C2919" s="275"/>
      <c r="D2919" s="292"/>
      <c r="E2919" s="292"/>
      <c r="F2919" s="292" t="s">
        <v>1034</v>
      </c>
      <c r="G2919" s="302">
        <f t="shared" si="1511"/>
        <v>0</v>
      </c>
      <c r="H2919" s="312">
        <f t="shared" si="1512"/>
        <v>0</v>
      </c>
      <c r="I2919" s="312">
        <f t="shared" si="1512"/>
        <v>0</v>
      </c>
      <c r="J2919" s="312">
        <f t="shared" si="1512"/>
        <v>0</v>
      </c>
      <c r="K2919" s="312">
        <f t="shared" si="1512"/>
        <v>10000</v>
      </c>
      <c r="L2919" s="312">
        <f t="shared" si="1512"/>
        <v>10000</v>
      </c>
    </row>
    <row r="2920" spans="1:12" ht="12.75" customHeight="1" outlineLevel="1">
      <c r="A2920" s="275"/>
      <c r="B2920" s="275"/>
      <c r="C2920" s="275"/>
      <c r="D2920" s="292"/>
      <c r="E2920" s="292"/>
      <c r="F2920" s="292" t="s">
        <v>1035</v>
      </c>
      <c r="G2920" s="302">
        <f t="shared" si="1511"/>
        <v>0</v>
      </c>
      <c r="H2920" s="312">
        <f t="shared" si="1512"/>
        <v>0</v>
      </c>
      <c r="I2920" s="312">
        <f t="shared" si="1512"/>
        <v>0</v>
      </c>
      <c r="J2920" s="312">
        <f t="shared" si="1512"/>
        <v>0</v>
      </c>
      <c r="K2920" s="312">
        <f t="shared" si="1512"/>
        <v>10000</v>
      </c>
      <c r="L2920" s="312">
        <f t="shared" si="1512"/>
        <v>10000</v>
      </c>
    </row>
    <row r="2921" spans="1:12" s="272" customFormat="1" ht="12.75" customHeight="1" outlineLevel="1">
      <c r="A2921" s="275"/>
      <c r="B2921" s="275"/>
      <c r="C2921" s="275"/>
      <c r="D2921" s="292"/>
      <c r="E2921" s="292"/>
      <c r="F2921" s="292" t="s">
        <v>1036</v>
      </c>
      <c r="G2921" s="302">
        <f t="shared" si="1511"/>
        <v>0</v>
      </c>
      <c r="H2921" s="312">
        <f t="shared" si="1512"/>
        <v>0</v>
      </c>
      <c r="I2921" s="312">
        <f t="shared" si="1512"/>
        <v>0</v>
      </c>
      <c r="J2921" s="312">
        <f t="shared" si="1512"/>
        <v>0</v>
      </c>
      <c r="K2921" s="312">
        <f t="shared" si="1512"/>
        <v>10000</v>
      </c>
      <c r="L2921" s="312">
        <f t="shared" si="1512"/>
        <v>10000</v>
      </c>
    </row>
    <row r="2922" spans="1:12" s="272" customFormat="1" ht="12.75" customHeight="1" outlineLevel="1">
      <c r="A2922" s="275"/>
      <c r="B2922" s="275"/>
      <c r="C2922" s="275"/>
      <c r="D2922" s="292"/>
      <c r="E2922" s="292"/>
      <c r="F2922" s="297" t="s">
        <v>1037</v>
      </c>
      <c r="G2922" s="302"/>
      <c r="H2922" s="312"/>
      <c r="I2922" s="303">
        <v>0</v>
      </c>
      <c r="J2922" s="303">
        <f>+'Հ3 Մաս 1'!P431</f>
        <v>0</v>
      </c>
      <c r="K2922" s="303">
        <f>+'Հ3 Մաս 1'!Q431</f>
        <v>10000</v>
      </c>
      <c r="L2922" s="303">
        <f>+'Հ3 Մաս 1'!R431</f>
        <v>10000</v>
      </c>
    </row>
    <row r="2923" spans="1:12" s="287" customFormat="1">
      <c r="A2923" s="346"/>
      <c r="B2923" s="346"/>
      <c r="C2923" s="346"/>
      <c r="D2923" s="283" t="s">
        <v>1335</v>
      </c>
      <c r="E2923" s="283"/>
      <c r="F2923" s="283" t="s">
        <v>1336</v>
      </c>
      <c r="G2923" s="284" t="e">
        <f>+G2926+G2935+G2944+G2967+G2983+G2996+G3005+G3014+G3023+#REF!+#REF!+#REF!+G3032+G3077+G3068+G3091+G3114+G3132+G3141+#REF!+G3150+G3159+G3168+G3050</f>
        <v>#REF!</v>
      </c>
      <c r="H2923" s="284">
        <f>+H2926+H2935+H2944+H2967+H2983+H2996+H3005+H3014+H3023+H3032+H3041+H3077+H3068+H3091+H3114+H3132+H3141+H3150+H3159+H3168+H3050+H3059</f>
        <v>10886196</v>
      </c>
      <c r="I2923" s="284">
        <f t="shared" ref="I2923:L2923" si="1513">+I2926+I2935+I2944+I2967+I2983+I2996+I3005+I3014+I3023+I3032+I3041+I3077+I3068+I3091+I3114+I3132+I3141+I3150+I3159+I3168+I3050+I3059</f>
        <v>11309098.499999998</v>
      </c>
      <c r="J2923" s="284">
        <f>+J2926+J2935+J2944+J2967+J2983+J2996+J3005+J3014+J3023+J3032+J3041+J3077+J3068+J3091+J3114+J3132+J3141+J3150+J3159+J3168+J3050+J3059</f>
        <v>16859020.02972728</v>
      </c>
      <c r="K2923" s="284">
        <f t="shared" si="1513"/>
        <v>17224776.371589337</v>
      </c>
      <c r="L2923" s="284">
        <f t="shared" si="1513"/>
        <v>16699245.005905138</v>
      </c>
    </row>
    <row r="2924" spans="1:12">
      <c r="A2924" s="275"/>
      <c r="B2924" s="275"/>
      <c r="C2924" s="275"/>
      <c r="D2924" s="292"/>
      <c r="E2924" s="307"/>
      <c r="F2924" s="292" t="s">
        <v>1025</v>
      </c>
      <c r="G2924" s="307"/>
      <c r="H2924" s="488">
        <f>+'Հ3 Մաս 1'!G433</f>
        <v>10886196.020000001</v>
      </c>
      <c r="I2924" s="488">
        <f>+'Հ3 Մաս 1'!H433</f>
        <v>11309098.499999998</v>
      </c>
      <c r="J2924" s="424">
        <f>+'Հ3 Մաս 1'!P433</f>
        <v>16859020.02972728</v>
      </c>
      <c r="K2924" s="424">
        <f>+'Հ3 Մաս 1'!Q433</f>
        <v>17224776.371589337</v>
      </c>
      <c r="L2924" s="424">
        <f>+'Հ3 Մաս 1'!R433</f>
        <v>16699245.005905136</v>
      </c>
    </row>
    <row r="2925" spans="1:12">
      <c r="A2925" s="275"/>
      <c r="B2925" s="275"/>
      <c r="C2925" s="275"/>
      <c r="D2925" s="292"/>
      <c r="E2925" s="307"/>
      <c r="F2925" s="292"/>
      <c r="G2925" s="307"/>
      <c r="H2925" s="424">
        <f>+H2923-H2924</f>
        <v>-2.0000001415610313E-2</v>
      </c>
      <c r="I2925" s="424">
        <f t="shared" ref="I2925:L2925" si="1514">+I2923-I2924</f>
        <v>0</v>
      </c>
      <c r="J2925" s="424">
        <f t="shared" si="1514"/>
        <v>0</v>
      </c>
      <c r="K2925" s="424">
        <f t="shared" si="1514"/>
        <v>0</v>
      </c>
      <c r="L2925" s="424">
        <f t="shared" si="1514"/>
        <v>0</v>
      </c>
    </row>
    <row r="2926" spans="1:12">
      <c r="A2926" s="275" t="s">
        <v>1028</v>
      </c>
      <c r="B2926" s="275" t="s">
        <v>1140</v>
      </c>
      <c r="C2926" s="275" t="s">
        <v>1148</v>
      </c>
      <c r="D2926" s="292"/>
      <c r="E2926" s="307" t="s">
        <v>1030</v>
      </c>
      <c r="F2926" s="292" t="s">
        <v>1337</v>
      </c>
      <c r="G2926" s="302">
        <f t="shared" ref="G2926:I2926" si="1515">+G2928</f>
        <v>1824994.35</v>
      </c>
      <c r="H2926" s="312">
        <f t="shared" si="1515"/>
        <v>2129702.4500000002</v>
      </c>
      <c r="I2926" s="312">
        <f t="shared" si="1515"/>
        <v>2190000</v>
      </c>
      <c r="J2926" s="312">
        <f t="shared" ref="J2926:L2926" si="1516">+J2928</f>
        <v>2400000</v>
      </c>
      <c r="K2926" s="312">
        <f t="shared" si="1516"/>
        <v>2400000</v>
      </c>
      <c r="L2926" s="312">
        <f t="shared" si="1516"/>
        <v>2400000</v>
      </c>
    </row>
    <row r="2927" spans="1:12">
      <c r="A2927" s="275"/>
      <c r="B2927" s="275"/>
      <c r="C2927" s="275"/>
      <c r="D2927" s="292"/>
      <c r="E2927" s="307"/>
      <c r="F2927" s="292" t="s">
        <v>73</v>
      </c>
      <c r="G2927" s="307"/>
      <c r="H2927" s="321"/>
      <c r="I2927" s="394"/>
      <c r="J2927" s="394"/>
      <c r="K2927" s="394"/>
      <c r="L2927" s="394"/>
    </row>
    <row r="2928" spans="1:12">
      <c r="A2928" s="275"/>
      <c r="B2928" s="275"/>
      <c r="C2928" s="275"/>
      <c r="D2928" s="292"/>
      <c r="E2928" s="307"/>
      <c r="F2928" s="323" t="s">
        <v>353</v>
      </c>
      <c r="G2928" s="309">
        <f t="shared" ref="G2928:I2928" si="1517">+G2930</f>
        <v>1824994.35</v>
      </c>
      <c r="H2928" s="319">
        <f t="shared" si="1517"/>
        <v>2129702.4500000002</v>
      </c>
      <c r="I2928" s="319">
        <f t="shared" si="1517"/>
        <v>2190000</v>
      </c>
      <c r="J2928" s="319">
        <f t="shared" ref="J2928:L2928" si="1518">+J2930</f>
        <v>2400000</v>
      </c>
      <c r="K2928" s="319">
        <f t="shared" si="1518"/>
        <v>2400000</v>
      </c>
      <c r="L2928" s="319">
        <f t="shared" si="1518"/>
        <v>2400000</v>
      </c>
    </row>
    <row r="2929" spans="1:12" ht="25.5">
      <c r="A2929" s="275"/>
      <c r="B2929" s="275"/>
      <c r="C2929" s="275"/>
      <c r="D2929" s="292"/>
      <c r="E2929" s="307"/>
      <c r="F2929" s="292" t="s">
        <v>1032</v>
      </c>
      <c r="G2929" s="307"/>
      <c r="H2929" s="321"/>
      <c r="I2929" s="394"/>
      <c r="J2929" s="394"/>
      <c r="K2929" s="394"/>
      <c r="L2929" s="394"/>
    </row>
    <row r="2930" spans="1:12">
      <c r="A2930" s="275"/>
      <c r="B2930" s="275"/>
      <c r="C2930" s="275"/>
      <c r="D2930" s="292"/>
      <c r="E2930" s="307"/>
      <c r="F2930" s="292" t="s">
        <v>1033</v>
      </c>
      <c r="G2930" s="302">
        <f t="shared" ref="G2930:L2933" si="1519">+G2931</f>
        <v>1824994.35</v>
      </c>
      <c r="H2930" s="312">
        <f t="shared" si="1519"/>
        <v>2129702.4500000002</v>
      </c>
      <c r="I2930" s="312">
        <f t="shared" si="1519"/>
        <v>2190000</v>
      </c>
      <c r="J2930" s="312">
        <f t="shared" si="1519"/>
        <v>2400000</v>
      </c>
      <c r="K2930" s="312">
        <f t="shared" si="1519"/>
        <v>2400000</v>
      </c>
      <c r="L2930" s="312">
        <f t="shared" si="1519"/>
        <v>2400000</v>
      </c>
    </row>
    <row r="2931" spans="1:12">
      <c r="A2931" s="275"/>
      <c r="B2931" s="275"/>
      <c r="C2931" s="275"/>
      <c r="D2931" s="292"/>
      <c r="E2931" s="307"/>
      <c r="F2931" s="292" t="s">
        <v>1034</v>
      </c>
      <c r="G2931" s="302">
        <f t="shared" si="1519"/>
        <v>1824994.35</v>
      </c>
      <c r="H2931" s="312">
        <f t="shared" si="1519"/>
        <v>2129702.4500000002</v>
      </c>
      <c r="I2931" s="312">
        <f t="shared" si="1519"/>
        <v>2190000</v>
      </c>
      <c r="J2931" s="312">
        <f t="shared" si="1519"/>
        <v>2400000</v>
      </c>
      <c r="K2931" s="312">
        <f t="shared" si="1519"/>
        <v>2400000</v>
      </c>
      <c r="L2931" s="312">
        <f t="shared" si="1519"/>
        <v>2400000</v>
      </c>
    </row>
    <row r="2932" spans="1:12">
      <c r="A2932" s="275"/>
      <c r="B2932" s="275"/>
      <c r="C2932" s="275"/>
      <c r="D2932" s="292"/>
      <c r="E2932" s="307"/>
      <c r="F2932" s="292" t="s">
        <v>1035</v>
      </c>
      <c r="G2932" s="302">
        <f t="shared" si="1519"/>
        <v>1824994.35</v>
      </c>
      <c r="H2932" s="312">
        <f t="shared" si="1519"/>
        <v>2129702.4500000002</v>
      </c>
      <c r="I2932" s="312">
        <f t="shared" si="1519"/>
        <v>2190000</v>
      </c>
      <c r="J2932" s="312">
        <f t="shared" si="1519"/>
        <v>2400000</v>
      </c>
      <c r="K2932" s="312">
        <f t="shared" si="1519"/>
        <v>2400000</v>
      </c>
      <c r="L2932" s="312">
        <f t="shared" si="1519"/>
        <v>2400000</v>
      </c>
    </row>
    <row r="2933" spans="1:12">
      <c r="A2933" s="275"/>
      <c r="B2933" s="275"/>
      <c r="C2933" s="275"/>
      <c r="D2933" s="292"/>
      <c r="E2933" s="307"/>
      <c r="F2933" s="292" t="s">
        <v>1036</v>
      </c>
      <c r="G2933" s="302">
        <f t="shared" si="1519"/>
        <v>1824994.35</v>
      </c>
      <c r="H2933" s="312">
        <f t="shared" si="1519"/>
        <v>2129702.4500000002</v>
      </c>
      <c r="I2933" s="312">
        <f t="shared" si="1519"/>
        <v>2190000</v>
      </c>
      <c r="J2933" s="312">
        <f t="shared" si="1519"/>
        <v>2400000</v>
      </c>
      <c r="K2933" s="312">
        <f t="shared" si="1519"/>
        <v>2400000</v>
      </c>
      <c r="L2933" s="312">
        <f t="shared" si="1519"/>
        <v>2400000</v>
      </c>
    </row>
    <row r="2934" spans="1:12" ht="25.5">
      <c r="A2934" s="275"/>
      <c r="B2934" s="275"/>
      <c r="C2934" s="275"/>
      <c r="D2934" s="292"/>
      <c r="E2934" s="307"/>
      <c r="F2934" s="297" t="s">
        <v>1050</v>
      </c>
      <c r="G2934" s="302">
        <v>1824994.35</v>
      </c>
      <c r="H2934" s="376">
        <f>+'Հ3 Մաս 1'!G436</f>
        <v>2129702.4500000002</v>
      </c>
      <c r="I2934" s="376">
        <f>+'Հ3 Մաս 1'!H436</f>
        <v>2190000</v>
      </c>
      <c r="J2934" s="376">
        <f>+'Հ3 Մաս 1'!P436</f>
        <v>2400000</v>
      </c>
      <c r="K2934" s="376">
        <f>+'Հ3 Մաս 1'!Q436</f>
        <v>2400000</v>
      </c>
      <c r="L2934" s="376">
        <f>+'Հ3 Մաս 1'!R436</f>
        <v>2400000</v>
      </c>
    </row>
    <row r="2935" spans="1:12">
      <c r="A2935" s="275" t="s">
        <v>1028</v>
      </c>
      <c r="B2935" s="275" t="s">
        <v>1140</v>
      </c>
      <c r="C2935" s="275" t="s">
        <v>1148</v>
      </c>
      <c r="D2935" s="292"/>
      <c r="E2935" s="307" t="s">
        <v>1038</v>
      </c>
      <c r="F2935" s="292" t="s">
        <v>1338</v>
      </c>
      <c r="G2935" s="302">
        <f t="shared" ref="G2935:I2935" si="1520">+G2937</f>
        <v>359307.5</v>
      </c>
      <c r="H2935" s="312">
        <f t="shared" si="1520"/>
        <v>370923.6</v>
      </c>
      <c r="I2935" s="312">
        <f t="shared" si="1520"/>
        <v>414905.59999999998</v>
      </c>
      <c r="J2935" s="312">
        <f t="shared" ref="J2935:L2935" si="1521">+J2937</f>
        <v>414905.59999999998</v>
      </c>
      <c r="K2935" s="312">
        <f t="shared" si="1521"/>
        <v>414905.59999999998</v>
      </c>
      <c r="L2935" s="312">
        <f t="shared" si="1521"/>
        <v>414905.59999999998</v>
      </c>
    </row>
    <row r="2936" spans="1:12">
      <c r="A2936" s="275"/>
      <c r="B2936" s="275"/>
      <c r="C2936" s="275"/>
      <c r="D2936" s="292"/>
      <c r="E2936" s="307"/>
      <c r="F2936" s="292" t="s">
        <v>73</v>
      </c>
      <c r="G2936" s="307"/>
      <c r="H2936" s="321"/>
      <c r="I2936" s="394"/>
      <c r="J2936" s="394"/>
      <c r="K2936" s="394"/>
      <c r="L2936" s="394"/>
    </row>
    <row r="2937" spans="1:12">
      <c r="A2937" s="275"/>
      <c r="B2937" s="275"/>
      <c r="C2937" s="275"/>
      <c r="D2937" s="292"/>
      <c r="E2937" s="307"/>
      <c r="F2937" s="323" t="s">
        <v>353</v>
      </c>
      <c r="G2937" s="309">
        <f t="shared" ref="G2937:I2937" si="1522">+G2939</f>
        <v>359307.5</v>
      </c>
      <c r="H2937" s="319">
        <f t="shared" si="1522"/>
        <v>370923.6</v>
      </c>
      <c r="I2937" s="319">
        <f t="shared" si="1522"/>
        <v>414905.59999999998</v>
      </c>
      <c r="J2937" s="319">
        <f t="shared" ref="J2937:L2937" si="1523">+J2939</f>
        <v>414905.59999999998</v>
      </c>
      <c r="K2937" s="319">
        <f t="shared" si="1523"/>
        <v>414905.59999999998</v>
      </c>
      <c r="L2937" s="319">
        <f t="shared" si="1523"/>
        <v>414905.59999999998</v>
      </c>
    </row>
    <row r="2938" spans="1:12" ht="25.5">
      <c r="A2938" s="275"/>
      <c r="B2938" s="275"/>
      <c r="C2938" s="275"/>
      <c r="D2938" s="292"/>
      <c r="E2938" s="307"/>
      <c r="F2938" s="292" t="s">
        <v>1032</v>
      </c>
      <c r="G2938" s="307"/>
      <c r="H2938" s="321"/>
      <c r="I2938" s="394"/>
      <c r="J2938" s="394"/>
      <c r="K2938" s="394"/>
      <c r="L2938" s="394"/>
    </row>
    <row r="2939" spans="1:12">
      <c r="A2939" s="275"/>
      <c r="B2939" s="275"/>
      <c r="C2939" s="275"/>
      <c r="D2939" s="292"/>
      <c r="E2939" s="307"/>
      <c r="F2939" s="292" t="s">
        <v>1033</v>
      </c>
      <c r="G2939" s="302">
        <f t="shared" ref="G2939:L2942" si="1524">+G2940</f>
        <v>359307.5</v>
      </c>
      <c r="H2939" s="312">
        <f t="shared" si="1524"/>
        <v>370923.6</v>
      </c>
      <c r="I2939" s="312">
        <f t="shared" si="1524"/>
        <v>414905.59999999998</v>
      </c>
      <c r="J2939" s="312">
        <f t="shared" si="1524"/>
        <v>414905.59999999998</v>
      </c>
      <c r="K2939" s="312">
        <f t="shared" si="1524"/>
        <v>414905.59999999998</v>
      </c>
      <c r="L2939" s="312">
        <f t="shared" si="1524"/>
        <v>414905.59999999998</v>
      </c>
    </row>
    <row r="2940" spans="1:12">
      <c r="A2940" s="275"/>
      <c r="B2940" s="275"/>
      <c r="C2940" s="275"/>
      <c r="D2940" s="292"/>
      <c r="E2940" s="307"/>
      <c r="F2940" s="292" t="s">
        <v>1034</v>
      </c>
      <c r="G2940" s="302">
        <f t="shared" si="1524"/>
        <v>359307.5</v>
      </c>
      <c r="H2940" s="312">
        <f t="shared" si="1524"/>
        <v>370923.6</v>
      </c>
      <c r="I2940" s="312">
        <f t="shared" si="1524"/>
        <v>414905.59999999998</v>
      </c>
      <c r="J2940" s="312">
        <f t="shared" si="1524"/>
        <v>414905.59999999998</v>
      </c>
      <c r="K2940" s="312">
        <f t="shared" si="1524"/>
        <v>414905.59999999998</v>
      </c>
      <c r="L2940" s="312">
        <f t="shared" si="1524"/>
        <v>414905.59999999998</v>
      </c>
    </row>
    <row r="2941" spans="1:12">
      <c r="A2941" s="275"/>
      <c r="B2941" s="275"/>
      <c r="C2941" s="275"/>
      <c r="D2941" s="292"/>
      <c r="E2941" s="307"/>
      <c r="F2941" s="292" t="s">
        <v>1035</v>
      </c>
      <c r="G2941" s="302">
        <f t="shared" si="1524"/>
        <v>359307.5</v>
      </c>
      <c r="H2941" s="312">
        <f t="shared" si="1524"/>
        <v>370923.6</v>
      </c>
      <c r="I2941" s="312">
        <f t="shared" si="1524"/>
        <v>414905.59999999998</v>
      </c>
      <c r="J2941" s="312">
        <f t="shared" si="1524"/>
        <v>414905.59999999998</v>
      </c>
      <c r="K2941" s="312">
        <f t="shared" si="1524"/>
        <v>414905.59999999998</v>
      </c>
      <c r="L2941" s="312">
        <f t="shared" si="1524"/>
        <v>414905.59999999998</v>
      </c>
    </row>
    <row r="2942" spans="1:12">
      <c r="A2942" s="275"/>
      <c r="B2942" s="275"/>
      <c r="C2942" s="275"/>
      <c r="D2942" s="292"/>
      <c r="E2942" s="307"/>
      <c r="F2942" s="292" t="s">
        <v>1036</v>
      </c>
      <c r="G2942" s="302">
        <f t="shared" si="1524"/>
        <v>359307.5</v>
      </c>
      <c r="H2942" s="312">
        <f t="shared" si="1524"/>
        <v>370923.6</v>
      </c>
      <c r="I2942" s="312">
        <f t="shared" si="1524"/>
        <v>414905.59999999998</v>
      </c>
      <c r="J2942" s="312">
        <f t="shared" si="1524"/>
        <v>414905.59999999998</v>
      </c>
      <c r="K2942" s="312">
        <f t="shared" si="1524"/>
        <v>414905.59999999998</v>
      </c>
      <c r="L2942" s="312">
        <f t="shared" si="1524"/>
        <v>414905.59999999998</v>
      </c>
    </row>
    <row r="2943" spans="1:12" ht="25.5">
      <c r="A2943" s="275"/>
      <c r="B2943" s="275"/>
      <c r="C2943" s="275"/>
      <c r="D2943" s="292"/>
      <c r="E2943" s="307"/>
      <c r="F2943" s="297" t="s">
        <v>1050</v>
      </c>
      <c r="G2943" s="302">
        <v>359307.5</v>
      </c>
      <c r="H2943" s="376">
        <f>+'Հ3 Մաս 1'!G437</f>
        <v>370923.6</v>
      </c>
      <c r="I2943" s="376">
        <f>+'Հ3 Մաս 1'!H437</f>
        <v>414905.59999999998</v>
      </c>
      <c r="J2943" s="376">
        <f>+'Հ3 Մաս 1'!P437</f>
        <v>414905.59999999998</v>
      </c>
      <c r="K2943" s="376">
        <f>+'Հ3 Մաս 1'!Q437</f>
        <v>414905.59999999998</v>
      </c>
      <c r="L2943" s="376">
        <f>+'Հ3 Մաս 1'!R437</f>
        <v>414905.59999999998</v>
      </c>
    </row>
    <row r="2944" spans="1:12">
      <c r="A2944" s="275" t="s">
        <v>1028</v>
      </c>
      <c r="B2944" s="275" t="s">
        <v>1140</v>
      </c>
      <c r="C2944" s="275" t="s">
        <v>1148</v>
      </c>
      <c r="D2944" s="292"/>
      <c r="E2944" s="307" t="s">
        <v>1043</v>
      </c>
      <c r="F2944" s="292" t="s">
        <v>1339</v>
      </c>
      <c r="G2944" s="302">
        <f t="shared" ref="G2944:I2944" si="1525">+G2946+G2953+G2960</f>
        <v>1912621.9300000002</v>
      </c>
      <c r="H2944" s="312">
        <f t="shared" si="1525"/>
        <v>2038279.5000000002</v>
      </c>
      <c r="I2944" s="312">
        <f t="shared" si="1525"/>
        <v>2427665.5999999996</v>
      </c>
      <c r="J2944" s="312">
        <f t="shared" ref="J2944:L2944" si="1526">+J2946+J2953+J2960</f>
        <v>2448691.7999999998</v>
      </c>
      <c r="K2944" s="312">
        <f t="shared" si="1526"/>
        <v>2448691.7999999998</v>
      </c>
      <c r="L2944" s="312">
        <f t="shared" si="1526"/>
        <v>2448691.7999999998</v>
      </c>
    </row>
    <row r="2945" spans="1:12">
      <c r="A2945" s="275"/>
      <c r="B2945" s="275"/>
      <c r="C2945" s="275"/>
      <c r="D2945" s="292"/>
      <c r="E2945" s="307"/>
      <c r="F2945" s="292" t="s">
        <v>73</v>
      </c>
      <c r="G2945" s="307"/>
      <c r="H2945" s="321"/>
      <c r="I2945" s="394"/>
      <c r="J2945" s="394"/>
      <c r="K2945" s="394"/>
      <c r="L2945" s="394"/>
    </row>
    <row r="2946" spans="1:12">
      <c r="A2946" s="275"/>
      <c r="B2946" s="275"/>
      <c r="C2946" s="275"/>
      <c r="D2946" s="292"/>
      <c r="E2946" s="307"/>
      <c r="F2946" s="323" t="s">
        <v>353</v>
      </c>
      <c r="G2946" s="309">
        <f t="shared" ref="G2946:I2946" si="1527">+G2948</f>
        <v>1784371.01</v>
      </c>
      <c r="H2946" s="319">
        <f t="shared" si="1527"/>
        <v>1910028.58</v>
      </c>
      <c r="I2946" s="319">
        <f t="shared" si="1527"/>
        <v>2273761.7999999998</v>
      </c>
      <c r="J2946" s="319">
        <f t="shared" ref="J2946:L2946" si="1528">+J2948</f>
        <v>2294788</v>
      </c>
      <c r="K2946" s="319">
        <f t="shared" si="1528"/>
        <v>2294788</v>
      </c>
      <c r="L2946" s="319">
        <f t="shared" si="1528"/>
        <v>2294788</v>
      </c>
    </row>
    <row r="2947" spans="1:12" ht="25.5">
      <c r="A2947" s="275"/>
      <c r="B2947" s="275"/>
      <c r="C2947" s="275"/>
      <c r="D2947" s="292"/>
      <c r="E2947" s="307"/>
      <c r="F2947" s="292" t="s">
        <v>1032</v>
      </c>
      <c r="G2947" s="307"/>
      <c r="H2947" s="321"/>
      <c r="I2947" s="394"/>
      <c r="J2947" s="394"/>
      <c r="K2947" s="394"/>
      <c r="L2947" s="394"/>
    </row>
    <row r="2948" spans="1:12">
      <c r="A2948" s="275"/>
      <c r="B2948" s="275"/>
      <c r="C2948" s="275"/>
      <c r="D2948" s="292"/>
      <c r="E2948" s="307"/>
      <c r="F2948" s="292" t="s">
        <v>1033</v>
      </c>
      <c r="G2948" s="302">
        <f t="shared" ref="G2948:L2951" si="1529">+G2949</f>
        <v>1784371.01</v>
      </c>
      <c r="H2948" s="312">
        <f t="shared" si="1529"/>
        <v>1910028.58</v>
      </c>
      <c r="I2948" s="312">
        <f t="shared" si="1529"/>
        <v>2273761.7999999998</v>
      </c>
      <c r="J2948" s="312">
        <f t="shared" si="1529"/>
        <v>2294788</v>
      </c>
      <c r="K2948" s="312">
        <f t="shared" si="1529"/>
        <v>2294788</v>
      </c>
      <c r="L2948" s="312">
        <f t="shared" si="1529"/>
        <v>2294788</v>
      </c>
    </row>
    <row r="2949" spans="1:12">
      <c r="A2949" s="275"/>
      <c r="B2949" s="275"/>
      <c r="C2949" s="275"/>
      <c r="D2949" s="292"/>
      <c r="E2949" s="307"/>
      <c r="F2949" s="292" t="s">
        <v>1034</v>
      </c>
      <c r="G2949" s="302">
        <f t="shared" si="1529"/>
        <v>1784371.01</v>
      </c>
      <c r="H2949" s="312">
        <f t="shared" si="1529"/>
        <v>1910028.58</v>
      </c>
      <c r="I2949" s="312">
        <f t="shared" si="1529"/>
        <v>2273761.7999999998</v>
      </c>
      <c r="J2949" s="312">
        <f t="shared" si="1529"/>
        <v>2294788</v>
      </c>
      <c r="K2949" s="312">
        <f t="shared" si="1529"/>
        <v>2294788</v>
      </c>
      <c r="L2949" s="312">
        <f t="shared" si="1529"/>
        <v>2294788</v>
      </c>
    </row>
    <row r="2950" spans="1:12">
      <c r="A2950" s="275"/>
      <c r="B2950" s="275"/>
      <c r="C2950" s="275"/>
      <c r="D2950" s="292"/>
      <c r="E2950" s="307"/>
      <c r="F2950" s="292" t="s">
        <v>1035</v>
      </c>
      <c r="G2950" s="302">
        <f t="shared" si="1529"/>
        <v>1784371.01</v>
      </c>
      <c r="H2950" s="312">
        <f t="shared" si="1529"/>
        <v>1910028.58</v>
      </c>
      <c r="I2950" s="312">
        <f t="shared" si="1529"/>
        <v>2273761.7999999998</v>
      </c>
      <c r="J2950" s="312">
        <f t="shared" si="1529"/>
        <v>2294788</v>
      </c>
      <c r="K2950" s="312">
        <f t="shared" si="1529"/>
        <v>2294788</v>
      </c>
      <c r="L2950" s="312">
        <f t="shared" si="1529"/>
        <v>2294788</v>
      </c>
    </row>
    <row r="2951" spans="1:12">
      <c r="A2951" s="275"/>
      <c r="B2951" s="275"/>
      <c r="C2951" s="275"/>
      <c r="D2951" s="292"/>
      <c r="E2951" s="307"/>
      <c r="F2951" s="292" t="s">
        <v>1036</v>
      </c>
      <c r="G2951" s="302">
        <f t="shared" si="1529"/>
        <v>1784371.01</v>
      </c>
      <c r="H2951" s="312">
        <f t="shared" si="1529"/>
        <v>1910028.58</v>
      </c>
      <c r="I2951" s="312">
        <f t="shared" si="1529"/>
        <v>2273761.7999999998</v>
      </c>
      <c r="J2951" s="312">
        <f t="shared" si="1529"/>
        <v>2294788</v>
      </c>
      <c r="K2951" s="312">
        <f t="shared" si="1529"/>
        <v>2294788</v>
      </c>
      <c r="L2951" s="312">
        <f t="shared" si="1529"/>
        <v>2294788</v>
      </c>
    </row>
    <row r="2952" spans="1:12" ht="25.5">
      <c r="A2952" s="275"/>
      <c r="B2952" s="275"/>
      <c r="C2952" s="275"/>
      <c r="D2952" s="292"/>
      <c r="E2952" s="307"/>
      <c r="F2952" s="297" t="s">
        <v>1050</v>
      </c>
      <c r="G2952" s="302">
        <v>1784371.01</v>
      </c>
      <c r="H2952" s="376">
        <f>+'Հ3 Մաս 1'!G439</f>
        <v>1910028.58</v>
      </c>
      <c r="I2952" s="376">
        <f>+'Հ3 Մաս 1'!H439</f>
        <v>2273761.7999999998</v>
      </c>
      <c r="J2952" s="376">
        <f>+'Հ3 Մաս 1'!P439</f>
        <v>2294788</v>
      </c>
      <c r="K2952" s="376">
        <f>+'Հ3 Մաս 1'!Q439</f>
        <v>2294788</v>
      </c>
      <c r="L2952" s="376">
        <f>+'Հ3 Մաս 1'!R439</f>
        <v>2294788</v>
      </c>
    </row>
    <row r="2953" spans="1:12">
      <c r="A2953" s="275"/>
      <c r="B2953" s="275"/>
      <c r="C2953" s="275"/>
      <c r="D2953" s="292"/>
      <c r="E2953" s="307"/>
      <c r="F2953" s="328" t="s">
        <v>414</v>
      </c>
      <c r="G2953" s="309">
        <f t="shared" ref="G2953:I2953" si="1530">+G2955</f>
        <v>55341.120000000003</v>
      </c>
      <c r="H2953" s="319">
        <f t="shared" si="1530"/>
        <v>55341.120000000003</v>
      </c>
      <c r="I2953" s="319">
        <f t="shared" si="1530"/>
        <v>66412</v>
      </c>
      <c r="J2953" s="319">
        <f t="shared" ref="J2953:L2953" si="1531">+J2955</f>
        <v>66412</v>
      </c>
      <c r="K2953" s="319">
        <f t="shared" si="1531"/>
        <v>66412</v>
      </c>
      <c r="L2953" s="319">
        <f t="shared" si="1531"/>
        <v>66412</v>
      </c>
    </row>
    <row r="2954" spans="1:12" ht="25.5">
      <c r="A2954" s="275"/>
      <c r="B2954" s="275"/>
      <c r="C2954" s="275"/>
      <c r="D2954" s="292"/>
      <c r="E2954" s="307"/>
      <c r="F2954" s="292" t="s">
        <v>1032</v>
      </c>
      <c r="G2954" s="307"/>
      <c r="H2954" s="321"/>
      <c r="I2954" s="394"/>
      <c r="J2954" s="394"/>
      <c r="K2954" s="394"/>
      <c r="L2954" s="394"/>
    </row>
    <row r="2955" spans="1:12">
      <c r="A2955" s="275"/>
      <c r="B2955" s="275"/>
      <c r="C2955" s="275"/>
      <c r="D2955" s="292"/>
      <c r="E2955" s="307"/>
      <c r="F2955" s="292" t="s">
        <v>1033</v>
      </c>
      <c r="G2955" s="302">
        <f t="shared" ref="G2955:L2958" si="1532">+G2956</f>
        <v>55341.120000000003</v>
      </c>
      <c r="H2955" s="312">
        <f t="shared" si="1532"/>
        <v>55341.120000000003</v>
      </c>
      <c r="I2955" s="312">
        <f t="shared" si="1532"/>
        <v>66412</v>
      </c>
      <c r="J2955" s="312">
        <f t="shared" si="1532"/>
        <v>66412</v>
      </c>
      <c r="K2955" s="312">
        <f t="shared" si="1532"/>
        <v>66412</v>
      </c>
      <c r="L2955" s="312">
        <f t="shared" si="1532"/>
        <v>66412</v>
      </c>
    </row>
    <row r="2956" spans="1:12">
      <c r="A2956" s="275"/>
      <c r="B2956" s="275"/>
      <c r="C2956" s="275"/>
      <c r="D2956" s="292"/>
      <c r="E2956" s="307"/>
      <c r="F2956" s="292" t="s">
        <v>1034</v>
      </c>
      <c r="G2956" s="302">
        <f t="shared" si="1532"/>
        <v>55341.120000000003</v>
      </c>
      <c r="H2956" s="312">
        <f t="shared" si="1532"/>
        <v>55341.120000000003</v>
      </c>
      <c r="I2956" s="312">
        <f t="shared" si="1532"/>
        <v>66412</v>
      </c>
      <c r="J2956" s="312">
        <f t="shared" si="1532"/>
        <v>66412</v>
      </c>
      <c r="K2956" s="312">
        <f t="shared" si="1532"/>
        <v>66412</v>
      </c>
      <c r="L2956" s="312">
        <f t="shared" si="1532"/>
        <v>66412</v>
      </c>
    </row>
    <row r="2957" spans="1:12">
      <c r="A2957" s="275"/>
      <c r="B2957" s="275"/>
      <c r="C2957" s="275"/>
      <c r="D2957" s="292"/>
      <c r="E2957" s="307"/>
      <c r="F2957" s="292" t="s">
        <v>1035</v>
      </c>
      <c r="G2957" s="302">
        <f t="shared" si="1532"/>
        <v>55341.120000000003</v>
      </c>
      <c r="H2957" s="312">
        <f t="shared" si="1532"/>
        <v>55341.120000000003</v>
      </c>
      <c r="I2957" s="312">
        <f t="shared" si="1532"/>
        <v>66412</v>
      </c>
      <c r="J2957" s="312">
        <f t="shared" si="1532"/>
        <v>66412</v>
      </c>
      <c r="K2957" s="312">
        <f t="shared" si="1532"/>
        <v>66412</v>
      </c>
      <c r="L2957" s="312">
        <f t="shared" si="1532"/>
        <v>66412</v>
      </c>
    </row>
    <row r="2958" spans="1:12">
      <c r="A2958" s="275"/>
      <c r="B2958" s="275"/>
      <c r="C2958" s="275"/>
      <c r="D2958" s="292"/>
      <c r="E2958" s="307"/>
      <c r="F2958" s="292" t="s">
        <v>1036</v>
      </c>
      <c r="G2958" s="302">
        <f t="shared" si="1532"/>
        <v>55341.120000000003</v>
      </c>
      <c r="H2958" s="312">
        <f t="shared" si="1532"/>
        <v>55341.120000000003</v>
      </c>
      <c r="I2958" s="312">
        <f t="shared" si="1532"/>
        <v>66412</v>
      </c>
      <c r="J2958" s="312">
        <f t="shared" si="1532"/>
        <v>66412</v>
      </c>
      <c r="K2958" s="312">
        <f t="shared" si="1532"/>
        <v>66412</v>
      </c>
      <c r="L2958" s="312">
        <f t="shared" si="1532"/>
        <v>66412</v>
      </c>
    </row>
    <row r="2959" spans="1:12" ht="25.5">
      <c r="A2959" s="275"/>
      <c r="B2959" s="275"/>
      <c r="C2959" s="275"/>
      <c r="D2959" s="292"/>
      <c r="E2959" s="307"/>
      <c r="F2959" s="297" t="s">
        <v>1050</v>
      </c>
      <c r="G2959" s="302">
        <v>55341.120000000003</v>
      </c>
      <c r="H2959" s="376">
        <f>+'Հ3 Մաս 1'!G440</f>
        <v>55341.120000000003</v>
      </c>
      <c r="I2959" s="376">
        <f>+'Հ3 Մաս 1'!H440</f>
        <v>66412</v>
      </c>
      <c r="J2959" s="376">
        <f>+'Հ3 Մաս 1'!P440</f>
        <v>66412</v>
      </c>
      <c r="K2959" s="376">
        <f>+'Հ3 Մաս 1'!Q440</f>
        <v>66412</v>
      </c>
      <c r="L2959" s="376">
        <f>+'Հ3 Մաս 1'!R440</f>
        <v>66412</v>
      </c>
    </row>
    <row r="2960" spans="1:12">
      <c r="A2960" s="275"/>
      <c r="B2960" s="275"/>
      <c r="C2960" s="275"/>
      <c r="D2960" s="292"/>
      <c r="E2960" s="307"/>
      <c r="F2960" s="328" t="s">
        <v>417</v>
      </c>
      <c r="G2960" s="309">
        <f t="shared" ref="G2960:I2960" si="1533">+G2962</f>
        <v>72909.8</v>
      </c>
      <c r="H2960" s="319">
        <f t="shared" si="1533"/>
        <v>72909.8</v>
      </c>
      <c r="I2960" s="319">
        <f t="shared" si="1533"/>
        <v>87491.8</v>
      </c>
      <c r="J2960" s="319">
        <f t="shared" ref="J2960:L2960" si="1534">+J2962</f>
        <v>87491.8</v>
      </c>
      <c r="K2960" s="319">
        <f t="shared" si="1534"/>
        <v>87491.8</v>
      </c>
      <c r="L2960" s="319">
        <f t="shared" si="1534"/>
        <v>87491.8</v>
      </c>
    </row>
    <row r="2961" spans="1:12" ht="25.5">
      <c r="A2961" s="275"/>
      <c r="B2961" s="275"/>
      <c r="C2961" s="275"/>
      <c r="D2961" s="292"/>
      <c r="E2961" s="307"/>
      <c r="F2961" s="292" t="s">
        <v>1032</v>
      </c>
      <c r="G2961" s="307"/>
      <c r="H2961" s="321"/>
      <c r="I2961" s="394"/>
      <c r="J2961" s="394"/>
      <c r="K2961" s="394"/>
      <c r="L2961" s="394"/>
    </row>
    <row r="2962" spans="1:12">
      <c r="A2962" s="275"/>
      <c r="B2962" s="275"/>
      <c r="C2962" s="275"/>
      <c r="D2962" s="292"/>
      <c r="E2962" s="307"/>
      <c r="F2962" s="292" t="s">
        <v>1033</v>
      </c>
      <c r="G2962" s="302">
        <f t="shared" ref="G2962:L2965" si="1535">+G2963</f>
        <v>72909.8</v>
      </c>
      <c r="H2962" s="312">
        <f t="shared" si="1535"/>
        <v>72909.8</v>
      </c>
      <c r="I2962" s="312">
        <f t="shared" si="1535"/>
        <v>87491.8</v>
      </c>
      <c r="J2962" s="312">
        <f t="shared" si="1535"/>
        <v>87491.8</v>
      </c>
      <c r="K2962" s="312">
        <f t="shared" si="1535"/>
        <v>87491.8</v>
      </c>
      <c r="L2962" s="312">
        <f t="shared" si="1535"/>
        <v>87491.8</v>
      </c>
    </row>
    <row r="2963" spans="1:12">
      <c r="A2963" s="275"/>
      <c r="B2963" s="275"/>
      <c r="C2963" s="275"/>
      <c r="D2963" s="292"/>
      <c r="E2963" s="307"/>
      <c r="F2963" s="292" t="s">
        <v>1034</v>
      </c>
      <c r="G2963" s="302">
        <f t="shared" si="1535"/>
        <v>72909.8</v>
      </c>
      <c r="H2963" s="312">
        <f t="shared" si="1535"/>
        <v>72909.8</v>
      </c>
      <c r="I2963" s="312">
        <f t="shared" si="1535"/>
        <v>87491.8</v>
      </c>
      <c r="J2963" s="312">
        <f t="shared" si="1535"/>
        <v>87491.8</v>
      </c>
      <c r="K2963" s="312">
        <f t="shared" si="1535"/>
        <v>87491.8</v>
      </c>
      <c r="L2963" s="312">
        <f t="shared" si="1535"/>
        <v>87491.8</v>
      </c>
    </row>
    <row r="2964" spans="1:12">
      <c r="A2964" s="275"/>
      <c r="B2964" s="275"/>
      <c r="C2964" s="275"/>
      <c r="D2964" s="292"/>
      <c r="E2964" s="307"/>
      <c r="F2964" s="292" t="s">
        <v>1035</v>
      </c>
      <c r="G2964" s="302">
        <f t="shared" si="1535"/>
        <v>72909.8</v>
      </c>
      <c r="H2964" s="312">
        <f t="shared" si="1535"/>
        <v>72909.8</v>
      </c>
      <c r="I2964" s="312">
        <f t="shared" si="1535"/>
        <v>87491.8</v>
      </c>
      <c r="J2964" s="312">
        <f t="shared" si="1535"/>
        <v>87491.8</v>
      </c>
      <c r="K2964" s="312">
        <f t="shared" si="1535"/>
        <v>87491.8</v>
      </c>
      <c r="L2964" s="312">
        <f t="shared" si="1535"/>
        <v>87491.8</v>
      </c>
    </row>
    <row r="2965" spans="1:12">
      <c r="A2965" s="275"/>
      <c r="B2965" s="275"/>
      <c r="C2965" s="275"/>
      <c r="D2965" s="292"/>
      <c r="E2965" s="307"/>
      <c r="F2965" s="292" t="s">
        <v>1036</v>
      </c>
      <c r="G2965" s="302">
        <f t="shared" si="1535"/>
        <v>72909.8</v>
      </c>
      <c r="H2965" s="312">
        <f t="shared" si="1535"/>
        <v>72909.8</v>
      </c>
      <c r="I2965" s="312">
        <f t="shared" si="1535"/>
        <v>87491.8</v>
      </c>
      <c r="J2965" s="312">
        <f t="shared" si="1535"/>
        <v>87491.8</v>
      </c>
      <c r="K2965" s="312">
        <f t="shared" si="1535"/>
        <v>87491.8</v>
      </c>
      <c r="L2965" s="312">
        <f t="shared" si="1535"/>
        <v>87491.8</v>
      </c>
    </row>
    <row r="2966" spans="1:12" ht="25.5">
      <c r="A2966" s="275"/>
      <c r="B2966" s="275"/>
      <c r="C2966" s="275"/>
      <c r="D2966" s="292"/>
      <c r="E2966" s="307"/>
      <c r="F2966" s="297" t="s">
        <v>1050</v>
      </c>
      <c r="G2966" s="302">
        <v>72909.8</v>
      </c>
      <c r="H2966" s="376">
        <f>+'Հ3 Մաս 1'!G441</f>
        <v>72909.8</v>
      </c>
      <c r="I2966" s="376">
        <f>+'Հ3 Մաս 1'!H441</f>
        <v>87491.8</v>
      </c>
      <c r="J2966" s="376">
        <f>+'Հ3 Մաս 1'!P441</f>
        <v>87491.8</v>
      </c>
      <c r="K2966" s="376">
        <f>+'Հ3 Մաս 1'!Q441</f>
        <v>87491.8</v>
      </c>
      <c r="L2966" s="376">
        <f>+'Հ3 Մաս 1'!R441</f>
        <v>87491.8</v>
      </c>
    </row>
    <row r="2967" spans="1:12">
      <c r="A2967" s="275" t="s">
        <v>1028</v>
      </c>
      <c r="B2967" s="275" t="s">
        <v>1140</v>
      </c>
      <c r="C2967" s="275" t="s">
        <v>1148</v>
      </c>
      <c r="D2967" s="292"/>
      <c r="E2967" s="307" t="s">
        <v>1146</v>
      </c>
      <c r="F2967" s="292" t="s">
        <v>1340</v>
      </c>
      <c r="G2967" s="302">
        <f t="shared" ref="G2967:I2967" si="1536">+G2969+G2976</f>
        <v>2953064.4099999997</v>
      </c>
      <c r="H2967" s="312">
        <f t="shared" si="1536"/>
        <v>3008613.15</v>
      </c>
      <c r="I2967" s="312">
        <f t="shared" si="1536"/>
        <v>3010792.7</v>
      </c>
      <c r="J2967" s="312">
        <f t="shared" ref="J2967:L2967" si="1537">+J2969+J2976</f>
        <v>3402192.7</v>
      </c>
      <c r="K2967" s="312">
        <f t="shared" si="1537"/>
        <v>3010792.7</v>
      </c>
      <c r="L2967" s="312">
        <f t="shared" si="1537"/>
        <v>3010792.7</v>
      </c>
    </row>
    <row r="2968" spans="1:12">
      <c r="A2968" s="275"/>
      <c r="B2968" s="275"/>
      <c r="C2968" s="275"/>
      <c r="D2968" s="292"/>
      <c r="E2968" s="307"/>
      <c r="F2968" s="292" t="s">
        <v>73</v>
      </c>
      <c r="G2968" s="307"/>
      <c r="H2968" s="321"/>
      <c r="I2968" s="394"/>
      <c r="J2968" s="394"/>
      <c r="K2968" s="394"/>
      <c r="L2968" s="394"/>
    </row>
    <row r="2969" spans="1:12">
      <c r="A2969" s="275"/>
      <c r="B2969" s="275"/>
      <c r="C2969" s="275"/>
      <c r="D2969" s="292"/>
      <c r="E2969" s="307"/>
      <c r="F2969" s="323" t="s">
        <v>353</v>
      </c>
      <c r="G2969" s="309">
        <f t="shared" ref="G2969:I2969" si="1538">+G2971</f>
        <v>2806470.01</v>
      </c>
      <c r="H2969" s="319">
        <f t="shared" si="1538"/>
        <v>2862018.75</v>
      </c>
      <c r="I2969" s="319">
        <f t="shared" si="1538"/>
        <v>2834876</v>
      </c>
      <c r="J2969" s="319">
        <f t="shared" ref="J2969:L2969" si="1539">+J2971</f>
        <v>3226276</v>
      </c>
      <c r="K2969" s="319">
        <f t="shared" si="1539"/>
        <v>2834876</v>
      </c>
      <c r="L2969" s="319">
        <f t="shared" si="1539"/>
        <v>2834876</v>
      </c>
    </row>
    <row r="2970" spans="1:12" ht="25.5">
      <c r="A2970" s="275"/>
      <c r="B2970" s="275"/>
      <c r="C2970" s="275"/>
      <c r="D2970" s="292"/>
      <c r="E2970" s="307"/>
      <c r="F2970" s="292" t="s">
        <v>1032</v>
      </c>
      <c r="G2970" s="307"/>
      <c r="H2970" s="321"/>
      <c r="I2970" s="394"/>
      <c r="J2970" s="394"/>
      <c r="K2970" s="394"/>
      <c r="L2970" s="394"/>
    </row>
    <row r="2971" spans="1:12">
      <c r="A2971" s="275"/>
      <c r="B2971" s="275"/>
      <c r="C2971" s="275"/>
      <c r="D2971" s="292"/>
      <c r="E2971" s="307"/>
      <c r="F2971" s="292" t="s">
        <v>1033</v>
      </c>
      <c r="G2971" s="302">
        <f t="shared" ref="G2971:L2974" si="1540">+G2972</f>
        <v>2806470.01</v>
      </c>
      <c r="H2971" s="312">
        <f t="shared" si="1540"/>
        <v>2862018.75</v>
      </c>
      <c r="I2971" s="312">
        <f t="shared" si="1540"/>
        <v>2834876</v>
      </c>
      <c r="J2971" s="312">
        <f t="shared" si="1540"/>
        <v>3226276</v>
      </c>
      <c r="K2971" s="312">
        <f t="shared" si="1540"/>
        <v>2834876</v>
      </c>
      <c r="L2971" s="312">
        <f t="shared" si="1540"/>
        <v>2834876</v>
      </c>
    </row>
    <row r="2972" spans="1:12">
      <c r="A2972" s="275"/>
      <c r="B2972" s="275"/>
      <c r="C2972" s="275"/>
      <c r="D2972" s="292"/>
      <c r="E2972" s="307"/>
      <c r="F2972" s="292" t="s">
        <v>1034</v>
      </c>
      <c r="G2972" s="302">
        <f t="shared" si="1540"/>
        <v>2806470.01</v>
      </c>
      <c r="H2972" s="312">
        <f t="shared" si="1540"/>
        <v>2862018.75</v>
      </c>
      <c r="I2972" s="312">
        <f t="shared" si="1540"/>
        <v>2834876</v>
      </c>
      <c r="J2972" s="312">
        <f t="shared" si="1540"/>
        <v>3226276</v>
      </c>
      <c r="K2972" s="312">
        <f t="shared" si="1540"/>
        <v>2834876</v>
      </c>
      <c r="L2972" s="312">
        <f t="shared" si="1540"/>
        <v>2834876</v>
      </c>
    </row>
    <row r="2973" spans="1:12">
      <c r="A2973" s="275"/>
      <c r="B2973" s="275"/>
      <c r="C2973" s="275"/>
      <c r="D2973" s="292"/>
      <c r="E2973" s="307"/>
      <c r="F2973" s="292" t="s">
        <v>1035</v>
      </c>
      <c r="G2973" s="302">
        <f t="shared" si="1540"/>
        <v>2806470.01</v>
      </c>
      <c r="H2973" s="312">
        <f t="shared" si="1540"/>
        <v>2862018.75</v>
      </c>
      <c r="I2973" s="312">
        <f t="shared" si="1540"/>
        <v>2834876</v>
      </c>
      <c r="J2973" s="312">
        <f t="shared" si="1540"/>
        <v>3226276</v>
      </c>
      <c r="K2973" s="312">
        <f t="shared" si="1540"/>
        <v>2834876</v>
      </c>
      <c r="L2973" s="312">
        <f t="shared" si="1540"/>
        <v>2834876</v>
      </c>
    </row>
    <row r="2974" spans="1:12">
      <c r="A2974" s="275"/>
      <c r="B2974" s="275"/>
      <c r="C2974" s="275"/>
      <c r="D2974" s="292"/>
      <c r="E2974" s="307"/>
      <c r="F2974" s="292" t="s">
        <v>1036</v>
      </c>
      <c r="G2974" s="302">
        <f t="shared" si="1540"/>
        <v>2806470.01</v>
      </c>
      <c r="H2974" s="312">
        <f t="shared" si="1540"/>
        <v>2862018.75</v>
      </c>
      <c r="I2974" s="312">
        <f t="shared" si="1540"/>
        <v>2834876</v>
      </c>
      <c r="J2974" s="312">
        <f t="shared" si="1540"/>
        <v>3226276</v>
      </c>
      <c r="K2974" s="312">
        <f t="shared" si="1540"/>
        <v>2834876</v>
      </c>
      <c r="L2974" s="312">
        <f t="shared" si="1540"/>
        <v>2834876</v>
      </c>
    </row>
    <row r="2975" spans="1:12" ht="25.5">
      <c r="A2975" s="275"/>
      <c r="B2975" s="275"/>
      <c r="C2975" s="275"/>
      <c r="D2975" s="292"/>
      <c r="E2975" s="307"/>
      <c r="F2975" s="297" t="s">
        <v>1050</v>
      </c>
      <c r="G2975" s="302">
        <v>2806470.01</v>
      </c>
      <c r="H2975" s="376">
        <f>+'Հ3 Մաս 1'!G443</f>
        <v>2862018.75</v>
      </c>
      <c r="I2975" s="376">
        <f>+'Հ3 Մաս 1'!H443</f>
        <v>2834876</v>
      </c>
      <c r="J2975" s="376">
        <f>+'Հ3 Մաս 1'!P443</f>
        <v>3226276</v>
      </c>
      <c r="K2975" s="376">
        <f>+'Հ3 Մաս 1'!Q443</f>
        <v>2834876</v>
      </c>
      <c r="L2975" s="376">
        <f>+'Հ3 Մաս 1'!R443</f>
        <v>2834876</v>
      </c>
    </row>
    <row r="2976" spans="1:12">
      <c r="A2976" s="275"/>
      <c r="B2976" s="275"/>
      <c r="C2976" s="275"/>
      <c r="D2976" s="292"/>
      <c r="E2976" s="307"/>
      <c r="F2976" s="328" t="s">
        <v>416</v>
      </c>
      <c r="G2976" s="309">
        <f t="shared" ref="G2976:I2976" si="1541">+G2978</f>
        <v>146594.4</v>
      </c>
      <c r="H2976" s="319">
        <f t="shared" si="1541"/>
        <v>146594.4</v>
      </c>
      <c r="I2976" s="319">
        <f t="shared" si="1541"/>
        <v>175916.7</v>
      </c>
      <c r="J2976" s="319">
        <f t="shared" ref="J2976:L2976" si="1542">+J2978</f>
        <v>175916.7</v>
      </c>
      <c r="K2976" s="319">
        <f t="shared" si="1542"/>
        <v>175916.7</v>
      </c>
      <c r="L2976" s="319">
        <f t="shared" si="1542"/>
        <v>175916.7</v>
      </c>
    </row>
    <row r="2977" spans="1:12" ht="25.5">
      <c r="A2977" s="275"/>
      <c r="B2977" s="275"/>
      <c r="C2977" s="275"/>
      <c r="D2977" s="292"/>
      <c r="E2977" s="307"/>
      <c r="F2977" s="292" t="s">
        <v>1032</v>
      </c>
      <c r="G2977" s="307"/>
      <c r="H2977" s="321"/>
      <c r="I2977" s="394"/>
      <c r="J2977" s="394"/>
      <c r="K2977" s="394"/>
      <c r="L2977" s="394"/>
    </row>
    <row r="2978" spans="1:12">
      <c r="A2978" s="275"/>
      <c r="B2978" s="275"/>
      <c r="C2978" s="275"/>
      <c r="D2978" s="292"/>
      <c r="E2978" s="307"/>
      <c r="F2978" s="292" t="s">
        <v>1033</v>
      </c>
      <c r="G2978" s="302">
        <f t="shared" ref="G2978:L2981" si="1543">+G2979</f>
        <v>146594.4</v>
      </c>
      <c r="H2978" s="312">
        <f t="shared" si="1543"/>
        <v>146594.4</v>
      </c>
      <c r="I2978" s="312">
        <f t="shared" si="1543"/>
        <v>175916.7</v>
      </c>
      <c r="J2978" s="312">
        <f t="shared" si="1543"/>
        <v>175916.7</v>
      </c>
      <c r="K2978" s="312">
        <f t="shared" si="1543"/>
        <v>175916.7</v>
      </c>
      <c r="L2978" s="312">
        <f t="shared" si="1543"/>
        <v>175916.7</v>
      </c>
    </row>
    <row r="2979" spans="1:12">
      <c r="A2979" s="275"/>
      <c r="B2979" s="275"/>
      <c r="C2979" s="275"/>
      <c r="D2979" s="292"/>
      <c r="E2979" s="307"/>
      <c r="F2979" s="292" t="s">
        <v>1034</v>
      </c>
      <c r="G2979" s="302">
        <f t="shared" si="1543"/>
        <v>146594.4</v>
      </c>
      <c r="H2979" s="312">
        <f t="shared" si="1543"/>
        <v>146594.4</v>
      </c>
      <c r="I2979" s="312">
        <f t="shared" si="1543"/>
        <v>175916.7</v>
      </c>
      <c r="J2979" s="312">
        <f t="shared" si="1543"/>
        <v>175916.7</v>
      </c>
      <c r="K2979" s="312">
        <f t="shared" si="1543"/>
        <v>175916.7</v>
      </c>
      <c r="L2979" s="312">
        <f t="shared" si="1543"/>
        <v>175916.7</v>
      </c>
    </row>
    <row r="2980" spans="1:12">
      <c r="A2980" s="275"/>
      <c r="B2980" s="275"/>
      <c r="C2980" s="275"/>
      <c r="D2980" s="292"/>
      <c r="E2980" s="307"/>
      <c r="F2980" s="292" t="s">
        <v>1035</v>
      </c>
      <c r="G2980" s="302">
        <f t="shared" si="1543"/>
        <v>146594.4</v>
      </c>
      <c r="H2980" s="312">
        <f t="shared" si="1543"/>
        <v>146594.4</v>
      </c>
      <c r="I2980" s="312">
        <f t="shared" si="1543"/>
        <v>175916.7</v>
      </c>
      <c r="J2980" s="312">
        <f t="shared" si="1543"/>
        <v>175916.7</v>
      </c>
      <c r="K2980" s="312">
        <f t="shared" si="1543"/>
        <v>175916.7</v>
      </c>
      <c r="L2980" s="312">
        <f t="shared" si="1543"/>
        <v>175916.7</v>
      </c>
    </row>
    <row r="2981" spans="1:12">
      <c r="A2981" s="275"/>
      <c r="B2981" s="275"/>
      <c r="C2981" s="275"/>
      <c r="D2981" s="292"/>
      <c r="E2981" s="307"/>
      <c r="F2981" s="292" t="s">
        <v>1036</v>
      </c>
      <c r="G2981" s="302">
        <f t="shared" si="1543"/>
        <v>146594.4</v>
      </c>
      <c r="H2981" s="312">
        <f t="shared" si="1543"/>
        <v>146594.4</v>
      </c>
      <c r="I2981" s="312">
        <f t="shared" si="1543"/>
        <v>175916.7</v>
      </c>
      <c r="J2981" s="312">
        <f t="shared" si="1543"/>
        <v>175916.7</v>
      </c>
      <c r="K2981" s="312">
        <f t="shared" si="1543"/>
        <v>175916.7</v>
      </c>
      <c r="L2981" s="312">
        <f t="shared" si="1543"/>
        <v>175916.7</v>
      </c>
    </row>
    <row r="2982" spans="1:12" ht="25.5">
      <c r="A2982" s="275"/>
      <c r="B2982" s="275"/>
      <c r="C2982" s="275"/>
      <c r="D2982" s="292"/>
      <c r="E2982" s="307"/>
      <c r="F2982" s="297" t="s">
        <v>1050</v>
      </c>
      <c r="G2982" s="302">
        <v>146594.4</v>
      </c>
      <c r="H2982" s="376">
        <f>+'Հ3 Մաս 1'!G444</f>
        <v>146594.4</v>
      </c>
      <c r="I2982" s="376">
        <f>+'Հ3 Մաս 1'!H444</f>
        <v>175916.7</v>
      </c>
      <c r="J2982" s="376">
        <f>+'Հ3 Մաս 1'!P444</f>
        <v>175916.7</v>
      </c>
      <c r="K2982" s="376">
        <f>+'Հ3 Մաս 1'!Q444</f>
        <v>175916.7</v>
      </c>
      <c r="L2982" s="376">
        <f>+'Հ3 Մաս 1'!R444</f>
        <v>175916.7</v>
      </c>
    </row>
    <row r="2983" spans="1:12">
      <c r="A2983" s="275" t="s">
        <v>1028</v>
      </c>
      <c r="B2983" s="275" t="s">
        <v>1140</v>
      </c>
      <c r="C2983" s="275" t="s">
        <v>1148</v>
      </c>
      <c r="D2983" s="292"/>
      <c r="E2983" s="307" t="s">
        <v>1133</v>
      </c>
      <c r="F2983" s="292" t="s">
        <v>1341</v>
      </c>
      <c r="G2983" s="302" t="e">
        <f t="shared" ref="G2983:L2983" si="1544">+G2985</f>
        <v>#REF!</v>
      </c>
      <c r="H2983" s="312">
        <f t="shared" si="1544"/>
        <v>1048351.9999999999</v>
      </c>
      <c r="I2983" s="312">
        <f t="shared" si="1544"/>
        <v>1216787</v>
      </c>
      <c r="J2983" s="312">
        <f t="shared" si="1544"/>
        <v>1616787</v>
      </c>
      <c r="K2983" s="312">
        <f t="shared" si="1544"/>
        <v>2235000</v>
      </c>
      <c r="L2983" s="312">
        <f t="shared" si="1544"/>
        <v>2395000</v>
      </c>
    </row>
    <row r="2984" spans="1:12">
      <c r="A2984" s="275"/>
      <c r="B2984" s="275"/>
      <c r="C2984" s="275"/>
      <c r="D2984" s="292"/>
      <c r="E2984" s="307"/>
      <c r="F2984" s="292" t="s">
        <v>73</v>
      </c>
      <c r="G2984" s="302"/>
      <c r="H2984" s="312"/>
      <c r="I2984" s="312"/>
      <c r="J2984" s="312"/>
      <c r="K2984" s="312"/>
      <c r="L2984" s="312"/>
    </row>
    <row r="2985" spans="1:12">
      <c r="A2985" s="275"/>
      <c r="B2985" s="275"/>
      <c r="C2985" s="275"/>
      <c r="D2985" s="292"/>
      <c r="E2985" s="307"/>
      <c r="F2985" s="323" t="s">
        <v>353</v>
      </c>
      <c r="G2985" s="302" t="e">
        <f t="shared" ref="G2985:I2985" si="1545">+G2987</f>
        <v>#REF!</v>
      </c>
      <c r="H2985" s="312">
        <f t="shared" si="1545"/>
        <v>1048351.9999999999</v>
      </c>
      <c r="I2985" s="312">
        <f t="shared" si="1545"/>
        <v>1216787</v>
      </c>
      <c r="J2985" s="312">
        <f t="shared" ref="J2985:L2985" si="1546">+J2987</f>
        <v>1616787</v>
      </c>
      <c r="K2985" s="312">
        <f t="shared" si="1546"/>
        <v>2235000</v>
      </c>
      <c r="L2985" s="312">
        <f t="shared" si="1546"/>
        <v>2395000</v>
      </c>
    </row>
    <row r="2986" spans="1:12" ht="25.5">
      <c r="A2986" s="275"/>
      <c r="B2986" s="275"/>
      <c r="C2986" s="275"/>
      <c r="D2986" s="292"/>
      <c r="E2986" s="307"/>
      <c r="F2986" s="292" t="s">
        <v>1032</v>
      </c>
      <c r="G2986" s="302"/>
      <c r="H2986" s="312"/>
      <c r="I2986" s="312"/>
      <c r="J2986" s="312"/>
      <c r="K2986" s="312"/>
      <c r="L2986" s="312"/>
    </row>
    <row r="2987" spans="1:12">
      <c r="A2987" s="275"/>
      <c r="B2987" s="275"/>
      <c r="C2987" s="275"/>
      <c r="D2987" s="292"/>
      <c r="E2987" s="307"/>
      <c r="F2987" s="292" t="s">
        <v>1033</v>
      </c>
      <c r="G2987" s="302" t="e">
        <f t="shared" ref="G2987:L2987" si="1547">+G2988</f>
        <v>#REF!</v>
      </c>
      <c r="H2987" s="312">
        <f t="shared" si="1547"/>
        <v>1048351.9999999999</v>
      </c>
      <c r="I2987" s="312">
        <f t="shared" si="1547"/>
        <v>1216787</v>
      </c>
      <c r="J2987" s="312">
        <f t="shared" si="1547"/>
        <v>1616787</v>
      </c>
      <c r="K2987" s="312">
        <f t="shared" si="1547"/>
        <v>2235000</v>
      </c>
      <c r="L2987" s="312">
        <f t="shared" si="1547"/>
        <v>2395000</v>
      </c>
    </row>
    <row r="2988" spans="1:12">
      <c r="A2988" s="275"/>
      <c r="B2988" s="275"/>
      <c r="C2988" s="275"/>
      <c r="D2988" s="292"/>
      <c r="E2988" s="307"/>
      <c r="F2988" s="292" t="s">
        <v>1034</v>
      </c>
      <c r="G2988" s="302" t="e">
        <f t="shared" ref="G2988:L2988" si="1548">+G2989+G2993</f>
        <v>#REF!</v>
      </c>
      <c r="H2988" s="312">
        <f t="shared" si="1548"/>
        <v>1048351.9999999999</v>
      </c>
      <c r="I2988" s="312">
        <f t="shared" si="1548"/>
        <v>1216787</v>
      </c>
      <c r="J2988" s="312">
        <f t="shared" si="1548"/>
        <v>1616787</v>
      </c>
      <c r="K2988" s="312">
        <f t="shared" si="1548"/>
        <v>2235000</v>
      </c>
      <c r="L2988" s="312">
        <f t="shared" si="1548"/>
        <v>2395000</v>
      </c>
    </row>
    <row r="2989" spans="1:12">
      <c r="A2989" s="275"/>
      <c r="B2989" s="275"/>
      <c r="C2989" s="275"/>
      <c r="D2989" s="292"/>
      <c r="E2989" s="307"/>
      <c r="F2989" s="292" t="s">
        <v>1035</v>
      </c>
      <c r="G2989" s="302" t="e">
        <f>+G2990+#REF!</f>
        <v>#REF!</v>
      </c>
      <c r="H2989" s="312">
        <f t="shared" ref="H2989:L2989" si="1549">+H2990</f>
        <v>1026791.9199999999</v>
      </c>
      <c r="I2989" s="312">
        <f t="shared" si="1549"/>
        <v>1194787</v>
      </c>
      <c r="J2989" s="312">
        <f t="shared" si="1549"/>
        <v>1616787</v>
      </c>
      <c r="K2989" s="312">
        <f t="shared" si="1549"/>
        <v>2235000</v>
      </c>
      <c r="L2989" s="312">
        <f t="shared" si="1549"/>
        <v>2395000</v>
      </c>
    </row>
    <row r="2990" spans="1:12">
      <c r="A2990" s="275"/>
      <c r="B2990" s="275"/>
      <c r="C2990" s="275"/>
      <c r="D2990" s="292"/>
      <c r="E2990" s="307"/>
      <c r="F2990" s="292" t="s">
        <v>1036</v>
      </c>
      <c r="G2990" s="302">
        <f t="shared" ref="G2990:I2990" si="1550">+G2991+G2992</f>
        <v>1198302.5899999999</v>
      </c>
      <c r="H2990" s="312">
        <f>+H2991+H2992</f>
        <v>1026791.9199999999</v>
      </c>
      <c r="I2990" s="312">
        <f t="shared" si="1550"/>
        <v>1194787</v>
      </c>
      <c r="J2990" s="312">
        <f t="shared" ref="J2990:L2990" si="1551">+J2991+J2992</f>
        <v>1616787</v>
      </c>
      <c r="K2990" s="312">
        <f t="shared" si="1551"/>
        <v>2235000</v>
      </c>
      <c r="L2990" s="312">
        <f t="shared" si="1551"/>
        <v>2395000</v>
      </c>
    </row>
    <row r="2991" spans="1:12" ht="25.5">
      <c r="A2991" s="275"/>
      <c r="B2991" s="275"/>
      <c r="C2991" s="275"/>
      <c r="D2991" s="292"/>
      <c r="E2991" s="307"/>
      <c r="F2991" s="297" t="s">
        <v>1050</v>
      </c>
      <c r="G2991" s="302">
        <v>536597.88</v>
      </c>
      <c r="H2991" s="312">
        <v>616004.44999999995</v>
      </c>
      <c r="I2991" s="330">
        <v>500000</v>
      </c>
      <c r="J2991" s="330">
        <f>+'Հ3 Մաս 1'!P445</f>
        <v>1616787</v>
      </c>
      <c r="K2991" s="330">
        <f>+'Հ3 Մաս 1'!Q445</f>
        <v>2235000</v>
      </c>
      <c r="L2991" s="330">
        <f>+'Հ3 Մաս 1'!R445</f>
        <v>2395000</v>
      </c>
    </row>
    <row r="2992" spans="1:12">
      <c r="A2992" s="275"/>
      <c r="B2992" s="275"/>
      <c r="C2992" s="275"/>
      <c r="D2992" s="292"/>
      <c r="E2992" s="307"/>
      <c r="F2992" s="297" t="s">
        <v>1037</v>
      </c>
      <c r="G2992" s="302">
        <v>661704.71</v>
      </c>
      <c r="H2992" s="312">
        <v>410787.47</v>
      </c>
      <c r="I2992" s="330">
        <v>694787</v>
      </c>
      <c r="J2992" s="330"/>
      <c r="K2992" s="330"/>
      <c r="L2992" s="330"/>
    </row>
    <row r="2993" spans="1:12">
      <c r="A2993" s="275"/>
      <c r="B2993" s="275"/>
      <c r="C2993" s="275"/>
      <c r="D2993" s="292"/>
      <c r="E2993" s="307"/>
      <c r="F2993" s="292" t="s">
        <v>1064</v>
      </c>
      <c r="G2993" s="302">
        <f t="shared" ref="G2993:L2994" si="1552">+G2994</f>
        <v>6759</v>
      </c>
      <c r="H2993" s="312">
        <f>+H2994</f>
        <v>21560.080000000002</v>
      </c>
      <c r="I2993" s="312">
        <f t="shared" si="1552"/>
        <v>22000</v>
      </c>
      <c r="J2993" s="312">
        <f t="shared" si="1552"/>
        <v>0</v>
      </c>
      <c r="K2993" s="312">
        <f t="shared" si="1552"/>
        <v>0</v>
      </c>
      <c r="L2993" s="312">
        <f t="shared" si="1552"/>
        <v>0</v>
      </c>
    </row>
    <row r="2994" spans="1:12">
      <c r="A2994" s="275"/>
      <c r="B2994" s="275"/>
      <c r="C2994" s="275"/>
      <c r="D2994" s="292"/>
      <c r="E2994" s="307"/>
      <c r="F2994" s="292" t="s">
        <v>1065</v>
      </c>
      <c r="G2994" s="302">
        <f t="shared" si="1552"/>
        <v>6759</v>
      </c>
      <c r="H2994" s="312">
        <f>+H2995</f>
        <v>21560.080000000002</v>
      </c>
      <c r="I2994" s="312">
        <f t="shared" si="1552"/>
        <v>22000</v>
      </c>
      <c r="J2994" s="312">
        <f t="shared" si="1552"/>
        <v>0</v>
      </c>
      <c r="K2994" s="312">
        <f t="shared" si="1552"/>
        <v>0</v>
      </c>
      <c r="L2994" s="312">
        <f t="shared" si="1552"/>
        <v>0</v>
      </c>
    </row>
    <row r="2995" spans="1:12">
      <c r="A2995" s="275"/>
      <c r="B2995" s="275"/>
      <c r="C2995" s="275"/>
      <c r="D2995" s="292"/>
      <c r="E2995" s="307"/>
      <c r="F2995" s="297" t="s">
        <v>1100</v>
      </c>
      <c r="G2995" s="302">
        <v>6759</v>
      </c>
      <c r="H2995" s="312">
        <v>21560.080000000002</v>
      </c>
      <c r="I2995" s="330">
        <v>22000</v>
      </c>
      <c r="J2995" s="330"/>
      <c r="K2995" s="330"/>
      <c r="L2995" s="330"/>
    </row>
    <row r="2996" spans="1:12">
      <c r="A2996" s="275" t="s">
        <v>1028</v>
      </c>
      <c r="B2996" s="275" t="s">
        <v>1140</v>
      </c>
      <c r="C2996" s="275" t="s">
        <v>1148</v>
      </c>
      <c r="D2996" s="292"/>
      <c r="E2996" s="307" t="s">
        <v>1090</v>
      </c>
      <c r="F2996" s="292" t="s">
        <v>1342</v>
      </c>
      <c r="G2996" s="302">
        <f t="shared" ref="G2996:I2996" si="1553">+G2998</f>
        <v>404616.6</v>
      </c>
      <c r="H2996" s="312">
        <f t="shared" si="1553"/>
        <v>412056.6</v>
      </c>
      <c r="I2996" s="312">
        <f t="shared" si="1553"/>
        <v>404616.6</v>
      </c>
      <c r="J2996" s="312">
        <f t="shared" ref="J2996:L2996" si="1554">+J2998</f>
        <v>404616.6</v>
      </c>
      <c r="K2996" s="312">
        <f t="shared" si="1554"/>
        <v>404616.6</v>
      </c>
      <c r="L2996" s="312">
        <f t="shared" si="1554"/>
        <v>404616.6</v>
      </c>
    </row>
    <row r="2997" spans="1:12">
      <c r="A2997" s="275"/>
      <c r="B2997" s="275"/>
      <c r="C2997" s="275"/>
      <c r="D2997" s="292"/>
      <c r="E2997" s="307"/>
      <c r="F2997" s="292" t="s">
        <v>73</v>
      </c>
      <c r="G2997" s="307"/>
      <c r="H2997" s="321"/>
      <c r="I2997" s="394"/>
      <c r="J2997" s="394"/>
      <c r="K2997" s="394"/>
      <c r="L2997" s="394"/>
    </row>
    <row r="2998" spans="1:12">
      <c r="A2998" s="275"/>
      <c r="B2998" s="275"/>
      <c r="C2998" s="275"/>
      <c r="D2998" s="292"/>
      <c r="E2998" s="307"/>
      <c r="F2998" s="323" t="s">
        <v>353</v>
      </c>
      <c r="G2998" s="309">
        <f t="shared" ref="G2998:I2998" si="1555">+G3000</f>
        <v>404616.6</v>
      </c>
      <c r="H2998" s="319">
        <f t="shared" si="1555"/>
        <v>412056.6</v>
      </c>
      <c r="I2998" s="319">
        <f t="shared" si="1555"/>
        <v>404616.6</v>
      </c>
      <c r="J2998" s="319">
        <f t="shared" ref="J2998:L2998" si="1556">+J3000</f>
        <v>404616.6</v>
      </c>
      <c r="K2998" s="319">
        <f t="shared" si="1556"/>
        <v>404616.6</v>
      </c>
      <c r="L2998" s="319">
        <f t="shared" si="1556"/>
        <v>404616.6</v>
      </c>
    </row>
    <row r="2999" spans="1:12" ht="25.5">
      <c r="A2999" s="275"/>
      <c r="B2999" s="275"/>
      <c r="C2999" s="275"/>
      <c r="D2999" s="292"/>
      <c r="E2999" s="307"/>
      <c r="F2999" s="292" t="s">
        <v>1032</v>
      </c>
      <c r="G2999" s="307"/>
      <c r="H2999" s="321"/>
      <c r="I2999" s="394"/>
      <c r="J2999" s="394"/>
      <c r="K2999" s="394"/>
      <c r="L2999" s="394"/>
    </row>
    <row r="3000" spans="1:12">
      <c r="A3000" s="275"/>
      <c r="B3000" s="275"/>
      <c r="C3000" s="275"/>
      <c r="D3000" s="292"/>
      <c r="E3000" s="307"/>
      <c r="F3000" s="292" t="s">
        <v>1033</v>
      </c>
      <c r="G3000" s="302">
        <f t="shared" ref="G3000:L3003" si="1557">+G3001</f>
        <v>404616.6</v>
      </c>
      <c r="H3000" s="312">
        <f t="shared" si="1557"/>
        <v>412056.6</v>
      </c>
      <c r="I3000" s="312">
        <f t="shared" si="1557"/>
        <v>404616.6</v>
      </c>
      <c r="J3000" s="312">
        <f t="shared" si="1557"/>
        <v>404616.6</v>
      </c>
      <c r="K3000" s="312">
        <f t="shared" si="1557"/>
        <v>404616.6</v>
      </c>
      <c r="L3000" s="312">
        <f t="shared" si="1557"/>
        <v>404616.6</v>
      </c>
    </row>
    <row r="3001" spans="1:12">
      <c r="A3001" s="275"/>
      <c r="B3001" s="275"/>
      <c r="C3001" s="275"/>
      <c r="D3001" s="292"/>
      <c r="E3001" s="307"/>
      <c r="F3001" s="292" t="s">
        <v>1034</v>
      </c>
      <c r="G3001" s="302">
        <f t="shared" si="1557"/>
        <v>404616.6</v>
      </c>
      <c r="H3001" s="312">
        <f t="shared" si="1557"/>
        <v>412056.6</v>
      </c>
      <c r="I3001" s="312">
        <f t="shared" si="1557"/>
        <v>404616.6</v>
      </c>
      <c r="J3001" s="312">
        <f t="shared" si="1557"/>
        <v>404616.6</v>
      </c>
      <c r="K3001" s="312">
        <f t="shared" si="1557"/>
        <v>404616.6</v>
      </c>
      <c r="L3001" s="312">
        <f t="shared" si="1557"/>
        <v>404616.6</v>
      </c>
    </row>
    <row r="3002" spans="1:12">
      <c r="A3002" s="275"/>
      <c r="B3002" s="275"/>
      <c r="C3002" s="275"/>
      <c r="D3002" s="292"/>
      <c r="E3002" s="307"/>
      <c r="F3002" s="292" t="s">
        <v>1035</v>
      </c>
      <c r="G3002" s="302">
        <f t="shared" si="1557"/>
        <v>404616.6</v>
      </c>
      <c r="H3002" s="312">
        <f t="shared" si="1557"/>
        <v>412056.6</v>
      </c>
      <c r="I3002" s="312">
        <f t="shared" si="1557"/>
        <v>404616.6</v>
      </c>
      <c r="J3002" s="312">
        <f t="shared" si="1557"/>
        <v>404616.6</v>
      </c>
      <c r="K3002" s="312">
        <f t="shared" si="1557"/>
        <v>404616.6</v>
      </c>
      <c r="L3002" s="312">
        <f t="shared" si="1557"/>
        <v>404616.6</v>
      </c>
    </row>
    <row r="3003" spans="1:12">
      <c r="A3003" s="275"/>
      <c r="B3003" s="275"/>
      <c r="C3003" s="275"/>
      <c r="D3003" s="292"/>
      <c r="E3003" s="307"/>
      <c r="F3003" s="292" t="s">
        <v>1036</v>
      </c>
      <c r="G3003" s="302">
        <f t="shared" si="1557"/>
        <v>404616.6</v>
      </c>
      <c r="H3003" s="312">
        <f t="shared" si="1557"/>
        <v>412056.6</v>
      </c>
      <c r="I3003" s="312">
        <f t="shared" si="1557"/>
        <v>404616.6</v>
      </c>
      <c r="J3003" s="312">
        <f t="shared" si="1557"/>
        <v>404616.6</v>
      </c>
      <c r="K3003" s="312">
        <f t="shared" si="1557"/>
        <v>404616.6</v>
      </c>
      <c r="L3003" s="312">
        <f t="shared" si="1557"/>
        <v>404616.6</v>
      </c>
    </row>
    <row r="3004" spans="1:12" ht="25.5">
      <c r="A3004" s="275"/>
      <c r="B3004" s="275"/>
      <c r="C3004" s="275"/>
      <c r="D3004" s="292"/>
      <c r="E3004" s="307"/>
      <c r="F3004" s="297" t="s">
        <v>1050</v>
      </c>
      <c r="G3004" s="302">
        <v>404616.6</v>
      </c>
      <c r="H3004" s="376">
        <f>+'Հ3 Մաս 1'!G446</f>
        <v>412056.6</v>
      </c>
      <c r="I3004" s="376">
        <f>+'Հ3 Մաս 1'!H446</f>
        <v>404616.6</v>
      </c>
      <c r="J3004" s="376">
        <f>+'Հ3 Մաս 1'!P446</f>
        <v>404616.6</v>
      </c>
      <c r="K3004" s="376">
        <f>+'Հ3 Մաս 1'!Q446</f>
        <v>404616.6</v>
      </c>
      <c r="L3004" s="376">
        <f>+'Հ3 Մաս 1'!R446</f>
        <v>404616.6</v>
      </c>
    </row>
    <row r="3005" spans="1:12" ht="25.5">
      <c r="A3005" s="275" t="s">
        <v>1028</v>
      </c>
      <c r="B3005" s="275" t="s">
        <v>1140</v>
      </c>
      <c r="C3005" s="275" t="s">
        <v>1148</v>
      </c>
      <c r="D3005" s="292"/>
      <c r="E3005" s="307" t="s">
        <v>1136</v>
      </c>
      <c r="F3005" s="292" t="s">
        <v>1343</v>
      </c>
      <c r="G3005" s="302">
        <f t="shared" ref="G3005:I3005" si="1558">+G3007</f>
        <v>67.16</v>
      </c>
      <c r="H3005" s="312">
        <f t="shared" si="1558"/>
        <v>61.29</v>
      </c>
      <c r="I3005" s="312">
        <f t="shared" si="1558"/>
        <v>95</v>
      </c>
      <c r="J3005" s="312">
        <f t="shared" ref="J3005:L3005" si="1559">+J3007</f>
        <v>50</v>
      </c>
      <c r="K3005" s="312">
        <f t="shared" si="1559"/>
        <v>50</v>
      </c>
      <c r="L3005" s="312">
        <f t="shared" si="1559"/>
        <v>50</v>
      </c>
    </row>
    <row r="3006" spans="1:12">
      <c r="A3006" s="275"/>
      <c r="B3006" s="275"/>
      <c r="C3006" s="275"/>
      <c r="D3006" s="292"/>
      <c r="E3006" s="307"/>
      <c r="F3006" s="292" t="s">
        <v>73</v>
      </c>
      <c r="G3006" s="307"/>
      <c r="H3006" s="321"/>
      <c r="I3006" s="394"/>
      <c r="J3006" s="394"/>
      <c r="K3006" s="394"/>
      <c r="L3006" s="394"/>
    </row>
    <row r="3007" spans="1:12" ht="25.5">
      <c r="A3007" s="275"/>
      <c r="B3007" s="275"/>
      <c r="C3007" s="275"/>
      <c r="D3007" s="292"/>
      <c r="E3007" s="307"/>
      <c r="F3007" s="328" t="s">
        <v>692</v>
      </c>
      <c r="G3007" s="309">
        <f t="shared" ref="G3007:I3007" si="1560">+G3009</f>
        <v>67.16</v>
      </c>
      <c r="H3007" s="319">
        <f t="shared" si="1560"/>
        <v>61.29</v>
      </c>
      <c r="I3007" s="319">
        <f t="shared" si="1560"/>
        <v>95</v>
      </c>
      <c r="J3007" s="319">
        <f t="shared" ref="J3007:L3007" si="1561">+J3009</f>
        <v>50</v>
      </c>
      <c r="K3007" s="319">
        <f t="shared" si="1561"/>
        <v>50</v>
      </c>
      <c r="L3007" s="319">
        <f t="shared" si="1561"/>
        <v>50</v>
      </c>
    </row>
    <row r="3008" spans="1:12" ht="25.5">
      <c r="A3008" s="275"/>
      <c r="B3008" s="275"/>
      <c r="C3008" s="275"/>
      <c r="D3008" s="292"/>
      <c r="E3008" s="307"/>
      <c r="F3008" s="292" t="s">
        <v>1032</v>
      </c>
      <c r="G3008" s="307"/>
      <c r="H3008" s="321"/>
      <c r="I3008" s="394"/>
      <c r="J3008" s="394"/>
      <c r="K3008" s="394"/>
      <c r="L3008" s="394"/>
    </row>
    <row r="3009" spans="1:12">
      <c r="A3009" s="275"/>
      <c r="B3009" s="275"/>
      <c r="C3009" s="275"/>
      <c r="D3009" s="292"/>
      <c r="E3009" s="307"/>
      <c r="F3009" s="292" t="s">
        <v>1033</v>
      </c>
      <c r="G3009" s="302">
        <f t="shared" ref="G3009:L3012" si="1562">+G3010</f>
        <v>67.16</v>
      </c>
      <c r="H3009" s="312">
        <f t="shared" si="1562"/>
        <v>61.29</v>
      </c>
      <c r="I3009" s="312">
        <f t="shared" si="1562"/>
        <v>95</v>
      </c>
      <c r="J3009" s="312">
        <f t="shared" si="1562"/>
        <v>50</v>
      </c>
      <c r="K3009" s="312">
        <f t="shared" si="1562"/>
        <v>50</v>
      </c>
      <c r="L3009" s="312">
        <f t="shared" si="1562"/>
        <v>50</v>
      </c>
    </row>
    <row r="3010" spans="1:12">
      <c r="A3010" s="275"/>
      <c r="B3010" s="275"/>
      <c r="C3010" s="275"/>
      <c r="D3010" s="292"/>
      <c r="E3010" s="307"/>
      <c r="F3010" s="292" t="s">
        <v>1034</v>
      </c>
      <c r="G3010" s="302">
        <f t="shared" si="1562"/>
        <v>67.16</v>
      </c>
      <c r="H3010" s="312">
        <f t="shared" si="1562"/>
        <v>61.29</v>
      </c>
      <c r="I3010" s="312">
        <f t="shared" si="1562"/>
        <v>95</v>
      </c>
      <c r="J3010" s="312">
        <f t="shared" si="1562"/>
        <v>50</v>
      </c>
      <c r="K3010" s="312">
        <f t="shared" si="1562"/>
        <v>50</v>
      </c>
      <c r="L3010" s="312">
        <f t="shared" si="1562"/>
        <v>50</v>
      </c>
    </row>
    <row r="3011" spans="1:12">
      <c r="A3011" s="275"/>
      <c r="B3011" s="275"/>
      <c r="C3011" s="275"/>
      <c r="D3011" s="292"/>
      <c r="E3011" s="307"/>
      <c r="F3011" s="292" t="s">
        <v>1040</v>
      </c>
      <c r="G3011" s="302">
        <f t="shared" si="1562"/>
        <v>67.16</v>
      </c>
      <c r="H3011" s="312">
        <f t="shared" si="1562"/>
        <v>61.29</v>
      </c>
      <c r="I3011" s="312">
        <f t="shared" si="1562"/>
        <v>95</v>
      </c>
      <c r="J3011" s="312">
        <f t="shared" si="1562"/>
        <v>50</v>
      </c>
      <c r="K3011" s="312">
        <f t="shared" si="1562"/>
        <v>50</v>
      </c>
      <c r="L3011" s="312">
        <f t="shared" si="1562"/>
        <v>50</v>
      </c>
    </row>
    <row r="3012" spans="1:12">
      <c r="A3012" s="275"/>
      <c r="B3012" s="275"/>
      <c r="C3012" s="275"/>
      <c r="D3012" s="292"/>
      <c r="E3012" s="307"/>
      <c r="F3012" s="292" t="s">
        <v>1207</v>
      </c>
      <c r="G3012" s="302">
        <f t="shared" si="1562"/>
        <v>67.16</v>
      </c>
      <c r="H3012" s="312">
        <f t="shared" si="1562"/>
        <v>61.29</v>
      </c>
      <c r="I3012" s="312">
        <f t="shared" si="1562"/>
        <v>95</v>
      </c>
      <c r="J3012" s="312">
        <f t="shared" si="1562"/>
        <v>50</v>
      </c>
      <c r="K3012" s="312">
        <f t="shared" si="1562"/>
        <v>50</v>
      </c>
      <c r="L3012" s="312">
        <f t="shared" si="1562"/>
        <v>50</v>
      </c>
    </row>
    <row r="3013" spans="1:12">
      <c r="A3013" s="275"/>
      <c r="B3013" s="275"/>
      <c r="C3013" s="275"/>
      <c r="D3013" s="292"/>
      <c r="E3013" s="307"/>
      <c r="F3013" s="297" t="s">
        <v>1210</v>
      </c>
      <c r="G3013" s="302">
        <v>67.16</v>
      </c>
      <c r="H3013" s="376">
        <f>+'Հ3 Մաս 1'!G447</f>
        <v>61.29</v>
      </c>
      <c r="I3013" s="376">
        <f>+'Հ3 Մաս 1'!H447</f>
        <v>95</v>
      </c>
      <c r="J3013" s="376">
        <f>+'Հ3 Մաս 1'!P447</f>
        <v>50</v>
      </c>
      <c r="K3013" s="376">
        <f>+'Հ3 Մաս 1'!Q447</f>
        <v>50</v>
      </c>
      <c r="L3013" s="376">
        <f>+'Հ3 Մաս 1'!R447</f>
        <v>50</v>
      </c>
    </row>
    <row r="3014" spans="1:12" s="272" customFormat="1" ht="12.75" customHeight="1" outlineLevel="1">
      <c r="A3014" s="275" t="s">
        <v>1028</v>
      </c>
      <c r="B3014" s="275" t="s">
        <v>1140</v>
      </c>
      <c r="C3014" s="275" t="s">
        <v>1148</v>
      </c>
      <c r="D3014" s="292"/>
      <c r="E3014" s="307" t="s">
        <v>1154</v>
      </c>
      <c r="F3014" s="292" t="s">
        <v>1344</v>
      </c>
      <c r="G3014" s="302">
        <f t="shared" ref="G3014:I3014" si="1563">+G3016</f>
        <v>210904.9</v>
      </c>
      <c r="H3014" s="312">
        <f t="shared" si="1563"/>
        <v>191937.7</v>
      </c>
      <c r="I3014" s="312">
        <f t="shared" si="1563"/>
        <v>0</v>
      </c>
      <c r="J3014" s="312">
        <f t="shared" ref="J3014:L3014" si="1564">+J3016</f>
        <v>0</v>
      </c>
      <c r="K3014" s="312">
        <f t="shared" si="1564"/>
        <v>0</v>
      </c>
      <c r="L3014" s="312">
        <f t="shared" si="1564"/>
        <v>0</v>
      </c>
    </row>
    <row r="3015" spans="1:12" s="272" customFormat="1" ht="12.75" customHeight="1" outlineLevel="1">
      <c r="A3015" s="275"/>
      <c r="B3015" s="275"/>
      <c r="C3015" s="275"/>
      <c r="D3015" s="292"/>
      <c r="E3015" s="307"/>
      <c r="F3015" s="292" t="s">
        <v>73</v>
      </c>
      <c r="G3015" s="307"/>
      <c r="H3015" s="321"/>
      <c r="I3015" s="394"/>
      <c r="J3015" s="394"/>
      <c r="K3015" s="394"/>
      <c r="L3015" s="394"/>
    </row>
    <row r="3016" spans="1:12" s="272" customFormat="1" ht="25.5" customHeight="1" outlineLevel="1">
      <c r="A3016" s="275"/>
      <c r="B3016" s="275"/>
      <c r="C3016" s="275"/>
      <c r="D3016" s="292"/>
      <c r="E3016" s="307"/>
      <c r="F3016" s="328" t="s">
        <v>1345</v>
      </c>
      <c r="G3016" s="309">
        <f t="shared" ref="G3016:I3016" si="1565">+G3018</f>
        <v>210904.9</v>
      </c>
      <c r="H3016" s="319">
        <f t="shared" si="1565"/>
        <v>191937.7</v>
      </c>
      <c r="I3016" s="319">
        <f t="shared" si="1565"/>
        <v>0</v>
      </c>
      <c r="J3016" s="319">
        <f t="shared" ref="J3016:L3016" si="1566">+J3018</f>
        <v>0</v>
      </c>
      <c r="K3016" s="319">
        <f t="shared" si="1566"/>
        <v>0</v>
      </c>
      <c r="L3016" s="319">
        <f t="shared" si="1566"/>
        <v>0</v>
      </c>
    </row>
    <row r="3017" spans="1:12" s="272" customFormat="1" ht="12.75" customHeight="1" outlineLevel="1">
      <c r="A3017" s="275"/>
      <c r="B3017" s="275"/>
      <c r="C3017" s="275"/>
      <c r="D3017" s="292"/>
      <c r="E3017" s="307"/>
      <c r="F3017" s="292" t="s">
        <v>1032</v>
      </c>
      <c r="G3017" s="307"/>
      <c r="H3017" s="321"/>
      <c r="I3017" s="394"/>
      <c r="J3017" s="394"/>
      <c r="K3017" s="394"/>
      <c r="L3017" s="394"/>
    </row>
    <row r="3018" spans="1:12" s="272" customFormat="1" ht="12.75" customHeight="1" outlineLevel="1">
      <c r="A3018" s="275"/>
      <c r="B3018" s="275"/>
      <c r="C3018" s="275"/>
      <c r="D3018" s="292"/>
      <c r="E3018" s="307"/>
      <c r="F3018" s="292" t="s">
        <v>1033</v>
      </c>
      <c r="G3018" s="302">
        <f t="shared" ref="G3018:L3021" si="1567">+G3019</f>
        <v>210904.9</v>
      </c>
      <c r="H3018" s="312">
        <f t="shared" si="1567"/>
        <v>191937.7</v>
      </c>
      <c r="I3018" s="312">
        <f t="shared" si="1567"/>
        <v>0</v>
      </c>
      <c r="J3018" s="312">
        <f t="shared" si="1567"/>
        <v>0</v>
      </c>
      <c r="K3018" s="312">
        <f t="shared" si="1567"/>
        <v>0</v>
      </c>
      <c r="L3018" s="312">
        <f t="shared" si="1567"/>
        <v>0</v>
      </c>
    </row>
    <row r="3019" spans="1:12" s="272" customFormat="1" ht="12.75" customHeight="1" outlineLevel="1">
      <c r="A3019" s="275"/>
      <c r="B3019" s="275"/>
      <c r="C3019" s="275"/>
      <c r="D3019" s="292"/>
      <c r="E3019" s="307"/>
      <c r="F3019" s="292" t="s">
        <v>1034</v>
      </c>
      <c r="G3019" s="302">
        <f t="shared" si="1567"/>
        <v>210904.9</v>
      </c>
      <c r="H3019" s="312">
        <f t="shared" si="1567"/>
        <v>191937.7</v>
      </c>
      <c r="I3019" s="312">
        <f t="shared" si="1567"/>
        <v>0</v>
      </c>
      <c r="J3019" s="312">
        <f t="shared" si="1567"/>
        <v>0</v>
      </c>
      <c r="K3019" s="312">
        <f t="shared" si="1567"/>
        <v>0</v>
      </c>
      <c r="L3019" s="312">
        <f t="shared" si="1567"/>
        <v>0</v>
      </c>
    </row>
    <row r="3020" spans="1:12" s="272" customFormat="1" ht="12.75" customHeight="1" outlineLevel="1">
      <c r="A3020" s="275"/>
      <c r="B3020" s="275"/>
      <c r="C3020" s="275"/>
      <c r="D3020" s="292"/>
      <c r="E3020" s="307"/>
      <c r="F3020" s="292" t="s">
        <v>1035</v>
      </c>
      <c r="G3020" s="302">
        <f t="shared" si="1567"/>
        <v>210904.9</v>
      </c>
      <c r="H3020" s="312">
        <f t="shared" si="1567"/>
        <v>191937.7</v>
      </c>
      <c r="I3020" s="312">
        <f t="shared" si="1567"/>
        <v>0</v>
      </c>
      <c r="J3020" s="312">
        <f t="shared" si="1567"/>
        <v>0</v>
      </c>
      <c r="K3020" s="312">
        <f t="shared" si="1567"/>
        <v>0</v>
      </c>
      <c r="L3020" s="312">
        <f t="shared" si="1567"/>
        <v>0</v>
      </c>
    </row>
    <row r="3021" spans="1:12" s="272" customFormat="1" ht="12.75" customHeight="1" outlineLevel="1">
      <c r="A3021" s="275"/>
      <c r="B3021" s="275"/>
      <c r="C3021" s="275"/>
      <c r="D3021" s="292"/>
      <c r="E3021" s="307"/>
      <c r="F3021" s="292" t="s">
        <v>1036</v>
      </c>
      <c r="G3021" s="302">
        <f t="shared" si="1567"/>
        <v>210904.9</v>
      </c>
      <c r="H3021" s="312">
        <f t="shared" si="1567"/>
        <v>191937.7</v>
      </c>
      <c r="I3021" s="312">
        <f t="shared" si="1567"/>
        <v>0</v>
      </c>
      <c r="J3021" s="312">
        <f t="shared" si="1567"/>
        <v>0</v>
      </c>
      <c r="K3021" s="312">
        <f t="shared" si="1567"/>
        <v>0</v>
      </c>
      <c r="L3021" s="312">
        <f t="shared" si="1567"/>
        <v>0</v>
      </c>
    </row>
    <row r="3022" spans="1:12" s="272" customFormat="1" ht="12.75" customHeight="1" outlineLevel="1">
      <c r="A3022" s="275"/>
      <c r="B3022" s="275"/>
      <c r="C3022" s="275"/>
      <c r="D3022" s="292"/>
      <c r="E3022" s="307"/>
      <c r="F3022" s="297" t="s">
        <v>1037</v>
      </c>
      <c r="G3022" s="302">
        <v>210904.9</v>
      </c>
      <c r="H3022" s="376">
        <f>+'Հ3 Մաս 1'!G449</f>
        <v>191937.7</v>
      </c>
      <c r="I3022" s="376">
        <f>+'Հ3 Մաս 1'!H449</f>
        <v>0</v>
      </c>
      <c r="J3022" s="376">
        <f>+'Հ3 Մաս 1'!P449</f>
        <v>0</v>
      </c>
      <c r="K3022" s="376">
        <f>+'Հ3 Մաս 1'!Q449</f>
        <v>0</v>
      </c>
      <c r="L3022" s="376">
        <f>+'Հ3 Մաս 1'!R449</f>
        <v>0</v>
      </c>
    </row>
    <row r="3023" spans="1:12" s="272" customFormat="1" ht="25.5">
      <c r="A3023" s="275" t="s">
        <v>1028</v>
      </c>
      <c r="B3023" s="275" t="s">
        <v>1140</v>
      </c>
      <c r="C3023" s="275" t="s">
        <v>1148</v>
      </c>
      <c r="D3023" s="292"/>
      <c r="E3023" s="307" t="s">
        <v>1260</v>
      </c>
      <c r="F3023" s="292" t="s">
        <v>1346</v>
      </c>
      <c r="G3023" s="302">
        <f t="shared" ref="G3023:I3023" si="1568">+G3025</f>
        <v>109710.7</v>
      </c>
      <c r="H3023" s="312">
        <f t="shared" si="1568"/>
        <v>189238.6</v>
      </c>
      <c r="I3023" s="312">
        <f t="shared" si="1568"/>
        <v>50000</v>
      </c>
      <c r="J3023" s="312">
        <f t="shared" ref="J3023:L3023" si="1569">+J3025</f>
        <v>50000</v>
      </c>
      <c r="K3023" s="312">
        <f t="shared" si="1569"/>
        <v>50000</v>
      </c>
      <c r="L3023" s="312">
        <f t="shared" si="1569"/>
        <v>50000</v>
      </c>
    </row>
    <row r="3024" spans="1:12" s="272" customFormat="1">
      <c r="A3024" s="275"/>
      <c r="B3024" s="275"/>
      <c r="C3024" s="275"/>
      <c r="D3024" s="292"/>
      <c r="E3024" s="307"/>
      <c r="F3024" s="292" t="s">
        <v>73</v>
      </c>
      <c r="G3024" s="307"/>
      <c r="H3024" s="321"/>
      <c r="I3024" s="394"/>
      <c r="J3024" s="394"/>
      <c r="K3024" s="394"/>
      <c r="L3024" s="394"/>
    </row>
    <row r="3025" spans="1:12" s="272" customFormat="1">
      <c r="A3025" s="275"/>
      <c r="B3025" s="275"/>
      <c r="C3025" s="275"/>
      <c r="D3025" s="292"/>
      <c r="E3025" s="307"/>
      <c r="F3025" s="323" t="s">
        <v>353</v>
      </c>
      <c r="G3025" s="309">
        <f t="shared" ref="G3025:I3025" si="1570">+G3027</f>
        <v>109710.7</v>
      </c>
      <c r="H3025" s="319">
        <f t="shared" si="1570"/>
        <v>189238.6</v>
      </c>
      <c r="I3025" s="319">
        <f t="shared" si="1570"/>
        <v>50000</v>
      </c>
      <c r="J3025" s="319">
        <f t="shared" ref="J3025:L3025" si="1571">+J3027</f>
        <v>50000</v>
      </c>
      <c r="K3025" s="319">
        <f t="shared" si="1571"/>
        <v>50000</v>
      </c>
      <c r="L3025" s="319">
        <f t="shared" si="1571"/>
        <v>50000</v>
      </c>
    </row>
    <row r="3026" spans="1:12" s="272" customFormat="1" ht="25.5">
      <c r="A3026" s="275"/>
      <c r="B3026" s="275"/>
      <c r="C3026" s="275"/>
      <c r="D3026" s="292"/>
      <c r="E3026" s="307"/>
      <c r="F3026" s="292" t="s">
        <v>1032</v>
      </c>
      <c r="G3026" s="307"/>
      <c r="H3026" s="321"/>
      <c r="I3026" s="394"/>
      <c r="J3026" s="394"/>
      <c r="K3026" s="394"/>
      <c r="L3026" s="394"/>
    </row>
    <row r="3027" spans="1:12" s="272" customFormat="1">
      <c r="A3027" s="275"/>
      <c r="B3027" s="275"/>
      <c r="C3027" s="275"/>
      <c r="D3027" s="292"/>
      <c r="E3027" s="307"/>
      <c r="F3027" s="292" t="s">
        <v>1033</v>
      </c>
      <c r="G3027" s="302">
        <f t="shared" ref="G3027:L3030" si="1572">+G3028</f>
        <v>109710.7</v>
      </c>
      <c r="H3027" s="312">
        <f t="shared" si="1572"/>
        <v>189238.6</v>
      </c>
      <c r="I3027" s="312">
        <f t="shared" si="1572"/>
        <v>50000</v>
      </c>
      <c r="J3027" s="312">
        <f t="shared" si="1572"/>
        <v>50000</v>
      </c>
      <c r="K3027" s="312">
        <f t="shared" si="1572"/>
        <v>50000</v>
      </c>
      <c r="L3027" s="312">
        <f t="shared" si="1572"/>
        <v>50000</v>
      </c>
    </row>
    <row r="3028" spans="1:12" s="272" customFormat="1">
      <c r="A3028" s="275"/>
      <c r="B3028" s="275"/>
      <c r="C3028" s="275"/>
      <c r="D3028" s="292"/>
      <c r="E3028" s="307"/>
      <c r="F3028" s="292" t="s">
        <v>1034</v>
      </c>
      <c r="G3028" s="302">
        <f t="shared" si="1572"/>
        <v>109710.7</v>
      </c>
      <c r="H3028" s="312">
        <f t="shared" si="1572"/>
        <v>189238.6</v>
      </c>
      <c r="I3028" s="312">
        <f t="shared" si="1572"/>
        <v>50000</v>
      </c>
      <c r="J3028" s="312">
        <f t="shared" si="1572"/>
        <v>50000</v>
      </c>
      <c r="K3028" s="312">
        <f t="shared" si="1572"/>
        <v>50000</v>
      </c>
      <c r="L3028" s="312">
        <f t="shared" si="1572"/>
        <v>50000</v>
      </c>
    </row>
    <row r="3029" spans="1:12" s="272" customFormat="1">
      <c r="A3029" s="275"/>
      <c r="B3029" s="275"/>
      <c r="C3029" s="275"/>
      <c r="D3029" s="292"/>
      <c r="E3029" s="307"/>
      <c r="F3029" s="292" t="s">
        <v>1035</v>
      </c>
      <c r="G3029" s="302">
        <f t="shared" si="1572"/>
        <v>109710.7</v>
      </c>
      <c r="H3029" s="312">
        <f t="shared" si="1572"/>
        <v>189238.6</v>
      </c>
      <c r="I3029" s="312">
        <f t="shared" si="1572"/>
        <v>50000</v>
      </c>
      <c r="J3029" s="312">
        <f t="shared" si="1572"/>
        <v>50000</v>
      </c>
      <c r="K3029" s="312">
        <f t="shared" si="1572"/>
        <v>50000</v>
      </c>
      <c r="L3029" s="312">
        <f t="shared" si="1572"/>
        <v>50000</v>
      </c>
    </row>
    <row r="3030" spans="1:12">
      <c r="A3030" s="275"/>
      <c r="B3030" s="275"/>
      <c r="C3030" s="275"/>
      <c r="D3030" s="292"/>
      <c r="E3030" s="307"/>
      <c r="F3030" s="292" t="s">
        <v>1036</v>
      </c>
      <c r="G3030" s="302">
        <f t="shared" si="1572"/>
        <v>109710.7</v>
      </c>
      <c r="H3030" s="312">
        <f t="shared" si="1572"/>
        <v>189238.6</v>
      </c>
      <c r="I3030" s="312">
        <f t="shared" si="1572"/>
        <v>50000</v>
      </c>
      <c r="J3030" s="312">
        <f t="shared" si="1572"/>
        <v>50000</v>
      </c>
      <c r="K3030" s="312">
        <f t="shared" si="1572"/>
        <v>50000</v>
      </c>
      <c r="L3030" s="312">
        <f t="shared" si="1572"/>
        <v>50000</v>
      </c>
    </row>
    <row r="3031" spans="1:12" ht="25.5">
      <c r="A3031" s="275"/>
      <c r="B3031" s="275"/>
      <c r="C3031" s="275"/>
      <c r="D3031" s="292"/>
      <c r="E3031" s="307"/>
      <c r="F3031" s="297" t="s">
        <v>1050</v>
      </c>
      <c r="G3031" s="302">
        <v>109710.7</v>
      </c>
      <c r="H3031" s="376">
        <f>+'Հ3 Մաս 1'!G451</f>
        <v>189238.6</v>
      </c>
      <c r="I3031" s="376">
        <f>+'Հ3 Մաս 1'!H451</f>
        <v>50000</v>
      </c>
      <c r="J3031" s="376">
        <f>+'Հ3 Մաս 1'!P451</f>
        <v>50000</v>
      </c>
      <c r="K3031" s="376">
        <f>+'Հ3 Մաս 1'!Q451</f>
        <v>50000</v>
      </c>
      <c r="L3031" s="376">
        <f>+'Հ3 Մաս 1'!R451</f>
        <v>50000</v>
      </c>
    </row>
    <row r="3032" spans="1:12" s="272" customFormat="1" ht="25.5" outlineLevel="1">
      <c r="A3032" s="275" t="s">
        <v>1028</v>
      </c>
      <c r="B3032" s="275" t="s">
        <v>1140</v>
      </c>
      <c r="C3032" s="275" t="s">
        <v>1148</v>
      </c>
      <c r="D3032" s="292"/>
      <c r="E3032" s="307">
        <v>11030</v>
      </c>
      <c r="F3032" s="292" t="s">
        <v>871</v>
      </c>
      <c r="G3032" s="302">
        <f t="shared" ref="G3032:I3032" si="1573">+G3034</f>
        <v>21451.68</v>
      </c>
      <c r="H3032" s="312">
        <f t="shared" si="1573"/>
        <v>314477.40000000002</v>
      </c>
      <c r="I3032" s="312">
        <f t="shared" si="1573"/>
        <v>0</v>
      </c>
      <c r="J3032" s="312">
        <f t="shared" ref="J3032:L3032" si="1574">+J3034</f>
        <v>0</v>
      </c>
      <c r="K3032" s="312">
        <f t="shared" si="1574"/>
        <v>0</v>
      </c>
      <c r="L3032" s="312">
        <f t="shared" si="1574"/>
        <v>0</v>
      </c>
    </row>
    <row r="3033" spans="1:12" s="272" customFormat="1" ht="12.75" customHeight="1" outlineLevel="1">
      <c r="A3033" s="275"/>
      <c r="B3033" s="275"/>
      <c r="C3033" s="275"/>
      <c r="D3033" s="292"/>
      <c r="E3033" s="307"/>
      <c r="F3033" s="292" t="s">
        <v>73</v>
      </c>
      <c r="G3033" s="307"/>
      <c r="H3033" s="321"/>
      <c r="I3033" s="394"/>
      <c r="J3033" s="394"/>
      <c r="K3033" s="394"/>
      <c r="L3033" s="394"/>
    </row>
    <row r="3034" spans="1:12" s="272" customFormat="1" ht="12.75" customHeight="1" outlineLevel="1">
      <c r="A3034" s="275"/>
      <c r="B3034" s="275"/>
      <c r="C3034" s="275"/>
      <c r="D3034" s="292"/>
      <c r="E3034" s="307"/>
      <c r="F3034" s="323" t="s">
        <v>353</v>
      </c>
      <c r="G3034" s="309">
        <f t="shared" ref="G3034:I3034" si="1575">+G3036</f>
        <v>21451.68</v>
      </c>
      <c r="H3034" s="319">
        <f t="shared" si="1575"/>
        <v>314477.40000000002</v>
      </c>
      <c r="I3034" s="319">
        <f t="shared" si="1575"/>
        <v>0</v>
      </c>
      <c r="J3034" s="319">
        <f t="shared" ref="J3034:L3034" si="1576">+J3036</f>
        <v>0</v>
      </c>
      <c r="K3034" s="319">
        <f t="shared" si="1576"/>
        <v>0</v>
      </c>
      <c r="L3034" s="319">
        <f t="shared" si="1576"/>
        <v>0</v>
      </c>
    </row>
    <row r="3035" spans="1:12" ht="12.75" customHeight="1" outlineLevel="1">
      <c r="A3035" s="275"/>
      <c r="B3035" s="275"/>
      <c r="C3035" s="275"/>
      <c r="D3035" s="292"/>
      <c r="E3035" s="307"/>
      <c r="F3035" s="292" t="s">
        <v>1032</v>
      </c>
      <c r="G3035" s="307"/>
      <c r="H3035" s="321"/>
      <c r="I3035" s="394"/>
      <c r="J3035" s="394"/>
      <c r="K3035" s="394"/>
      <c r="L3035" s="394"/>
    </row>
    <row r="3036" spans="1:12" ht="12.75" customHeight="1" outlineLevel="1">
      <c r="A3036" s="275"/>
      <c r="B3036" s="275"/>
      <c r="C3036" s="275"/>
      <c r="D3036" s="292"/>
      <c r="E3036" s="307"/>
      <c r="F3036" s="292" t="s">
        <v>1033</v>
      </c>
      <c r="G3036" s="302">
        <f t="shared" ref="G3036:L3039" si="1577">+G3037</f>
        <v>21451.68</v>
      </c>
      <c r="H3036" s="312">
        <f t="shared" si="1577"/>
        <v>314477.40000000002</v>
      </c>
      <c r="I3036" s="312">
        <f t="shared" si="1577"/>
        <v>0</v>
      </c>
      <c r="J3036" s="312">
        <f t="shared" si="1577"/>
        <v>0</v>
      </c>
      <c r="K3036" s="312">
        <f t="shared" si="1577"/>
        <v>0</v>
      </c>
      <c r="L3036" s="312">
        <f t="shared" si="1577"/>
        <v>0</v>
      </c>
    </row>
    <row r="3037" spans="1:12" ht="12.75" customHeight="1" outlineLevel="1">
      <c r="A3037" s="275"/>
      <c r="B3037" s="275"/>
      <c r="C3037" s="275"/>
      <c r="D3037" s="292"/>
      <c r="E3037" s="307"/>
      <c r="F3037" s="292" t="s">
        <v>1034</v>
      </c>
      <c r="G3037" s="302">
        <f t="shared" si="1577"/>
        <v>21451.68</v>
      </c>
      <c r="H3037" s="312">
        <f t="shared" si="1577"/>
        <v>314477.40000000002</v>
      </c>
      <c r="I3037" s="312">
        <f t="shared" si="1577"/>
        <v>0</v>
      </c>
      <c r="J3037" s="312">
        <f t="shared" si="1577"/>
        <v>0</v>
      </c>
      <c r="K3037" s="312">
        <f t="shared" si="1577"/>
        <v>0</v>
      </c>
      <c r="L3037" s="312">
        <f t="shared" si="1577"/>
        <v>0</v>
      </c>
    </row>
    <row r="3038" spans="1:12" ht="12.75" customHeight="1" outlineLevel="1">
      <c r="A3038" s="275"/>
      <c r="B3038" s="275"/>
      <c r="C3038" s="275"/>
      <c r="D3038" s="292"/>
      <c r="E3038" s="307"/>
      <c r="F3038" s="292" t="s">
        <v>1035</v>
      </c>
      <c r="G3038" s="302">
        <f t="shared" si="1577"/>
        <v>21451.68</v>
      </c>
      <c r="H3038" s="312">
        <f t="shared" si="1577"/>
        <v>314477.40000000002</v>
      </c>
      <c r="I3038" s="312">
        <f t="shared" si="1577"/>
        <v>0</v>
      </c>
      <c r="J3038" s="312">
        <f t="shared" si="1577"/>
        <v>0</v>
      </c>
      <c r="K3038" s="312">
        <f t="shared" si="1577"/>
        <v>0</v>
      </c>
      <c r="L3038" s="312">
        <f t="shared" si="1577"/>
        <v>0</v>
      </c>
    </row>
    <row r="3039" spans="1:12" ht="12.75" customHeight="1" outlineLevel="1">
      <c r="A3039" s="275"/>
      <c r="B3039" s="275"/>
      <c r="C3039" s="275"/>
      <c r="D3039" s="292"/>
      <c r="E3039" s="307"/>
      <c r="F3039" s="292" t="s">
        <v>1036</v>
      </c>
      <c r="G3039" s="302">
        <f t="shared" si="1577"/>
        <v>21451.68</v>
      </c>
      <c r="H3039" s="312">
        <f t="shared" si="1577"/>
        <v>314477.40000000002</v>
      </c>
      <c r="I3039" s="312">
        <f t="shared" si="1577"/>
        <v>0</v>
      </c>
      <c r="J3039" s="312">
        <f t="shared" si="1577"/>
        <v>0</v>
      </c>
      <c r="K3039" s="312">
        <f t="shared" si="1577"/>
        <v>0</v>
      </c>
      <c r="L3039" s="312">
        <f t="shared" si="1577"/>
        <v>0</v>
      </c>
    </row>
    <row r="3040" spans="1:12" ht="12.75" customHeight="1" outlineLevel="1">
      <c r="A3040" s="275"/>
      <c r="B3040" s="275"/>
      <c r="C3040" s="275"/>
      <c r="D3040" s="292"/>
      <c r="E3040" s="307"/>
      <c r="F3040" s="297" t="s">
        <v>1050</v>
      </c>
      <c r="G3040" s="302">
        <v>21451.68</v>
      </c>
      <c r="H3040" s="376">
        <f>+'Հ3 Մաս 1'!G452</f>
        <v>314477.40000000002</v>
      </c>
      <c r="I3040" s="376">
        <f>+'Հ3 Մաս 1'!H452</f>
        <v>0</v>
      </c>
      <c r="J3040" s="376">
        <f>+'Հ3 Մաս 1'!P452</f>
        <v>0</v>
      </c>
      <c r="K3040" s="376">
        <f>+'Հ3 Մաս 1'!Q452</f>
        <v>0</v>
      </c>
      <c r="L3040" s="376">
        <f>+'Հ3 Մաս 1'!R452</f>
        <v>0</v>
      </c>
    </row>
    <row r="3041" spans="1:12" s="272" customFormat="1" ht="38.25" outlineLevel="1">
      <c r="A3041" s="275" t="s">
        <v>1028</v>
      </c>
      <c r="B3041" s="275" t="s">
        <v>1140</v>
      </c>
      <c r="C3041" s="275" t="s">
        <v>1148</v>
      </c>
      <c r="D3041" s="292"/>
      <c r="E3041" s="307">
        <v>11031</v>
      </c>
      <c r="F3041" s="292" t="str">
        <f>+'Հ3 Մաս 1'!D453</f>
        <v xml:space="preserve">Ավետիք Իսահակյանի ծննդյան 150-ամյակին նվիրված
հոբելյանական միջոցառումներ                  
</v>
      </c>
      <c r="G3041" s="302">
        <f t="shared" ref="G3041:L3041" si="1578">+G3043</f>
        <v>21451.68</v>
      </c>
      <c r="H3041" s="312">
        <f t="shared" si="1578"/>
        <v>52981.9</v>
      </c>
      <c r="I3041" s="312">
        <f t="shared" si="1578"/>
        <v>0</v>
      </c>
      <c r="J3041" s="312">
        <f t="shared" si="1578"/>
        <v>0</v>
      </c>
      <c r="K3041" s="312">
        <f t="shared" si="1578"/>
        <v>0</v>
      </c>
      <c r="L3041" s="312">
        <f t="shared" si="1578"/>
        <v>0</v>
      </c>
    </row>
    <row r="3042" spans="1:12" s="272" customFormat="1" ht="12.75" customHeight="1" outlineLevel="1">
      <c r="A3042" s="275"/>
      <c r="B3042" s="275"/>
      <c r="C3042" s="275"/>
      <c r="D3042" s="292"/>
      <c r="E3042" s="307"/>
      <c r="F3042" s="292" t="s">
        <v>73</v>
      </c>
      <c r="G3042" s="307"/>
      <c r="H3042" s="321"/>
      <c r="I3042" s="394"/>
      <c r="J3042" s="394"/>
      <c r="K3042" s="394"/>
      <c r="L3042" s="394"/>
    </row>
    <row r="3043" spans="1:12" s="272" customFormat="1" ht="12.75" customHeight="1" outlineLevel="1">
      <c r="A3043" s="275"/>
      <c r="B3043" s="275"/>
      <c r="C3043" s="275"/>
      <c r="D3043" s="292"/>
      <c r="E3043" s="307"/>
      <c r="F3043" s="323" t="s">
        <v>353</v>
      </c>
      <c r="G3043" s="309">
        <f t="shared" ref="G3043:L3043" si="1579">+G3045</f>
        <v>21451.68</v>
      </c>
      <c r="H3043" s="319">
        <f t="shared" si="1579"/>
        <v>52981.9</v>
      </c>
      <c r="I3043" s="319">
        <f t="shared" si="1579"/>
        <v>0</v>
      </c>
      <c r="J3043" s="319">
        <f t="shared" si="1579"/>
        <v>0</v>
      </c>
      <c r="K3043" s="319">
        <f t="shared" si="1579"/>
        <v>0</v>
      </c>
      <c r="L3043" s="319">
        <f t="shared" si="1579"/>
        <v>0</v>
      </c>
    </row>
    <row r="3044" spans="1:12" ht="12.75" customHeight="1" outlineLevel="1">
      <c r="A3044" s="275"/>
      <c r="B3044" s="275"/>
      <c r="C3044" s="275"/>
      <c r="D3044" s="292"/>
      <c r="E3044" s="307"/>
      <c r="F3044" s="292" t="s">
        <v>1032</v>
      </c>
      <c r="G3044" s="307"/>
      <c r="H3044" s="321"/>
      <c r="I3044" s="394"/>
      <c r="J3044" s="394"/>
      <c r="K3044" s="394"/>
      <c r="L3044" s="394"/>
    </row>
    <row r="3045" spans="1:12" ht="12.75" customHeight="1" outlineLevel="1">
      <c r="A3045" s="275"/>
      <c r="B3045" s="275"/>
      <c r="C3045" s="275"/>
      <c r="D3045" s="292"/>
      <c r="E3045" s="307"/>
      <c r="F3045" s="292" t="s">
        <v>1033</v>
      </c>
      <c r="G3045" s="302">
        <f t="shared" ref="G3045:L3048" si="1580">+G3046</f>
        <v>21451.68</v>
      </c>
      <c r="H3045" s="312">
        <f t="shared" si="1580"/>
        <v>52981.9</v>
      </c>
      <c r="I3045" s="312">
        <f t="shared" si="1580"/>
        <v>0</v>
      </c>
      <c r="J3045" s="312">
        <f t="shared" si="1580"/>
        <v>0</v>
      </c>
      <c r="K3045" s="312">
        <f t="shared" si="1580"/>
        <v>0</v>
      </c>
      <c r="L3045" s="312">
        <f t="shared" si="1580"/>
        <v>0</v>
      </c>
    </row>
    <row r="3046" spans="1:12" ht="12.75" customHeight="1" outlineLevel="1">
      <c r="A3046" s="275"/>
      <c r="B3046" s="275"/>
      <c r="C3046" s="275"/>
      <c r="D3046" s="292"/>
      <c r="E3046" s="307"/>
      <c r="F3046" s="292" t="s">
        <v>1034</v>
      </c>
      <c r="G3046" s="302">
        <f t="shared" si="1580"/>
        <v>21451.68</v>
      </c>
      <c r="H3046" s="312">
        <f t="shared" si="1580"/>
        <v>52981.9</v>
      </c>
      <c r="I3046" s="312">
        <f t="shared" si="1580"/>
        <v>0</v>
      </c>
      <c r="J3046" s="312">
        <f t="shared" si="1580"/>
        <v>0</v>
      </c>
      <c r="K3046" s="312">
        <f t="shared" si="1580"/>
        <v>0</v>
      </c>
      <c r="L3046" s="312">
        <f t="shared" si="1580"/>
        <v>0</v>
      </c>
    </row>
    <row r="3047" spans="1:12" ht="12.75" customHeight="1" outlineLevel="1">
      <c r="A3047" s="275"/>
      <c r="B3047" s="275"/>
      <c r="C3047" s="275"/>
      <c r="D3047" s="292"/>
      <c r="E3047" s="307"/>
      <c r="F3047" s="292" t="s">
        <v>1035</v>
      </c>
      <c r="G3047" s="302">
        <f t="shared" si="1580"/>
        <v>21451.68</v>
      </c>
      <c r="H3047" s="312">
        <f t="shared" si="1580"/>
        <v>52981.9</v>
      </c>
      <c r="I3047" s="312">
        <f t="shared" si="1580"/>
        <v>0</v>
      </c>
      <c r="J3047" s="312">
        <f t="shared" si="1580"/>
        <v>0</v>
      </c>
      <c r="K3047" s="312">
        <f t="shared" si="1580"/>
        <v>0</v>
      </c>
      <c r="L3047" s="312">
        <f t="shared" si="1580"/>
        <v>0</v>
      </c>
    </row>
    <row r="3048" spans="1:12" ht="12.75" customHeight="1" outlineLevel="1">
      <c r="A3048" s="275"/>
      <c r="B3048" s="275"/>
      <c r="C3048" s="275"/>
      <c r="D3048" s="292"/>
      <c r="E3048" s="307"/>
      <c r="F3048" s="292" t="s">
        <v>1036</v>
      </c>
      <c r="G3048" s="302">
        <f t="shared" si="1580"/>
        <v>21451.68</v>
      </c>
      <c r="H3048" s="312">
        <f t="shared" si="1580"/>
        <v>52981.9</v>
      </c>
      <c r="I3048" s="312">
        <f t="shared" si="1580"/>
        <v>0</v>
      </c>
      <c r="J3048" s="312">
        <f t="shared" si="1580"/>
        <v>0</v>
      </c>
      <c r="K3048" s="312">
        <f t="shared" si="1580"/>
        <v>0</v>
      </c>
      <c r="L3048" s="312">
        <f t="shared" si="1580"/>
        <v>0</v>
      </c>
    </row>
    <row r="3049" spans="1:12" ht="12.75" customHeight="1" outlineLevel="1">
      <c r="A3049" s="275"/>
      <c r="B3049" s="275"/>
      <c r="C3049" s="275"/>
      <c r="D3049" s="292"/>
      <c r="E3049" s="307"/>
      <c r="F3049" s="297" t="s">
        <v>1050</v>
      </c>
      <c r="G3049" s="302">
        <v>21451.68</v>
      </c>
      <c r="H3049" s="376">
        <f>+'Հ3 Մաս 1'!G453</f>
        <v>52981.9</v>
      </c>
      <c r="I3049" s="376">
        <f>+'Հ3 Մաս 1'!H453</f>
        <v>0</v>
      </c>
      <c r="J3049" s="376">
        <f>+'Հ3 Մաս 1'!P453</f>
        <v>0</v>
      </c>
      <c r="K3049" s="376">
        <f>+'Հ3 Մաս 1'!Q453</f>
        <v>0</v>
      </c>
      <c r="L3049" s="376">
        <f>+'Հ3 Մաս 1'!R453</f>
        <v>0</v>
      </c>
    </row>
    <row r="3050" spans="1:12">
      <c r="A3050" s="275" t="s">
        <v>1028</v>
      </c>
      <c r="B3050" s="275" t="s">
        <v>1140</v>
      </c>
      <c r="C3050" s="275" t="s">
        <v>1148</v>
      </c>
      <c r="D3050" s="292"/>
      <c r="E3050" s="307">
        <v>11053</v>
      </c>
      <c r="F3050" s="307" t="s">
        <v>677</v>
      </c>
      <c r="G3050" s="302">
        <f t="shared" ref="G3050:I3050" si="1581">+G3052</f>
        <v>0</v>
      </c>
      <c r="H3050" s="312">
        <f t="shared" si="1581"/>
        <v>0</v>
      </c>
      <c r="I3050" s="312">
        <f t="shared" si="1581"/>
        <v>500000</v>
      </c>
      <c r="J3050" s="312">
        <f t="shared" ref="J3050:L3050" si="1582">+J3052</f>
        <v>4221900.7999999998</v>
      </c>
      <c r="K3050" s="312">
        <f t="shared" si="1582"/>
        <v>4221900.7999999998</v>
      </c>
      <c r="L3050" s="312">
        <f t="shared" si="1582"/>
        <v>4221900.7999999998</v>
      </c>
    </row>
    <row r="3051" spans="1:12">
      <c r="A3051" s="275"/>
      <c r="B3051" s="275"/>
      <c r="C3051" s="275"/>
      <c r="D3051" s="292"/>
      <c r="E3051" s="307"/>
      <c r="F3051" s="292" t="s">
        <v>73</v>
      </c>
      <c r="G3051" s="307"/>
      <c r="H3051" s="321"/>
      <c r="I3051" s="394"/>
      <c r="J3051" s="394"/>
      <c r="K3051" s="394"/>
      <c r="L3051" s="394"/>
    </row>
    <row r="3052" spans="1:12">
      <c r="A3052" s="275"/>
      <c r="B3052" s="275"/>
      <c r="C3052" s="275"/>
      <c r="D3052" s="292"/>
      <c r="E3052" s="307"/>
      <c r="F3052" s="323" t="s">
        <v>353</v>
      </c>
      <c r="G3052" s="309">
        <f t="shared" ref="G3052:I3052" si="1583">+G3054</f>
        <v>0</v>
      </c>
      <c r="H3052" s="319">
        <f t="shared" si="1583"/>
        <v>0</v>
      </c>
      <c r="I3052" s="319">
        <f t="shared" si="1583"/>
        <v>500000</v>
      </c>
      <c r="J3052" s="319">
        <f t="shared" ref="J3052:L3052" si="1584">+J3054</f>
        <v>4221900.7999999998</v>
      </c>
      <c r="K3052" s="319">
        <f t="shared" si="1584"/>
        <v>4221900.7999999998</v>
      </c>
      <c r="L3052" s="319">
        <f t="shared" si="1584"/>
        <v>4221900.7999999998</v>
      </c>
    </row>
    <row r="3053" spans="1:12" ht="25.5">
      <c r="A3053" s="275"/>
      <c r="B3053" s="275"/>
      <c r="C3053" s="275"/>
      <c r="D3053" s="292"/>
      <c r="E3053" s="307"/>
      <c r="F3053" s="292" t="s">
        <v>1032</v>
      </c>
      <c r="G3053" s="307"/>
      <c r="H3053" s="321"/>
      <c r="I3053" s="394"/>
      <c r="J3053" s="394"/>
      <c r="K3053" s="394"/>
      <c r="L3053" s="394"/>
    </row>
    <row r="3054" spans="1:12">
      <c r="A3054" s="275"/>
      <c r="B3054" s="275"/>
      <c r="C3054" s="275"/>
      <c r="D3054" s="292"/>
      <c r="E3054" s="307"/>
      <c r="F3054" s="292" t="s">
        <v>1033</v>
      </c>
      <c r="G3054" s="302">
        <f t="shared" ref="G3054:L3057" si="1585">+G3055</f>
        <v>0</v>
      </c>
      <c r="H3054" s="312">
        <f t="shared" si="1585"/>
        <v>0</v>
      </c>
      <c r="I3054" s="312">
        <f t="shared" si="1585"/>
        <v>500000</v>
      </c>
      <c r="J3054" s="312">
        <f t="shared" si="1585"/>
        <v>4221900.7999999998</v>
      </c>
      <c r="K3054" s="312">
        <f t="shared" si="1585"/>
        <v>4221900.7999999998</v>
      </c>
      <c r="L3054" s="312">
        <f t="shared" si="1585"/>
        <v>4221900.7999999998</v>
      </c>
    </row>
    <row r="3055" spans="1:12">
      <c r="A3055" s="275"/>
      <c r="B3055" s="275"/>
      <c r="C3055" s="275"/>
      <c r="D3055" s="292"/>
      <c r="E3055" s="307"/>
      <c r="F3055" s="292" t="s">
        <v>1034</v>
      </c>
      <c r="G3055" s="302">
        <f t="shared" si="1585"/>
        <v>0</v>
      </c>
      <c r="H3055" s="312">
        <f t="shared" si="1585"/>
        <v>0</v>
      </c>
      <c r="I3055" s="312">
        <f t="shared" si="1585"/>
        <v>500000</v>
      </c>
      <c r="J3055" s="312">
        <f t="shared" si="1585"/>
        <v>4221900.7999999998</v>
      </c>
      <c r="K3055" s="312">
        <f t="shared" si="1585"/>
        <v>4221900.7999999998</v>
      </c>
      <c r="L3055" s="312">
        <f t="shared" si="1585"/>
        <v>4221900.7999999998</v>
      </c>
    </row>
    <row r="3056" spans="1:12">
      <c r="A3056" s="275"/>
      <c r="B3056" s="275"/>
      <c r="C3056" s="275"/>
      <c r="D3056" s="292"/>
      <c r="E3056" s="307"/>
      <c r="F3056" s="292" t="s">
        <v>1035</v>
      </c>
      <c r="G3056" s="302">
        <f t="shared" si="1585"/>
        <v>0</v>
      </c>
      <c r="H3056" s="312">
        <f t="shared" si="1585"/>
        <v>0</v>
      </c>
      <c r="I3056" s="312">
        <f t="shared" si="1585"/>
        <v>500000</v>
      </c>
      <c r="J3056" s="312">
        <f t="shared" si="1585"/>
        <v>4221900.7999999998</v>
      </c>
      <c r="K3056" s="312">
        <f t="shared" si="1585"/>
        <v>4221900.7999999998</v>
      </c>
      <c r="L3056" s="312">
        <f t="shared" si="1585"/>
        <v>4221900.7999999998</v>
      </c>
    </row>
    <row r="3057" spans="1:12">
      <c r="A3057" s="275"/>
      <c r="B3057" s="275"/>
      <c r="C3057" s="275"/>
      <c r="D3057" s="292"/>
      <c r="E3057" s="307"/>
      <c r="F3057" s="292" t="s">
        <v>1036</v>
      </c>
      <c r="G3057" s="302">
        <f t="shared" si="1585"/>
        <v>0</v>
      </c>
      <c r="H3057" s="312">
        <f t="shared" si="1585"/>
        <v>0</v>
      </c>
      <c r="I3057" s="312">
        <f t="shared" si="1585"/>
        <v>500000</v>
      </c>
      <c r="J3057" s="312">
        <f t="shared" si="1585"/>
        <v>4221900.7999999998</v>
      </c>
      <c r="K3057" s="312">
        <f t="shared" si="1585"/>
        <v>4221900.7999999998</v>
      </c>
      <c r="L3057" s="312">
        <f t="shared" si="1585"/>
        <v>4221900.7999999998</v>
      </c>
    </row>
    <row r="3058" spans="1:12">
      <c r="A3058" s="275"/>
      <c r="B3058" s="275"/>
      <c r="C3058" s="275"/>
      <c r="D3058" s="292"/>
      <c r="E3058" s="307"/>
      <c r="F3058" s="297" t="s">
        <v>1037</v>
      </c>
      <c r="G3058" s="302"/>
      <c r="H3058" s="376">
        <f>+'Հ3 Մաս 1'!G454</f>
        <v>0</v>
      </c>
      <c r="I3058" s="376">
        <f>+'Հ3 Մաս 1'!H454</f>
        <v>500000</v>
      </c>
      <c r="J3058" s="376">
        <f>+'Հ3 Մաս 1'!P454</f>
        <v>4221900.7999999998</v>
      </c>
      <c r="K3058" s="376">
        <f>+'Հ3 Մաս 1'!Q454</f>
        <v>4221900.7999999998</v>
      </c>
      <c r="L3058" s="376">
        <f>+'Հ3 Մաս 1'!R454</f>
        <v>4221900.7999999998</v>
      </c>
    </row>
    <row r="3059" spans="1:12" ht="25.5">
      <c r="A3059" s="275" t="s">
        <v>1028</v>
      </c>
      <c r="B3059" s="275" t="s">
        <v>1140</v>
      </c>
      <c r="C3059" s="275" t="s">
        <v>1148</v>
      </c>
      <c r="D3059" s="292"/>
      <c r="E3059" s="307">
        <v>11055</v>
      </c>
      <c r="F3059" s="307" t="s">
        <v>970</v>
      </c>
      <c r="G3059" s="302">
        <f t="shared" ref="G3059:L3059" si="1586">+G3061</f>
        <v>0</v>
      </c>
      <c r="H3059" s="312">
        <f t="shared" si="1586"/>
        <v>0</v>
      </c>
      <c r="I3059" s="312">
        <f t="shared" si="1586"/>
        <v>0</v>
      </c>
      <c r="J3059" s="312">
        <f t="shared" si="1586"/>
        <v>48708</v>
      </c>
      <c r="K3059" s="312">
        <f t="shared" si="1586"/>
        <v>53578.8</v>
      </c>
      <c r="L3059" s="312">
        <f t="shared" si="1586"/>
        <v>58936.9</v>
      </c>
    </row>
    <row r="3060" spans="1:12">
      <c r="A3060" s="275"/>
      <c r="B3060" s="275"/>
      <c r="C3060" s="275"/>
      <c r="D3060" s="292"/>
      <c r="E3060" s="307"/>
      <c r="F3060" s="292" t="s">
        <v>73</v>
      </c>
      <c r="G3060" s="307"/>
      <c r="H3060" s="321"/>
      <c r="I3060" s="394"/>
      <c r="J3060" s="394"/>
      <c r="K3060" s="394"/>
      <c r="L3060" s="394"/>
    </row>
    <row r="3061" spans="1:12">
      <c r="A3061" s="275"/>
      <c r="B3061" s="275"/>
      <c r="C3061" s="275"/>
      <c r="D3061" s="292"/>
      <c r="E3061" s="307"/>
      <c r="F3061" s="323" t="s">
        <v>353</v>
      </c>
      <c r="G3061" s="309">
        <f t="shared" ref="G3061:L3061" si="1587">+G3063</f>
        <v>0</v>
      </c>
      <c r="H3061" s="319">
        <f t="shared" si="1587"/>
        <v>0</v>
      </c>
      <c r="I3061" s="319">
        <f t="shared" si="1587"/>
        <v>0</v>
      </c>
      <c r="J3061" s="319">
        <f t="shared" si="1587"/>
        <v>48708</v>
      </c>
      <c r="K3061" s="319">
        <f t="shared" si="1587"/>
        <v>53578.8</v>
      </c>
      <c r="L3061" s="319">
        <f t="shared" si="1587"/>
        <v>58936.9</v>
      </c>
    </row>
    <row r="3062" spans="1:12" ht="14.25" customHeight="1">
      <c r="A3062" s="275"/>
      <c r="B3062" s="275"/>
      <c r="C3062" s="275"/>
      <c r="D3062" s="292"/>
      <c r="E3062" s="307"/>
      <c r="F3062" s="292" t="s">
        <v>1032</v>
      </c>
      <c r="G3062" s="307"/>
      <c r="H3062" s="321"/>
      <c r="I3062" s="394"/>
      <c r="J3062" s="394"/>
      <c r="K3062" s="394"/>
      <c r="L3062" s="394"/>
    </row>
    <row r="3063" spans="1:12">
      <c r="A3063" s="275"/>
      <c r="B3063" s="275"/>
      <c r="C3063" s="275"/>
      <c r="D3063" s="292"/>
      <c r="E3063" s="307"/>
      <c r="F3063" s="292" t="s">
        <v>1033</v>
      </c>
      <c r="G3063" s="302">
        <f t="shared" ref="G3063:L3066" si="1588">+G3064</f>
        <v>0</v>
      </c>
      <c r="H3063" s="312">
        <f t="shared" si="1588"/>
        <v>0</v>
      </c>
      <c r="I3063" s="312">
        <f t="shared" si="1588"/>
        <v>0</v>
      </c>
      <c r="J3063" s="312">
        <f t="shared" si="1588"/>
        <v>48708</v>
      </c>
      <c r="K3063" s="312">
        <f t="shared" si="1588"/>
        <v>53578.8</v>
      </c>
      <c r="L3063" s="312">
        <f t="shared" si="1588"/>
        <v>58936.9</v>
      </c>
    </row>
    <row r="3064" spans="1:12">
      <c r="A3064" s="275"/>
      <c r="B3064" s="275"/>
      <c r="C3064" s="275"/>
      <c r="D3064" s="292"/>
      <c r="E3064" s="307"/>
      <c r="F3064" s="292" t="s">
        <v>1034</v>
      </c>
      <c r="G3064" s="302">
        <f t="shared" si="1588"/>
        <v>0</v>
      </c>
      <c r="H3064" s="312">
        <f t="shared" si="1588"/>
        <v>0</v>
      </c>
      <c r="I3064" s="312">
        <f t="shared" si="1588"/>
        <v>0</v>
      </c>
      <c r="J3064" s="312">
        <f t="shared" si="1588"/>
        <v>48708</v>
      </c>
      <c r="K3064" s="312">
        <f t="shared" si="1588"/>
        <v>53578.8</v>
      </c>
      <c r="L3064" s="312">
        <f t="shared" si="1588"/>
        <v>58936.9</v>
      </c>
    </row>
    <row r="3065" spans="1:12">
      <c r="A3065" s="275"/>
      <c r="B3065" s="275"/>
      <c r="C3065" s="275"/>
      <c r="D3065" s="292"/>
      <c r="E3065" s="307"/>
      <c r="F3065" s="292" t="s">
        <v>1496</v>
      </c>
      <c r="G3065" s="302">
        <f t="shared" si="1588"/>
        <v>0</v>
      </c>
      <c r="H3065" s="312">
        <f t="shared" si="1588"/>
        <v>0</v>
      </c>
      <c r="I3065" s="312">
        <f t="shared" si="1588"/>
        <v>0</v>
      </c>
      <c r="J3065" s="312">
        <f t="shared" si="1588"/>
        <v>48708</v>
      </c>
      <c r="K3065" s="312">
        <f t="shared" si="1588"/>
        <v>53578.8</v>
      </c>
      <c r="L3065" s="312">
        <f t="shared" si="1588"/>
        <v>58936.9</v>
      </c>
    </row>
    <row r="3066" spans="1:12">
      <c r="A3066" s="275"/>
      <c r="B3066" s="275"/>
      <c r="C3066" s="275"/>
      <c r="D3066" s="292"/>
      <c r="E3066" s="307"/>
      <c r="F3066" s="292" t="s">
        <v>1497</v>
      </c>
      <c r="G3066" s="302">
        <f t="shared" si="1588"/>
        <v>0</v>
      </c>
      <c r="H3066" s="312">
        <f t="shared" si="1588"/>
        <v>0</v>
      </c>
      <c r="I3066" s="312">
        <f t="shared" si="1588"/>
        <v>0</v>
      </c>
      <c r="J3066" s="312">
        <f t="shared" si="1588"/>
        <v>48708</v>
      </c>
      <c r="K3066" s="312">
        <f t="shared" si="1588"/>
        <v>53578.8</v>
      </c>
      <c r="L3066" s="312">
        <f t="shared" si="1588"/>
        <v>58936.9</v>
      </c>
    </row>
    <row r="3067" spans="1:12">
      <c r="A3067" s="275"/>
      <c r="B3067" s="275"/>
      <c r="C3067" s="275"/>
      <c r="D3067" s="292"/>
      <c r="E3067" s="307"/>
      <c r="F3067" s="297" t="s">
        <v>1057</v>
      </c>
      <c r="G3067" s="302"/>
      <c r="H3067" s="376">
        <f>+'Հ3 Մաս 1'!G455</f>
        <v>0</v>
      </c>
      <c r="I3067" s="376">
        <f>+'Հ3 Մաս 1'!H455</f>
        <v>0</v>
      </c>
      <c r="J3067" s="376">
        <f>+'Հ3 Մաս 1'!P455</f>
        <v>48708</v>
      </c>
      <c r="K3067" s="376">
        <f>+'Հ3 Մաս 1'!Q455</f>
        <v>53578.8</v>
      </c>
      <c r="L3067" s="376">
        <f>+'Հ3 Մաս 1'!R455</f>
        <v>58936.9</v>
      </c>
    </row>
    <row r="3068" spans="1:12">
      <c r="A3068" s="275" t="s">
        <v>1028</v>
      </c>
      <c r="B3068" s="275" t="s">
        <v>1140</v>
      </c>
      <c r="C3068" s="275" t="s">
        <v>1148</v>
      </c>
      <c r="D3068" s="292"/>
      <c r="E3068" s="307" t="s">
        <v>1062</v>
      </c>
      <c r="F3068" s="292" t="s">
        <v>1347</v>
      </c>
      <c r="G3068" s="302">
        <f t="shared" ref="G3068:I3068" si="1589">+G3070</f>
        <v>29040</v>
      </c>
      <c r="H3068" s="312">
        <f t="shared" si="1589"/>
        <v>28607.48</v>
      </c>
      <c r="I3068" s="312">
        <f t="shared" si="1589"/>
        <v>31440</v>
      </c>
      <c r="J3068" s="312">
        <f t="shared" ref="J3068:L3068" si="1590">+J3070</f>
        <v>30000</v>
      </c>
      <c r="K3068" s="312">
        <f t="shared" si="1590"/>
        <v>30000</v>
      </c>
      <c r="L3068" s="312">
        <f t="shared" si="1590"/>
        <v>30000</v>
      </c>
    </row>
    <row r="3069" spans="1:12">
      <c r="A3069" s="275"/>
      <c r="B3069" s="275"/>
      <c r="C3069" s="275"/>
      <c r="D3069" s="292"/>
      <c r="E3069" s="307"/>
      <c r="F3069" s="292" t="s">
        <v>73</v>
      </c>
      <c r="G3069" s="307"/>
      <c r="H3069" s="321"/>
      <c r="I3069" s="394"/>
      <c r="J3069" s="394"/>
      <c r="K3069" s="394"/>
      <c r="L3069" s="394"/>
    </row>
    <row r="3070" spans="1:12" ht="15" customHeight="1">
      <c r="A3070" s="275"/>
      <c r="B3070" s="275"/>
      <c r="C3070" s="275"/>
      <c r="D3070" s="292"/>
      <c r="E3070" s="307"/>
      <c r="F3070" s="328" t="s">
        <v>692</v>
      </c>
      <c r="G3070" s="309">
        <f t="shared" ref="G3070:I3070" si="1591">+G3072</f>
        <v>29040</v>
      </c>
      <c r="H3070" s="319">
        <f t="shared" si="1591"/>
        <v>28607.48</v>
      </c>
      <c r="I3070" s="319">
        <f t="shared" si="1591"/>
        <v>31440</v>
      </c>
      <c r="J3070" s="319">
        <f t="shared" ref="J3070:L3070" si="1592">+J3072</f>
        <v>30000</v>
      </c>
      <c r="K3070" s="319">
        <f t="shared" si="1592"/>
        <v>30000</v>
      </c>
      <c r="L3070" s="319">
        <f t="shared" si="1592"/>
        <v>30000</v>
      </c>
    </row>
    <row r="3071" spans="1:12" ht="25.5">
      <c r="A3071" s="275"/>
      <c r="B3071" s="275"/>
      <c r="C3071" s="275"/>
      <c r="D3071" s="292"/>
      <c r="E3071" s="307"/>
      <c r="F3071" s="292" t="s">
        <v>1032</v>
      </c>
      <c r="G3071" s="307"/>
      <c r="H3071" s="321"/>
      <c r="I3071" s="394"/>
      <c r="J3071" s="394"/>
      <c r="K3071" s="394"/>
      <c r="L3071" s="394"/>
    </row>
    <row r="3072" spans="1:12">
      <c r="A3072" s="275"/>
      <c r="B3072" s="275"/>
      <c r="C3072" s="275"/>
      <c r="D3072" s="292"/>
      <c r="E3072" s="307"/>
      <c r="F3072" s="292" t="s">
        <v>1033</v>
      </c>
      <c r="G3072" s="302">
        <f t="shared" ref="G3072:L3075" si="1593">+G3073</f>
        <v>29040</v>
      </c>
      <c r="H3072" s="312">
        <f t="shared" si="1593"/>
        <v>28607.48</v>
      </c>
      <c r="I3072" s="312">
        <f t="shared" si="1593"/>
        <v>31440</v>
      </c>
      <c r="J3072" s="312">
        <f t="shared" si="1593"/>
        <v>30000</v>
      </c>
      <c r="K3072" s="312">
        <f t="shared" si="1593"/>
        <v>30000</v>
      </c>
      <c r="L3072" s="312">
        <f t="shared" si="1593"/>
        <v>30000</v>
      </c>
    </row>
    <row r="3073" spans="1:12">
      <c r="A3073" s="275"/>
      <c r="B3073" s="275"/>
      <c r="C3073" s="275"/>
      <c r="D3073" s="292"/>
      <c r="E3073" s="307"/>
      <c r="F3073" s="292" t="s">
        <v>1034</v>
      </c>
      <c r="G3073" s="302">
        <f t="shared" si="1593"/>
        <v>29040</v>
      </c>
      <c r="H3073" s="312">
        <f t="shared" si="1593"/>
        <v>28607.48</v>
      </c>
      <c r="I3073" s="312">
        <f t="shared" si="1593"/>
        <v>31440</v>
      </c>
      <c r="J3073" s="312">
        <f t="shared" si="1593"/>
        <v>30000</v>
      </c>
      <c r="K3073" s="312">
        <f t="shared" si="1593"/>
        <v>30000</v>
      </c>
      <c r="L3073" s="312">
        <f t="shared" si="1593"/>
        <v>30000</v>
      </c>
    </row>
    <row r="3074" spans="1:12">
      <c r="A3074" s="275"/>
      <c r="B3074" s="275"/>
      <c r="C3074" s="275"/>
      <c r="D3074" s="292"/>
      <c r="E3074" s="307"/>
      <c r="F3074" s="292" t="s">
        <v>1064</v>
      </c>
      <c r="G3074" s="302">
        <f t="shared" si="1593"/>
        <v>29040</v>
      </c>
      <c r="H3074" s="312">
        <f t="shared" si="1593"/>
        <v>28607.48</v>
      </c>
      <c r="I3074" s="312">
        <f t="shared" si="1593"/>
        <v>31440</v>
      </c>
      <c r="J3074" s="312">
        <f t="shared" si="1593"/>
        <v>30000</v>
      </c>
      <c r="K3074" s="312">
        <f t="shared" si="1593"/>
        <v>30000</v>
      </c>
      <c r="L3074" s="312">
        <f t="shared" si="1593"/>
        <v>30000</v>
      </c>
    </row>
    <row r="3075" spans="1:12">
      <c r="A3075" s="275"/>
      <c r="B3075" s="275"/>
      <c r="C3075" s="275"/>
      <c r="D3075" s="292"/>
      <c r="E3075" s="307"/>
      <c r="F3075" s="292" t="s">
        <v>1065</v>
      </c>
      <c r="G3075" s="302">
        <f t="shared" si="1593"/>
        <v>29040</v>
      </c>
      <c r="H3075" s="312">
        <f t="shared" si="1593"/>
        <v>28607.48</v>
      </c>
      <c r="I3075" s="312">
        <f t="shared" si="1593"/>
        <v>31440</v>
      </c>
      <c r="J3075" s="312">
        <f t="shared" si="1593"/>
        <v>30000</v>
      </c>
      <c r="K3075" s="312">
        <f t="shared" si="1593"/>
        <v>30000</v>
      </c>
      <c r="L3075" s="312">
        <f t="shared" si="1593"/>
        <v>30000</v>
      </c>
    </row>
    <row r="3076" spans="1:12">
      <c r="A3076" s="275"/>
      <c r="B3076" s="275"/>
      <c r="C3076" s="275"/>
      <c r="D3076" s="292"/>
      <c r="E3076" s="307"/>
      <c r="F3076" s="297" t="s">
        <v>1066</v>
      </c>
      <c r="G3076" s="302">
        <v>29040</v>
      </c>
      <c r="H3076" s="376">
        <f>+'Հ3 Մաս 1'!G456</f>
        <v>28607.48</v>
      </c>
      <c r="I3076" s="376">
        <f>+'Հ3 Մաս 1'!H456</f>
        <v>31440</v>
      </c>
      <c r="J3076" s="376">
        <f>+'Հ3 Մաս 1'!P456</f>
        <v>30000</v>
      </c>
      <c r="K3076" s="376">
        <f>+'Հ3 Մաս 1'!Q456</f>
        <v>30000</v>
      </c>
      <c r="L3076" s="376">
        <f>+'Հ3 Մաս 1'!R456</f>
        <v>30000</v>
      </c>
    </row>
    <row r="3077" spans="1:12" ht="38.25">
      <c r="A3077" s="275" t="s">
        <v>1028</v>
      </c>
      <c r="B3077" s="275" t="s">
        <v>1140</v>
      </c>
      <c r="C3077" s="275" t="s">
        <v>1148</v>
      </c>
      <c r="D3077" s="292"/>
      <c r="E3077" s="307">
        <v>12002</v>
      </c>
      <c r="F3077" s="292" t="s">
        <v>1348</v>
      </c>
      <c r="G3077" s="302">
        <f t="shared" ref="G3077:I3077" si="1594">+G3079</f>
        <v>51777.5</v>
      </c>
      <c r="H3077" s="312">
        <f t="shared" si="1594"/>
        <v>122165.23</v>
      </c>
      <c r="I3077" s="312">
        <f t="shared" si="1594"/>
        <v>85800</v>
      </c>
      <c r="J3077" s="312">
        <f t="shared" ref="J3077:L3077" si="1595">+J3079</f>
        <v>105000</v>
      </c>
      <c r="K3077" s="312">
        <f t="shared" si="1595"/>
        <v>130000</v>
      </c>
      <c r="L3077" s="312">
        <f t="shared" si="1595"/>
        <v>130000</v>
      </c>
    </row>
    <row r="3078" spans="1:12">
      <c r="A3078" s="275"/>
      <c r="B3078" s="275"/>
      <c r="C3078" s="275"/>
      <c r="D3078" s="292"/>
      <c r="E3078" s="307"/>
      <c r="F3078" s="292" t="s">
        <v>73</v>
      </c>
      <c r="G3078" s="307"/>
      <c r="H3078" s="321"/>
      <c r="I3078" s="394"/>
      <c r="J3078" s="394"/>
      <c r="K3078" s="394"/>
      <c r="L3078" s="394"/>
    </row>
    <row r="3079" spans="1:12">
      <c r="A3079" s="275"/>
      <c r="B3079" s="275"/>
      <c r="C3079" s="275"/>
      <c r="D3079" s="292"/>
      <c r="E3079" s="307"/>
      <c r="F3079" s="323" t="s">
        <v>353</v>
      </c>
      <c r="G3079" s="309">
        <f t="shared" ref="G3079:I3079" si="1596">+G3081</f>
        <v>51777.5</v>
      </c>
      <c r="H3079" s="319">
        <f t="shared" si="1596"/>
        <v>122165.23</v>
      </c>
      <c r="I3079" s="319">
        <f t="shared" si="1596"/>
        <v>85800</v>
      </c>
      <c r="J3079" s="319">
        <f t="shared" ref="J3079:L3079" si="1597">+J3081</f>
        <v>105000</v>
      </c>
      <c r="K3079" s="319">
        <f t="shared" si="1597"/>
        <v>130000</v>
      </c>
      <c r="L3079" s="319">
        <f t="shared" si="1597"/>
        <v>130000</v>
      </c>
    </row>
    <row r="3080" spans="1:12" ht="25.5">
      <c r="A3080" s="275"/>
      <c r="B3080" s="275"/>
      <c r="C3080" s="275"/>
      <c r="D3080" s="292"/>
      <c r="E3080" s="307"/>
      <c r="F3080" s="292" t="s">
        <v>1032</v>
      </c>
      <c r="G3080" s="307"/>
      <c r="H3080" s="321"/>
      <c r="I3080" s="394"/>
      <c r="J3080" s="394"/>
      <c r="K3080" s="394"/>
      <c r="L3080" s="394"/>
    </row>
    <row r="3081" spans="1:12">
      <c r="A3081" s="275"/>
      <c r="B3081" s="275"/>
      <c r="C3081" s="275"/>
      <c r="D3081" s="292"/>
      <c r="E3081" s="307"/>
      <c r="F3081" s="292" t="s">
        <v>1033</v>
      </c>
      <c r="G3081" s="302">
        <f t="shared" ref="G3081:L3081" si="1598">+G3082</f>
        <v>51777.5</v>
      </c>
      <c r="H3081" s="312">
        <f t="shared" si="1598"/>
        <v>122165.23</v>
      </c>
      <c r="I3081" s="312">
        <f t="shared" si="1598"/>
        <v>85800</v>
      </c>
      <c r="J3081" s="312">
        <f t="shared" si="1598"/>
        <v>105000</v>
      </c>
      <c r="K3081" s="312">
        <f t="shared" si="1598"/>
        <v>130000</v>
      </c>
      <c r="L3081" s="312">
        <f t="shared" si="1598"/>
        <v>130000</v>
      </c>
    </row>
    <row r="3082" spans="1:12">
      <c r="A3082" s="275"/>
      <c r="B3082" s="275"/>
      <c r="C3082" s="275"/>
      <c r="D3082" s="292"/>
      <c r="E3082" s="307"/>
      <c r="F3082" s="292" t="s">
        <v>1034</v>
      </c>
      <c r="G3082" s="302">
        <f t="shared" ref="G3082:I3082" si="1599">+G3083+G3087</f>
        <v>51777.5</v>
      </c>
      <c r="H3082" s="312">
        <f t="shared" si="1599"/>
        <v>122165.23</v>
      </c>
      <c r="I3082" s="312">
        <f t="shared" si="1599"/>
        <v>85800</v>
      </c>
      <c r="J3082" s="312">
        <f t="shared" ref="J3082:L3082" si="1600">+J3083+J3087</f>
        <v>105000</v>
      </c>
      <c r="K3082" s="312">
        <f t="shared" si="1600"/>
        <v>130000</v>
      </c>
      <c r="L3082" s="312">
        <f t="shared" si="1600"/>
        <v>130000</v>
      </c>
    </row>
    <row r="3083" spans="1:12">
      <c r="A3083" s="275"/>
      <c r="B3083" s="275"/>
      <c r="C3083" s="275"/>
      <c r="D3083" s="292"/>
      <c r="E3083" s="307"/>
      <c r="F3083" s="292" t="s">
        <v>1035</v>
      </c>
      <c r="G3083" s="302">
        <f t="shared" ref="G3083:L3083" si="1601">+G3084</f>
        <v>37827.5</v>
      </c>
      <c r="H3083" s="312">
        <f t="shared" si="1601"/>
        <v>77990.23</v>
      </c>
      <c r="I3083" s="312">
        <f t="shared" si="1601"/>
        <v>0</v>
      </c>
      <c r="J3083" s="312">
        <f t="shared" si="1601"/>
        <v>0</v>
      </c>
      <c r="K3083" s="312">
        <f t="shared" si="1601"/>
        <v>0</v>
      </c>
      <c r="L3083" s="312">
        <f t="shared" si="1601"/>
        <v>0</v>
      </c>
    </row>
    <row r="3084" spans="1:12">
      <c r="A3084" s="275"/>
      <c r="B3084" s="275"/>
      <c r="C3084" s="275"/>
      <c r="D3084" s="292"/>
      <c r="E3084" s="307"/>
      <c r="F3084" s="307" t="s">
        <v>1036</v>
      </c>
      <c r="G3084" s="302">
        <f t="shared" ref="G3084:I3084" si="1602">+G3085+G3086</f>
        <v>37827.5</v>
      </c>
      <c r="H3084" s="312">
        <f t="shared" si="1602"/>
        <v>77990.23</v>
      </c>
      <c r="I3084" s="312">
        <f t="shared" si="1602"/>
        <v>0</v>
      </c>
      <c r="J3084" s="312">
        <f t="shared" ref="J3084:L3084" si="1603">+J3085+J3086</f>
        <v>0</v>
      </c>
      <c r="K3084" s="312">
        <f t="shared" si="1603"/>
        <v>0</v>
      </c>
      <c r="L3084" s="312">
        <f t="shared" si="1603"/>
        <v>0</v>
      </c>
    </row>
    <row r="3085" spans="1:12" ht="25.5">
      <c r="A3085" s="275"/>
      <c r="B3085" s="275"/>
      <c r="C3085" s="275"/>
      <c r="D3085" s="292"/>
      <c r="E3085" s="307"/>
      <c r="F3085" s="297" t="s">
        <v>1050</v>
      </c>
      <c r="G3085" s="302">
        <v>12187.5</v>
      </c>
      <c r="H3085" s="312">
        <v>0</v>
      </c>
      <c r="I3085" s="312">
        <v>0</v>
      </c>
      <c r="J3085" s="312">
        <v>0</v>
      </c>
      <c r="K3085" s="312">
        <v>0</v>
      </c>
      <c r="L3085" s="312">
        <v>0</v>
      </c>
    </row>
    <row r="3086" spans="1:12">
      <c r="A3086" s="275"/>
      <c r="B3086" s="275"/>
      <c r="C3086" s="275"/>
      <c r="D3086" s="292"/>
      <c r="E3086" s="307"/>
      <c r="F3086" s="297" t="s">
        <v>1349</v>
      </c>
      <c r="G3086" s="302">
        <v>25640</v>
      </c>
      <c r="H3086" s="312">
        <v>77990.23</v>
      </c>
      <c r="I3086" s="312">
        <v>0</v>
      </c>
      <c r="J3086" s="312">
        <v>0</v>
      </c>
      <c r="K3086" s="312">
        <v>0</v>
      </c>
      <c r="L3086" s="312">
        <v>0</v>
      </c>
    </row>
    <row r="3087" spans="1:12">
      <c r="A3087" s="275"/>
      <c r="B3087" s="275"/>
      <c r="C3087" s="275"/>
      <c r="D3087" s="292"/>
      <c r="E3087" s="307"/>
      <c r="F3087" s="307" t="s">
        <v>1064</v>
      </c>
      <c r="G3087" s="302">
        <f t="shared" ref="G3087:L3088" si="1604">+G3088</f>
        <v>13950</v>
      </c>
      <c r="H3087" s="312">
        <f t="shared" si="1604"/>
        <v>44175</v>
      </c>
      <c r="I3087" s="312">
        <f t="shared" si="1604"/>
        <v>85800</v>
      </c>
      <c r="J3087" s="312">
        <f t="shared" si="1604"/>
        <v>105000</v>
      </c>
      <c r="K3087" s="312">
        <f t="shared" si="1604"/>
        <v>130000</v>
      </c>
      <c r="L3087" s="312">
        <f t="shared" si="1604"/>
        <v>130000</v>
      </c>
    </row>
    <row r="3088" spans="1:12">
      <c r="A3088" s="275"/>
      <c r="B3088" s="275"/>
      <c r="C3088" s="275"/>
      <c r="D3088" s="292"/>
      <c r="E3088" s="307"/>
      <c r="F3088" s="307" t="s">
        <v>1065</v>
      </c>
      <c r="G3088" s="302">
        <f t="shared" si="1604"/>
        <v>13950</v>
      </c>
      <c r="H3088" s="312">
        <f>+H3089+H3090</f>
        <v>44175</v>
      </c>
      <c r="I3088" s="312">
        <f t="shared" ref="I3088:L3088" si="1605">+I3089+I3090</f>
        <v>85800</v>
      </c>
      <c r="J3088" s="312">
        <f t="shared" si="1605"/>
        <v>105000</v>
      </c>
      <c r="K3088" s="312">
        <f t="shared" si="1605"/>
        <v>130000</v>
      </c>
      <c r="L3088" s="312">
        <f t="shared" si="1605"/>
        <v>130000</v>
      </c>
    </row>
    <row r="3089" spans="1:12">
      <c r="A3089" s="275"/>
      <c r="B3089" s="275"/>
      <c r="C3089" s="275"/>
      <c r="D3089" s="292"/>
      <c r="E3089" s="307"/>
      <c r="F3089" s="297" t="s">
        <v>1066</v>
      </c>
      <c r="G3089" s="302">
        <v>13950</v>
      </c>
      <c r="H3089" s="303">
        <v>40475</v>
      </c>
      <c r="I3089" s="303">
        <v>85800</v>
      </c>
      <c r="J3089" s="303">
        <f>+'Հ3 Մաս 1'!P458</f>
        <v>105000</v>
      </c>
      <c r="K3089" s="303">
        <f>+'Հ3 Մաս 1'!Q458</f>
        <v>130000</v>
      </c>
      <c r="L3089" s="303">
        <f>+'Հ3 Մաս 1'!R458</f>
        <v>130000</v>
      </c>
    </row>
    <row r="3090" spans="1:12">
      <c r="A3090" s="275"/>
      <c r="B3090" s="275"/>
      <c r="C3090" s="275"/>
      <c r="D3090" s="292"/>
      <c r="E3090" s="307"/>
      <c r="F3090" s="297" t="s">
        <v>1483</v>
      </c>
      <c r="G3090" s="302"/>
      <c r="H3090" s="312">
        <v>3700</v>
      </c>
      <c r="I3090" s="303"/>
      <c r="J3090" s="303"/>
      <c r="K3090" s="303"/>
      <c r="L3090" s="303"/>
    </row>
    <row r="3091" spans="1:12" ht="25.5">
      <c r="A3091" s="275" t="s">
        <v>1028</v>
      </c>
      <c r="B3091" s="275" t="s">
        <v>1140</v>
      </c>
      <c r="C3091" s="275" t="s">
        <v>1148</v>
      </c>
      <c r="D3091" s="292"/>
      <c r="E3091" s="292" t="s">
        <v>1081</v>
      </c>
      <c r="F3091" s="292" t="s">
        <v>1350</v>
      </c>
      <c r="G3091" s="288">
        <f t="shared" ref="G3091:I3091" si="1606">+G3093+G3105</f>
        <v>226138.42</v>
      </c>
      <c r="H3091" s="312">
        <f t="shared" si="1606"/>
        <v>225902.03999999998</v>
      </c>
      <c r="I3091" s="312">
        <f t="shared" si="1606"/>
        <v>332336.09999999998</v>
      </c>
      <c r="J3091" s="312">
        <f t="shared" ref="J3091:L3091" si="1607">+J3093+J3105</f>
        <v>433104.17436522566</v>
      </c>
      <c r="K3091" s="312">
        <f t="shared" si="1607"/>
        <v>927697.60836522561</v>
      </c>
      <c r="L3091" s="312">
        <f t="shared" si="1607"/>
        <v>0</v>
      </c>
    </row>
    <row r="3092" spans="1:12">
      <c r="A3092" s="275"/>
      <c r="B3092" s="275"/>
      <c r="C3092" s="275"/>
      <c r="D3092" s="292"/>
      <c r="E3092" s="292"/>
      <c r="F3092" s="292" t="s">
        <v>73</v>
      </c>
      <c r="G3092" s="292"/>
      <c r="H3092" s="321"/>
      <c r="I3092" s="394"/>
      <c r="J3092" s="394"/>
      <c r="K3092" s="394"/>
      <c r="L3092" s="394"/>
    </row>
    <row r="3093" spans="1:12">
      <c r="A3093" s="275"/>
      <c r="B3093" s="275"/>
      <c r="C3093" s="275"/>
      <c r="D3093" s="292"/>
      <c r="E3093" s="292"/>
      <c r="F3093" s="323" t="s">
        <v>353</v>
      </c>
      <c r="G3093" s="295">
        <f>+G3095</f>
        <v>226098.89</v>
      </c>
      <c r="H3093" s="319">
        <f t="shared" ref="H3093:I3093" si="1608">+H3095</f>
        <v>185702.03999999998</v>
      </c>
      <c r="I3093" s="319">
        <f t="shared" si="1608"/>
        <v>332336.09999999998</v>
      </c>
      <c r="J3093" s="319">
        <f t="shared" ref="J3093:L3093" si="1609">+J3095</f>
        <v>433104.17436522566</v>
      </c>
      <c r="K3093" s="319">
        <f t="shared" si="1609"/>
        <v>927697.60836522561</v>
      </c>
      <c r="L3093" s="319">
        <f t="shared" si="1609"/>
        <v>0</v>
      </c>
    </row>
    <row r="3094" spans="1:12" ht="25.5">
      <c r="A3094" s="275"/>
      <c r="B3094" s="275"/>
      <c r="C3094" s="275"/>
      <c r="D3094" s="292"/>
      <c r="E3094" s="292"/>
      <c r="F3094" s="292" t="s">
        <v>1032</v>
      </c>
      <c r="G3094" s="292"/>
      <c r="H3094" s="321"/>
      <c r="I3094" s="394"/>
      <c r="J3094" s="394"/>
      <c r="K3094" s="394"/>
      <c r="L3094" s="394"/>
    </row>
    <row r="3095" spans="1:12">
      <c r="A3095" s="275"/>
      <c r="B3095" s="275"/>
      <c r="C3095" s="275"/>
      <c r="D3095" s="292"/>
      <c r="E3095" s="292"/>
      <c r="F3095" s="292" t="s">
        <v>1033</v>
      </c>
      <c r="G3095" s="288">
        <f>+G3096+G3102</f>
        <v>226098.89</v>
      </c>
      <c r="H3095" s="312">
        <f t="shared" ref="H3095:I3095" si="1610">+H3096+H3102</f>
        <v>185702.03999999998</v>
      </c>
      <c r="I3095" s="312">
        <f t="shared" si="1610"/>
        <v>332336.09999999998</v>
      </c>
      <c r="J3095" s="312">
        <f t="shared" ref="J3095:L3095" si="1611">+J3096+J3102</f>
        <v>433104.17436522566</v>
      </c>
      <c r="K3095" s="312">
        <f t="shared" si="1611"/>
        <v>927697.60836522561</v>
      </c>
      <c r="L3095" s="312">
        <f t="shared" si="1611"/>
        <v>0</v>
      </c>
    </row>
    <row r="3096" spans="1:12">
      <c r="A3096" s="275"/>
      <c r="B3096" s="275"/>
      <c r="C3096" s="275"/>
      <c r="D3096" s="292"/>
      <c r="E3096" s="292"/>
      <c r="F3096" s="292" t="s">
        <v>1075</v>
      </c>
      <c r="G3096" s="288">
        <f>+G3097+G3101</f>
        <v>24130.16</v>
      </c>
      <c r="H3096" s="312">
        <f t="shared" ref="H3096:I3096" si="1612">+H3097+H3101</f>
        <v>104699.84</v>
      </c>
      <c r="I3096" s="312">
        <f t="shared" si="1612"/>
        <v>332336.09999999998</v>
      </c>
      <c r="J3096" s="312">
        <f t="shared" ref="J3096:L3096" si="1613">+J3097+J3101</f>
        <v>433104.17436522566</v>
      </c>
      <c r="K3096" s="312">
        <f t="shared" si="1613"/>
        <v>927697.60836522561</v>
      </c>
      <c r="L3096" s="312">
        <f t="shared" si="1613"/>
        <v>0</v>
      </c>
    </row>
    <row r="3097" spans="1:12">
      <c r="A3097" s="275"/>
      <c r="B3097" s="275"/>
      <c r="C3097" s="275"/>
      <c r="D3097" s="292"/>
      <c r="E3097" s="292"/>
      <c r="F3097" s="292" t="s">
        <v>1076</v>
      </c>
      <c r="G3097" s="288">
        <f>+G3098</f>
        <v>23310.16</v>
      </c>
      <c r="H3097" s="312">
        <f t="shared" ref="H3097:L3098" si="1614">+H3098</f>
        <v>89699.839999999997</v>
      </c>
      <c r="I3097" s="312">
        <f t="shared" si="1614"/>
        <v>332336.09999999998</v>
      </c>
      <c r="J3097" s="312">
        <f t="shared" si="1614"/>
        <v>391493.73436522565</v>
      </c>
      <c r="K3097" s="312">
        <f t="shared" si="1614"/>
        <v>927697.60836522561</v>
      </c>
      <c r="L3097" s="312">
        <f t="shared" si="1614"/>
        <v>0</v>
      </c>
    </row>
    <row r="3098" spans="1:12">
      <c r="A3098" s="275"/>
      <c r="B3098" s="275"/>
      <c r="C3098" s="275"/>
      <c r="D3098" s="292"/>
      <c r="E3098" s="292"/>
      <c r="F3098" s="292" t="s">
        <v>1079</v>
      </c>
      <c r="G3098" s="288">
        <f>+G3099</f>
        <v>23310.16</v>
      </c>
      <c r="H3098" s="312">
        <f t="shared" si="1614"/>
        <v>89699.839999999997</v>
      </c>
      <c r="I3098" s="312">
        <f t="shared" si="1614"/>
        <v>332336.09999999998</v>
      </c>
      <c r="J3098" s="312">
        <f t="shared" si="1614"/>
        <v>391493.73436522565</v>
      </c>
      <c r="K3098" s="312">
        <f t="shared" si="1614"/>
        <v>927697.60836522561</v>
      </c>
      <c r="L3098" s="312">
        <f t="shared" si="1614"/>
        <v>0</v>
      </c>
    </row>
    <row r="3099" spans="1:12">
      <c r="A3099" s="275"/>
      <c r="B3099" s="275"/>
      <c r="C3099" s="275"/>
      <c r="D3099" s="292"/>
      <c r="E3099" s="292"/>
      <c r="F3099" s="292" t="s">
        <v>1080</v>
      </c>
      <c r="G3099" s="288">
        <v>23310.16</v>
      </c>
      <c r="H3099" s="376">
        <v>89699.839999999997</v>
      </c>
      <c r="I3099" s="312">
        <v>332336.09999999998</v>
      </c>
      <c r="J3099" s="503">
        <v>391493.73436522565</v>
      </c>
      <c r="K3099" s="503">
        <v>927697.60836522561</v>
      </c>
      <c r="L3099" s="503">
        <v>0</v>
      </c>
    </row>
    <row r="3100" spans="1:12">
      <c r="A3100" s="275"/>
      <c r="B3100" s="275"/>
      <c r="C3100" s="275"/>
      <c r="D3100" s="292"/>
      <c r="E3100" s="292"/>
      <c r="F3100" s="292" t="s">
        <v>1115</v>
      </c>
      <c r="G3100" s="288">
        <f>+G3101</f>
        <v>820</v>
      </c>
      <c r="H3100" s="312">
        <f t="shared" ref="H3100:L3100" si="1615">+H3101</f>
        <v>15000</v>
      </c>
      <c r="I3100" s="312">
        <f t="shared" si="1615"/>
        <v>0</v>
      </c>
      <c r="J3100" s="312">
        <f t="shared" si="1615"/>
        <v>41610.439999999995</v>
      </c>
      <c r="K3100" s="312">
        <f t="shared" si="1615"/>
        <v>0</v>
      </c>
      <c r="L3100" s="312">
        <f t="shared" si="1615"/>
        <v>0</v>
      </c>
    </row>
    <row r="3101" spans="1:12">
      <c r="A3101" s="275"/>
      <c r="B3101" s="275"/>
      <c r="C3101" s="275"/>
      <c r="D3101" s="292"/>
      <c r="E3101" s="292"/>
      <c r="F3101" s="292" t="s">
        <v>1116</v>
      </c>
      <c r="G3101" s="288">
        <v>820</v>
      </c>
      <c r="H3101" s="376">
        <v>15000</v>
      </c>
      <c r="I3101" s="312"/>
      <c r="J3101" s="503">
        <v>41610.439999999995</v>
      </c>
      <c r="K3101" s="503">
        <v>0</v>
      </c>
      <c r="L3101" s="503">
        <v>0</v>
      </c>
    </row>
    <row r="3102" spans="1:12" s="272" customFormat="1">
      <c r="A3102" s="275"/>
      <c r="B3102" s="275"/>
      <c r="C3102" s="275"/>
      <c r="D3102" s="292"/>
      <c r="E3102" s="292"/>
      <c r="F3102" s="292" t="s">
        <v>1351</v>
      </c>
      <c r="G3102" s="288">
        <f>+G3103</f>
        <v>201968.73</v>
      </c>
      <c r="H3102" s="312">
        <f t="shared" ref="H3102:L3103" si="1616">+H3103</f>
        <v>81002.2</v>
      </c>
      <c r="I3102" s="312">
        <f t="shared" si="1616"/>
        <v>0</v>
      </c>
      <c r="J3102" s="312">
        <f t="shared" si="1616"/>
        <v>0</v>
      </c>
      <c r="K3102" s="312">
        <f t="shared" si="1616"/>
        <v>0</v>
      </c>
      <c r="L3102" s="312">
        <f t="shared" si="1616"/>
        <v>0</v>
      </c>
    </row>
    <row r="3103" spans="1:12" s="272" customFormat="1">
      <c r="A3103" s="275"/>
      <c r="B3103" s="275"/>
      <c r="C3103" s="275"/>
      <c r="D3103" s="292"/>
      <c r="E3103" s="292"/>
      <c r="F3103" s="292" t="s">
        <v>1117</v>
      </c>
      <c r="G3103" s="288">
        <f>+G3104</f>
        <v>201968.73</v>
      </c>
      <c r="H3103" s="312">
        <f t="shared" si="1616"/>
        <v>81002.2</v>
      </c>
      <c r="I3103" s="312">
        <f t="shared" si="1616"/>
        <v>0</v>
      </c>
      <c r="J3103" s="312">
        <f t="shared" si="1616"/>
        <v>0</v>
      </c>
      <c r="K3103" s="312">
        <f t="shared" si="1616"/>
        <v>0</v>
      </c>
      <c r="L3103" s="312">
        <f t="shared" si="1616"/>
        <v>0</v>
      </c>
    </row>
    <row r="3104" spans="1:12" s="272" customFormat="1" ht="25.5">
      <c r="A3104" s="275"/>
      <c r="B3104" s="275"/>
      <c r="C3104" s="275"/>
      <c r="D3104" s="292"/>
      <c r="E3104" s="292"/>
      <c r="F3104" s="292" t="s">
        <v>1118</v>
      </c>
      <c r="G3104" s="288">
        <v>201968.73</v>
      </c>
      <c r="H3104" s="376">
        <v>81002.2</v>
      </c>
      <c r="I3104" s="312"/>
      <c r="J3104" s="312"/>
      <c r="K3104" s="312"/>
      <c r="L3104" s="312"/>
    </row>
    <row r="3105" spans="1:12" s="272" customFormat="1">
      <c r="A3105" s="275"/>
      <c r="B3105" s="275"/>
      <c r="C3105" s="275"/>
      <c r="D3105" s="292"/>
      <c r="E3105" s="292"/>
      <c r="F3105" s="328" t="s">
        <v>412</v>
      </c>
      <c r="G3105" s="295">
        <f t="shared" ref="G3105:L3105" si="1617">+G3107</f>
        <v>39.53</v>
      </c>
      <c r="H3105" s="319">
        <f t="shared" si="1617"/>
        <v>40200</v>
      </c>
      <c r="I3105" s="319">
        <f t="shared" si="1617"/>
        <v>0</v>
      </c>
      <c r="J3105" s="525">
        <f t="shared" si="1617"/>
        <v>0</v>
      </c>
      <c r="K3105" s="525">
        <f t="shared" si="1617"/>
        <v>0</v>
      </c>
      <c r="L3105" s="525">
        <f t="shared" si="1617"/>
        <v>0</v>
      </c>
    </row>
    <row r="3106" spans="1:12" s="272" customFormat="1" ht="25.5">
      <c r="A3106" s="275"/>
      <c r="B3106" s="275"/>
      <c r="C3106" s="275"/>
      <c r="D3106" s="292"/>
      <c r="E3106" s="292"/>
      <c r="F3106" s="292" t="s">
        <v>1032</v>
      </c>
      <c r="G3106" s="292"/>
      <c r="H3106" s="321"/>
      <c r="I3106" s="394"/>
      <c r="J3106" s="526"/>
      <c r="K3106" s="526"/>
      <c r="L3106" s="526"/>
    </row>
    <row r="3107" spans="1:12" s="272" customFormat="1">
      <c r="A3107" s="275"/>
      <c r="B3107" s="275"/>
      <c r="C3107" s="275"/>
      <c r="D3107" s="292"/>
      <c r="E3107" s="292"/>
      <c r="F3107" s="292" t="s">
        <v>1033</v>
      </c>
      <c r="G3107" s="288">
        <f t="shared" ref="G3107:L3110" si="1618">+G3108</f>
        <v>39.53</v>
      </c>
      <c r="H3107" s="312">
        <f t="shared" si="1618"/>
        <v>40200</v>
      </c>
      <c r="I3107" s="312">
        <f t="shared" si="1618"/>
        <v>0</v>
      </c>
      <c r="J3107" s="503">
        <f t="shared" si="1618"/>
        <v>0</v>
      </c>
      <c r="K3107" s="503">
        <f t="shared" si="1618"/>
        <v>0</v>
      </c>
      <c r="L3107" s="503">
        <f t="shared" si="1618"/>
        <v>0</v>
      </c>
    </row>
    <row r="3108" spans="1:12" s="272" customFormat="1">
      <c r="A3108" s="275"/>
      <c r="B3108" s="275"/>
      <c r="C3108" s="275"/>
      <c r="D3108" s="292"/>
      <c r="E3108" s="292"/>
      <c r="F3108" s="292" t="s">
        <v>1075</v>
      </c>
      <c r="G3108" s="288">
        <f t="shared" si="1618"/>
        <v>39.53</v>
      </c>
      <c r="H3108" s="312">
        <f>+H3109+H3112</f>
        <v>40200</v>
      </c>
      <c r="I3108" s="312">
        <f t="shared" ref="I3108:L3108" si="1619">+I3109+I3112</f>
        <v>0</v>
      </c>
      <c r="J3108" s="503">
        <f t="shared" si="1619"/>
        <v>0</v>
      </c>
      <c r="K3108" s="503">
        <f t="shared" si="1619"/>
        <v>0</v>
      </c>
      <c r="L3108" s="503">
        <f t="shared" si="1619"/>
        <v>0</v>
      </c>
    </row>
    <row r="3109" spans="1:12" s="272" customFormat="1">
      <c r="A3109" s="275"/>
      <c r="B3109" s="275"/>
      <c r="C3109" s="275"/>
      <c r="D3109" s="292"/>
      <c r="E3109" s="292"/>
      <c r="F3109" s="292" t="s">
        <v>1076</v>
      </c>
      <c r="G3109" s="288">
        <f t="shared" si="1618"/>
        <v>39.53</v>
      </c>
      <c r="H3109" s="312">
        <f t="shared" si="1618"/>
        <v>0</v>
      </c>
      <c r="I3109" s="312">
        <f t="shared" si="1618"/>
        <v>0</v>
      </c>
      <c r="J3109" s="503">
        <f t="shared" si="1618"/>
        <v>0</v>
      </c>
      <c r="K3109" s="503">
        <f t="shared" si="1618"/>
        <v>0</v>
      </c>
      <c r="L3109" s="503">
        <f t="shared" si="1618"/>
        <v>0</v>
      </c>
    </row>
    <row r="3110" spans="1:12" s="272" customFormat="1">
      <c r="A3110" s="275"/>
      <c r="B3110" s="275"/>
      <c r="C3110" s="275"/>
      <c r="D3110" s="292"/>
      <c r="E3110" s="292"/>
      <c r="F3110" s="292" t="s">
        <v>1079</v>
      </c>
      <c r="G3110" s="288">
        <f t="shared" si="1618"/>
        <v>39.53</v>
      </c>
      <c r="H3110" s="312">
        <f t="shared" si="1618"/>
        <v>0</v>
      </c>
      <c r="I3110" s="312">
        <f t="shared" si="1618"/>
        <v>0</v>
      </c>
      <c r="J3110" s="503">
        <f t="shared" si="1618"/>
        <v>0</v>
      </c>
      <c r="K3110" s="503">
        <f t="shared" si="1618"/>
        <v>0</v>
      </c>
      <c r="L3110" s="503">
        <f t="shared" si="1618"/>
        <v>0</v>
      </c>
    </row>
    <row r="3111" spans="1:12" s="272" customFormat="1">
      <c r="A3111" s="275"/>
      <c r="B3111" s="275"/>
      <c r="C3111" s="275"/>
      <c r="D3111" s="292"/>
      <c r="E3111" s="292"/>
      <c r="F3111" s="292" t="s">
        <v>1080</v>
      </c>
      <c r="G3111" s="288">
        <v>39.53</v>
      </c>
      <c r="H3111" s="374">
        <v>0</v>
      </c>
      <c r="I3111" s="374">
        <v>0</v>
      </c>
      <c r="J3111" s="501">
        <v>0</v>
      </c>
      <c r="K3111" s="501">
        <v>0</v>
      </c>
      <c r="L3111" s="501">
        <v>0</v>
      </c>
    </row>
    <row r="3112" spans="1:12" s="272" customFormat="1">
      <c r="A3112" s="275"/>
      <c r="B3112" s="275"/>
      <c r="C3112" s="275"/>
      <c r="D3112" s="292"/>
      <c r="E3112" s="276"/>
      <c r="F3112" s="276" t="s">
        <v>1115</v>
      </c>
      <c r="G3112" s="288">
        <v>0</v>
      </c>
      <c r="H3112" s="312">
        <f>+H3113</f>
        <v>40200</v>
      </c>
      <c r="I3112" s="312">
        <f t="shared" ref="I3112:L3112" si="1620">+I3113</f>
        <v>0</v>
      </c>
      <c r="J3112" s="503">
        <f t="shared" si="1620"/>
        <v>0</v>
      </c>
      <c r="K3112" s="503">
        <f t="shared" si="1620"/>
        <v>0</v>
      </c>
      <c r="L3112" s="503">
        <f t="shared" si="1620"/>
        <v>0</v>
      </c>
    </row>
    <row r="3113" spans="1:12" s="272" customFormat="1">
      <c r="A3113" s="275"/>
      <c r="B3113" s="275"/>
      <c r="C3113" s="275"/>
      <c r="D3113" s="292"/>
      <c r="E3113" s="276"/>
      <c r="F3113" s="276" t="s">
        <v>1116</v>
      </c>
      <c r="G3113" s="288">
        <v>0</v>
      </c>
      <c r="H3113" s="374">
        <v>40200</v>
      </c>
      <c r="I3113" s="374"/>
      <c r="J3113" s="501"/>
      <c r="K3113" s="501"/>
      <c r="L3113" s="501"/>
    </row>
    <row r="3114" spans="1:12" s="272" customFormat="1">
      <c r="A3114" s="275" t="s">
        <v>1028</v>
      </c>
      <c r="B3114" s="275" t="s">
        <v>1140</v>
      </c>
      <c r="C3114" s="275" t="s">
        <v>1148</v>
      </c>
      <c r="D3114" s="292"/>
      <c r="E3114" s="292">
        <v>32002</v>
      </c>
      <c r="F3114" s="292" t="s">
        <v>1352</v>
      </c>
      <c r="G3114" s="288">
        <f>+G3125</f>
        <v>0</v>
      </c>
      <c r="H3114" s="302">
        <f t="shared" ref="H3114:I3114" si="1621">+H3125</f>
        <v>0</v>
      </c>
      <c r="I3114" s="312">
        <f t="shared" si="1621"/>
        <v>206504.1</v>
      </c>
      <c r="J3114" s="312">
        <f t="shared" ref="J3114:L3114" si="1622">+J3125</f>
        <v>360643.0053620541</v>
      </c>
      <c r="K3114" s="312">
        <f t="shared" si="1622"/>
        <v>856842.46322410833</v>
      </c>
      <c r="L3114" s="312">
        <f t="shared" si="1622"/>
        <v>1104350.6059051352</v>
      </c>
    </row>
    <row r="3115" spans="1:12" s="272" customFormat="1">
      <c r="A3115" s="275"/>
      <c r="B3115" s="275"/>
      <c r="C3115" s="275"/>
      <c r="D3115" s="292"/>
      <c r="E3115" s="292"/>
      <c r="F3115" s="292" t="s">
        <v>73</v>
      </c>
      <c r="G3115" s="292"/>
      <c r="H3115" s="307"/>
      <c r="I3115" s="394"/>
      <c r="J3115" s="394"/>
      <c r="K3115" s="394"/>
      <c r="L3115" s="394"/>
    </row>
    <row r="3116" spans="1:12" s="272" customFormat="1">
      <c r="A3116" s="275"/>
      <c r="B3116" s="275"/>
      <c r="C3116" s="275"/>
      <c r="D3116" s="292"/>
      <c r="E3116" s="292"/>
      <c r="F3116" s="323" t="s">
        <v>353</v>
      </c>
      <c r="G3116" s="295">
        <f>+G3118</f>
        <v>0</v>
      </c>
      <c r="H3116" s="309">
        <f t="shared" ref="H3116:L3116" si="1623">+H3118</f>
        <v>0</v>
      </c>
      <c r="I3116" s="319">
        <f t="shared" si="1623"/>
        <v>0</v>
      </c>
      <c r="J3116" s="319">
        <f t="shared" si="1623"/>
        <v>43213.53</v>
      </c>
      <c r="K3116" s="319">
        <f t="shared" si="1623"/>
        <v>221983.51250000001</v>
      </c>
      <c r="L3116" s="319">
        <f t="shared" si="1623"/>
        <v>310776.91749999992</v>
      </c>
    </row>
    <row r="3117" spans="1:12" s="272" customFormat="1" ht="25.5">
      <c r="A3117" s="275"/>
      <c r="B3117" s="275"/>
      <c r="C3117" s="275"/>
      <c r="D3117" s="292"/>
      <c r="E3117" s="292"/>
      <c r="F3117" s="292" t="s">
        <v>1032</v>
      </c>
      <c r="G3117" s="292"/>
      <c r="H3117" s="307"/>
      <c r="I3117" s="394"/>
      <c r="J3117" s="394"/>
      <c r="K3117" s="394"/>
      <c r="L3117" s="394"/>
    </row>
    <row r="3118" spans="1:12" s="272" customFormat="1">
      <c r="A3118" s="275"/>
      <c r="B3118" s="275"/>
      <c r="C3118" s="275"/>
      <c r="D3118" s="292"/>
      <c r="E3118" s="292"/>
      <c r="F3118" s="292" t="s">
        <v>1033</v>
      </c>
      <c r="G3118" s="288">
        <f>+G3119</f>
        <v>0</v>
      </c>
      <c r="H3118" s="302">
        <f t="shared" ref="H3118:L3123" si="1624">+H3119</f>
        <v>0</v>
      </c>
      <c r="I3118" s="312">
        <f t="shared" si="1624"/>
        <v>0</v>
      </c>
      <c r="J3118" s="312">
        <f t="shared" si="1624"/>
        <v>43213.53</v>
      </c>
      <c r="K3118" s="312">
        <f t="shared" si="1624"/>
        <v>221983.51250000001</v>
      </c>
      <c r="L3118" s="312">
        <f t="shared" si="1624"/>
        <v>310776.91749999992</v>
      </c>
    </row>
    <row r="3119" spans="1:12" s="272" customFormat="1">
      <c r="A3119" s="275"/>
      <c r="B3119" s="275"/>
      <c r="C3119" s="275"/>
      <c r="D3119" s="292"/>
      <c r="E3119" s="292"/>
      <c r="F3119" s="292" t="s">
        <v>1075</v>
      </c>
      <c r="G3119" s="288">
        <f>+G3120</f>
        <v>0</v>
      </c>
      <c r="H3119" s="302">
        <f t="shared" si="1624"/>
        <v>0</v>
      </c>
      <c r="I3119" s="312">
        <f t="shared" si="1624"/>
        <v>0</v>
      </c>
      <c r="J3119" s="312">
        <f t="shared" si="1624"/>
        <v>43213.53</v>
      </c>
      <c r="K3119" s="312">
        <f t="shared" si="1624"/>
        <v>221983.51250000001</v>
      </c>
      <c r="L3119" s="312">
        <f t="shared" si="1624"/>
        <v>310776.91749999992</v>
      </c>
    </row>
    <row r="3120" spans="1:12" s="272" customFormat="1">
      <c r="A3120" s="275"/>
      <c r="B3120" s="275"/>
      <c r="C3120" s="275"/>
      <c r="D3120" s="292"/>
      <c r="E3120" s="292"/>
      <c r="F3120" s="292" t="s">
        <v>1076</v>
      </c>
      <c r="G3120" s="288">
        <f>+G3121</f>
        <v>0</v>
      </c>
      <c r="H3120" s="302">
        <f t="shared" si="1624"/>
        <v>0</v>
      </c>
      <c r="I3120" s="312">
        <f t="shared" si="1624"/>
        <v>0</v>
      </c>
      <c r="J3120" s="312">
        <f>+J3121+J3123</f>
        <v>43213.53</v>
      </c>
      <c r="K3120" s="312">
        <f t="shared" ref="K3120:L3120" si="1625">+K3121+K3123</f>
        <v>221983.51250000001</v>
      </c>
      <c r="L3120" s="312">
        <f t="shared" si="1625"/>
        <v>310776.91749999992</v>
      </c>
    </row>
    <row r="3121" spans="1:12" s="272" customFormat="1">
      <c r="A3121" s="275"/>
      <c r="B3121" s="275"/>
      <c r="C3121" s="275"/>
      <c r="D3121" s="292"/>
      <c r="E3121" s="292"/>
      <c r="F3121" s="292" t="s">
        <v>1079</v>
      </c>
      <c r="G3121" s="288">
        <f>+G3122</f>
        <v>0</v>
      </c>
      <c r="H3121" s="302">
        <f t="shared" si="1624"/>
        <v>0</v>
      </c>
      <c r="I3121" s="312">
        <f t="shared" si="1624"/>
        <v>0</v>
      </c>
      <c r="J3121" s="312">
        <f t="shared" si="1624"/>
        <v>0</v>
      </c>
      <c r="K3121" s="312">
        <f t="shared" si="1624"/>
        <v>221983.51250000001</v>
      </c>
      <c r="L3121" s="312">
        <f t="shared" si="1624"/>
        <v>310776.91749999992</v>
      </c>
    </row>
    <row r="3122" spans="1:12" s="272" customFormat="1">
      <c r="A3122" s="275"/>
      <c r="B3122" s="275"/>
      <c r="C3122" s="275"/>
      <c r="D3122" s="292"/>
      <c r="E3122" s="292"/>
      <c r="F3122" s="292" t="s">
        <v>1124</v>
      </c>
      <c r="G3122" s="288">
        <v>0</v>
      </c>
      <c r="H3122" s="440"/>
      <c r="I3122" s="440"/>
      <c r="J3122" s="501">
        <v>0</v>
      </c>
      <c r="K3122" s="501">
        <v>221983.51250000001</v>
      </c>
      <c r="L3122" s="501">
        <v>310776.91749999992</v>
      </c>
    </row>
    <row r="3123" spans="1:12" s="272" customFormat="1">
      <c r="A3123" s="275"/>
      <c r="B3123" s="275"/>
      <c r="C3123" s="275"/>
      <c r="D3123" s="292"/>
      <c r="E3123" s="292"/>
      <c r="F3123" s="292" t="s">
        <v>1115</v>
      </c>
      <c r="G3123" s="288">
        <f>+G3124</f>
        <v>0</v>
      </c>
      <c r="H3123" s="302"/>
      <c r="I3123" s="312"/>
      <c r="J3123" s="312">
        <f t="shared" si="1624"/>
        <v>43213.53</v>
      </c>
      <c r="K3123" s="312">
        <f t="shared" si="1624"/>
        <v>0</v>
      </c>
      <c r="L3123" s="312">
        <f t="shared" si="1624"/>
        <v>0</v>
      </c>
    </row>
    <row r="3124" spans="1:12" s="272" customFormat="1">
      <c r="A3124" s="275"/>
      <c r="B3124" s="275"/>
      <c r="C3124" s="275"/>
      <c r="D3124" s="292"/>
      <c r="E3124" s="292"/>
      <c r="F3124" s="292" t="s">
        <v>1116</v>
      </c>
      <c r="G3124" s="288">
        <v>0</v>
      </c>
      <c r="H3124" s="440"/>
      <c r="I3124" s="440"/>
      <c r="J3124" s="501">
        <v>43213.53</v>
      </c>
      <c r="K3124" s="501">
        <v>0</v>
      </c>
      <c r="L3124" s="501">
        <v>0</v>
      </c>
    </row>
    <row r="3125" spans="1:12" s="272" customFormat="1">
      <c r="A3125" s="275"/>
      <c r="B3125" s="275"/>
      <c r="C3125" s="275"/>
      <c r="D3125" s="292"/>
      <c r="E3125" s="292"/>
      <c r="F3125" s="323" t="s">
        <v>412</v>
      </c>
      <c r="G3125" s="295">
        <f>+G3127</f>
        <v>0</v>
      </c>
      <c r="H3125" s="309">
        <f t="shared" ref="H3125:I3125" si="1626">+H3127</f>
        <v>0</v>
      </c>
      <c r="I3125" s="319">
        <f t="shared" si="1626"/>
        <v>206504.1</v>
      </c>
      <c r="J3125" s="319">
        <f t="shared" ref="J3125:L3125" si="1627">+J3127</f>
        <v>360643.0053620541</v>
      </c>
      <c r="K3125" s="319">
        <f t="shared" si="1627"/>
        <v>856842.46322410833</v>
      </c>
      <c r="L3125" s="319">
        <f t="shared" si="1627"/>
        <v>1104350.6059051352</v>
      </c>
    </row>
    <row r="3126" spans="1:12" s="272" customFormat="1" ht="25.5">
      <c r="A3126" s="275"/>
      <c r="B3126" s="275"/>
      <c r="C3126" s="275"/>
      <c r="D3126" s="292"/>
      <c r="E3126" s="292"/>
      <c r="F3126" s="292" t="s">
        <v>1032</v>
      </c>
      <c r="G3126" s="292"/>
      <c r="H3126" s="307"/>
      <c r="I3126" s="394"/>
      <c r="J3126" s="394"/>
      <c r="K3126" s="394"/>
      <c r="L3126" s="394"/>
    </row>
    <row r="3127" spans="1:12" s="272" customFormat="1">
      <c r="A3127" s="275"/>
      <c r="B3127" s="275"/>
      <c r="C3127" s="275"/>
      <c r="D3127" s="292"/>
      <c r="E3127" s="292"/>
      <c r="F3127" s="292" t="s">
        <v>1033</v>
      </c>
      <c r="G3127" s="288">
        <f>+G3128</f>
        <v>0</v>
      </c>
      <c r="H3127" s="302">
        <f t="shared" ref="H3127:L3130" si="1628">+H3128</f>
        <v>0</v>
      </c>
      <c r="I3127" s="312">
        <f t="shared" si="1628"/>
        <v>206504.1</v>
      </c>
      <c r="J3127" s="312">
        <f t="shared" si="1628"/>
        <v>360643.0053620541</v>
      </c>
      <c r="K3127" s="312">
        <f t="shared" si="1628"/>
        <v>856842.46322410833</v>
      </c>
      <c r="L3127" s="312">
        <f t="shared" si="1628"/>
        <v>1104350.6059051352</v>
      </c>
    </row>
    <row r="3128" spans="1:12" s="272" customFormat="1">
      <c r="A3128" s="275"/>
      <c r="B3128" s="275"/>
      <c r="C3128" s="275"/>
      <c r="D3128" s="292"/>
      <c r="E3128" s="292"/>
      <c r="F3128" s="292" t="s">
        <v>1075</v>
      </c>
      <c r="G3128" s="288">
        <f>+G3129</f>
        <v>0</v>
      </c>
      <c r="H3128" s="302">
        <f t="shared" si="1628"/>
        <v>0</v>
      </c>
      <c r="I3128" s="312">
        <f t="shared" si="1628"/>
        <v>206504.1</v>
      </c>
      <c r="J3128" s="312">
        <f t="shared" si="1628"/>
        <v>360643.0053620541</v>
      </c>
      <c r="K3128" s="312">
        <f t="shared" si="1628"/>
        <v>856842.46322410833</v>
      </c>
      <c r="L3128" s="312">
        <f t="shared" si="1628"/>
        <v>1104350.6059051352</v>
      </c>
    </row>
    <row r="3129" spans="1:12" s="272" customFormat="1">
      <c r="A3129" s="275"/>
      <c r="B3129" s="275"/>
      <c r="C3129" s="275"/>
      <c r="D3129" s="292"/>
      <c r="E3129" s="292"/>
      <c r="F3129" s="292" t="s">
        <v>1076</v>
      </c>
      <c r="G3129" s="288">
        <f>+G3130</f>
        <v>0</v>
      </c>
      <c r="H3129" s="302">
        <f t="shared" si="1628"/>
        <v>0</v>
      </c>
      <c r="I3129" s="312">
        <f t="shared" si="1628"/>
        <v>206504.1</v>
      </c>
      <c r="J3129" s="312">
        <f t="shared" si="1628"/>
        <v>360643.0053620541</v>
      </c>
      <c r="K3129" s="312">
        <f t="shared" si="1628"/>
        <v>856842.46322410833</v>
      </c>
      <c r="L3129" s="312">
        <f t="shared" si="1628"/>
        <v>1104350.6059051352</v>
      </c>
    </row>
    <row r="3130" spans="1:12" s="272" customFormat="1">
      <c r="A3130" s="275"/>
      <c r="B3130" s="275"/>
      <c r="C3130" s="275"/>
      <c r="D3130" s="292"/>
      <c r="E3130" s="292"/>
      <c r="F3130" s="292" t="s">
        <v>1079</v>
      </c>
      <c r="G3130" s="288">
        <f>+G3131</f>
        <v>0</v>
      </c>
      <c r="H3130" s="302">
        <f t="shared" si="1628"/>
        <v>0</v>
      </c>
      <c r="I3130" s="312">
        <f t="shared" si="1628"/>
        <v>206504.1</v>
      </c>
      <c r="J3130" s="312">
        <f t="shared" si="1628"/>
        <v>360643.0053620541</v>
      </c>
      <c r="K3130" s="312">
        <f t="shared" si="1628"/>
        <v>856842.46322410833</v>
      </c>
      <c r="L3130" s="312">
        <f t="shared" si="1628"/>
        <v>1104350.6059051352</v>
      </c>
    </row>
    <row r="3131" spans="1:12" s="272" customFormat="1">
      <c r="A3131" s="275"/>
      <c r="B3131" s="275"/>
      <c r="C3131" s="275"/>
      <c r="D3131" s="292"/>
      <c r="E3131" s="292"/>
      <c r="F3131" s="292" t="s">
        <v>1124</v>
      </c>
      <c r="G3131" s="288">
        <v>0</v>
      </c>
      <c r="H3131" s="440">
        <f>+'Հ3 Մաս 1'!G462</f>
        <v>0</v>
      </c>
      <c r="I3131" s="440">
        <f>+'Հ3 Մաս 1'!H462</f>
        <v>206504.1</v>
      </c>
      <c r="J3131" s="501">
        <f>+'Հ3 Մաս 1'!P462</f>
        <v>360643.0053620541</v>
      </c>
      <c r="K3131" s="501">
        <f>+'Հ3 Մաս 1'!Q462</f>
        <v>856842.46322410833</v>
      </c>
      <c r="L3131" s="501">
        <f>+'Հ3 Մաս 1'!R462</f>
        <v>1104350.6059051352</v>
      </c>
    </row>
    <row r="3132" spans="1:12" s="272" customFormat="1" ht="25.5">
      <c r="A3132" s="275" t="s">
        <v>1028</v>
      </c>
      <c r="B3132" s="275" t="s">
        <v>1140</v>
      </c>
      <c r="C3132" s="275" t="s">
        <v>1148</v>
      </c>
      <c r="D3132" s="292"/>
      <c r="E3132" s="307" t="s">
        <v>1353</v>
      </c>
      <c r="F3132" s="292" t="s">
        <v>1354</v>
      </c>
      <c r="G3132" s="302">
        <f t="shared" ref="G3132:I3132" si="1629">+G3134</f>
        <v>56263.46</v>
      </c>
      <c r="H3132" s="312">
        <f t="shared" si="1629"/>
        <v>675141.06</v>
      </c>
      <c r="I3132" s="312">
        <f t="shared" si="1629"/>
        <v>293300.8</v>
      </c>
      <c r="J3132" s="312">
        <f t="shared" ref="J3132:L3132" si="1630">+J3134</f>
        <v>729162.35</v>
      </c>
      <c r="K3132" s="312">
        <f t="shared" si="1630"/>
        <v>0</v>
      </c>
      <c r="L3132" s="312">
        <f t="shared" si="1630"/>
        <v>0</v>
      </c>
    </row>
    <row r="3133" spans="1:12" s="272" customFormat="1">
      <c r="A3133" s="275"/>
      <c r="B3133" s="275"/>
      <c r="C3133" s="275"/>
      <c r="D3133" s="292"/>
      <c r="E3133" s="307"/>
      <c r="F3133" s="292" t="s">
        <v>73</v>
      </c>
      <c r="G3133" s="307"/>
      <c r="H3133" s="321"/>
      <c r="I3133" s="394"/>
      <c r="J3133" s="394"/>
      <c r="K3133" s="394"/>
      <c r="L3133" s="394"/>
    </row>
    <row r="3134" spans="1:12" s="272" customFormat="1">
      <c r="A3134" s="275"/>
      <c r="B3134" s="275"/>
      <c r="C3134" s="275"/>
      <c r="D3134" s="292"/>
      <c r="E3134" s="307"/>
      <c r="F3134" s="323" t="s">
        <v>353</v>
      </c>
      <c r="G3134" s="309">
        <f t="shared" ref="G3134:I3134" si="1631">+G3136</f>
        <v>56263.46</v>
      </c>
      <c r="H3134" s="319">
        <f t="shared" si="1631"/>
        <v>675141.06</v>
      </c>
      <c r="I3134" s="319">
        <f t="shared" si="1631"/>
        <v>293300.8</v>
      </c>
      <c r="J3134" s="319">
        <f t="shared" ref="J3134:L3134" si="1632">+J3136</f>
        <v>729162.35</v>
      </c>
      <c r="K3134" s="319">
        <f t="shared" si="1632"/>
        <v>0</v>
      </c>
      <c r="L3134" s="319">
        <f t="shared" si="1632"/>
        <v>0</v>
      </c>
    </row>
    <row r="3135" spans="1:12" s="272" customFormat="1" ht="25.5">
      <c r="A3135" s="275"/>
      <c r="B3135" s="275"/>
      <c r="C3135" s="275"/>
      <c r="D3135" s="292"/>
      <c r="E3135" s="307"/>
      <c r="F3135" s="292" t="s">
        <v>1032</v>
      </c>
      <c r="G3135" s="307"/>
      <c r="H3135" s="321"/>
      <c r="I3135" s="394"/>
      <c r="J3135" s="394"/>
      <c r="K3135" s="394"/>
      <c r="L3135" s="394"/>
    </row>
    <row r="3136" spans="1:12" s="272" customFormat="1">
      <c r="A3136" s="275"/>
      <c r="B3136" s="275"/>
      <c r="C3136" s="275"/>
      <c r="D3136" s="292"/>
      <c r="E3136" s="307"/>
      <c r="F3136" s="292" t="s">
        <v>1033</v>
      </c>
      <c r="G3136" s="302">
        <f t="shared" ref="G3136:L3139" si="1633">+G3137</f>
        <v>56263.46</v>
      </c>
      <c r="H3136" s="312">
        <f t="shared" si="1633"/>
        <v>675141.06</v>
      </c>
      <c r="I3136" s="312">
        <f t="shared" si="1633"/>
        <v>293300.8</v>
      </c>
      <c r="J3136" s="312">
        <f t="shared" si="1633"/>
        <v>729162.35</v>
      </c>
      <c r="K3136" s="312">
        <f t="shared" si="1633"/>
        <v>0</v>
      </c>
      <c r="L3136" s="312">
        <f t="shared" si="1633"/>
        <v>0</v>
      </c>
    </row>
    <row r="3137" spans="1:12" s="272" customFormat="1">
      <c r="A3137" s="275"/>
      <c r="B3137" s="275"/>
      <c r="C3137" s="275"/>
      <c r="D3137" s="292"/>
      <c r="E3137" s="307"/>
      <c r="F3137" s="292" t="s">
        <v>1075</v>
      </c>
      <c r="G3137" s="302">
        <f t="shared" si="1633"/>
        <v>56263.46</v>
      </c>
      <c r="H3137" s="312">
        <f t="shared" si="1633"/>
        <v>675141.06</v>
      </c>
      <c r="I3137" s="312">
        <f t="shared" si="1633"/>
        <v>293300.8</v>
      </c>
      <c r="J3137" s="312">
        <f t="shared" si="1633"/>
        <v>729162.35</v>
      </c>
      <c r="K3137" s="312">
        <f t="shared" si="1633"/>
        <v>0</v>
      </c>
      <c r="L3137" s="312">
        <f t="shared" si="1633"/>
        <v>0</v>
      </c>
    </row>
    <row r="3138" spans="1:12" s="272" customFormat="1">
      <c r="A3138" s="275"/>
      <c r="B3138" s="275"/>
      <c r="C3138" s="275"/>
      <c r="D3138" s="292"/>
      <c r="E3138" s="307"/>
      <c r="F3138" s="292" t="s">
        <v>1076</v>
      </c>
      <c r="G3138" s="302">
        <f t="shared" si="1633"/>
        <v>56263.46</v>
      </c>
      <c r="H3138" s="312">
        <f t="shared" si="1633"/>
        <v>675141.06</v>
      </c>
      <c r="I3138" s="312">
        <f t="shared" si="1633"/>
        <v>293300.8</v>
      </c>
      <c r="J3138" s="312">
        <f t="shared" si="1633"/>
        <v>729162.35</v>
      </c>
      <c r="K3138" s="312">
        <f t="shared" si="1633"/>
        <v>0</v>
      </c>
      <c r="L3138" s="312">
        <f t="shared" si="1633"/>
        <v>0</v>
      </c>
    </row>
    <row r="3139" spans="1:12" s="272" customFormat="1">
      <c r="A3139" s="275"/>
      <c r="B3139" s="275"/>
      <c r="C3139" s="275"/>
      <c r="D3139" s="292"/>
      <c r="E3139" s="307"/>
      <c r="F3139" s="292" t="s">
        <v>1077</v>
      </c>
      <c r="G3139" s="302">
        <f t="shared" si="1633"/>
        <v>56263.46</v>
      </c>
      <c r="H3139" s="312">
        <f t="shared" si="1633"/>
        <v>675141.06</v>
      </c>
      <c r="I3139" s="312">
        <f t="shared" si="1633"/>
        <v>293300.8</v>
      </c>
      <c r="J3139" s="312">
        <f t="shared" si="1633"/>
        <v>729162.35</v>
      </c>
      <c r="K3139" s="312">
        <f t="shared" si="1633"/>
        <v>0</v>
      </c>
      <c r="L3139" s="312">
        <f t="shared" si="1633"/>
        <v>0</v>
      </c>
    </row>
    <row r="3140" spans="1:12" s="272" customFormat="1">
      <c r="A3140" s="275"/>
      <c r="B3140" s="275"/>
      <c r="C3140" s="275"/>
      <c r="D3140" s="292"/>
      <c r="E3140" s="307"/>
      <c r="F3140" s="299" t="s">
        <v>1078</v>
      </c>
      <c r="G3140" s="302">
        <v>56263.46</v>
      </c>
      <c r="H3140" s="374">
        <f>+'Հ3 Մաս 1'!G465</f>
        <v>675141.06</v>
      </c>
      <c r="I3140" s="374">
        <f>+'Հ3 Մաս 1'!H465</f>
        <v>293300.8</v>
      </c>
      <c r="J3140" s="501">
        <f>+'Հ3 Մաս 1'!P465</f>
        <v>729162.35</v>
      </c>
      <c r="K3140" s="501">
        <f>+'Հ3 Մաս 1'!Q465</f>
        <v>0</v>
      </c>
      <c r="L3140" s="501">
        <f>+'Հ3 Մաս 1'!R465</f>
        <v>0</v>
      </c>
    </row>
    <row r="3141" spans="1:12" s="272" customFormat="1">
      <c r="A3141" s="275"/>
      <c r="B3141" s="275"/>
      <c r="C3141" s="275"/>
      <c r="D3141" s="292"/>
      <c r="E3141" s="307" t="s">
        <v>1161</v>
      </c>
      <c r="F3141" s="292" t="s">
        <v>1355</v>
      </c>
      <c r="G3141" s="302">
        <f t="shared" ref="G3141:I3141" si="1634">+G3143</f>
        <v>188095</v>
      </c>
      <c r="H3141" s="312">
        <f t="shared" si="1634"/>
        <v>77756</v>
      </c>
      <c r="I3141" s="312">
        <f t="shared" si="1634"/>
        <v>144855</v>
      </c>
      <c r="J3141" s="312">
        <f t="shared" ref="J3141:L3141" si="1635">+J3143</f>
        <v>193258</v>
      </c>
      <c r="K3141" s="312">
        <f t="shared" si="1635"/>
        <v>10700</v>
      </c>
      <c r="L3141" s="312">
        <f t="shared" si="1635"/>
        <v>0</v>
      </c>
    </row>
    <row r="3142" spans="1:12" s="272" customFormat="1">
      <c r="A3142" s="275"/>
      <c r="B3142" s="275"/>
      <c r="C3142" s="275"/>
      <c r="D3142" s="292"/>
      <c r="E3142" s="307"/>
      <c r="F3142" s="292" t="s">
        <v>73</v>
      </c>
      <c r="G3142" s="307"/>
      <c r="H3142" s="321"/>
      <c r="I3142" s="394"/>
      <c r="J3142" s="394"/>
      <c r="K3142" s="394"/>
      <c r="L3142" s="394"/>
    </row>
    <row r="3143" spans="1:12" s="272" customFormat="1">
      <c r="A3143" s="275"/>
      <c r="B3143" s="275"/>
      <c r="C3143" s="275"/>
      <c r="D3143" s="292"/>
      <c r="E3143" s="307"/>
      <c r="F3143" s="323" t="s">
        <v>353</v>
      </c>
      <c r="G3143" s="309">
        <f t="shared" ref="G3143:I3143" si="1636">+G3145</f>
        <v>188095</v>
      </c>
      <c r="H3143" s="319">
        <f t="shared" si="1636"/>
        <v>77756</v>
      </c>
      <c r="I3143" s="319">
        <f t="shared" si="1636"/>
        <v>144855</v>
      </c>
      <c r="J3143" s="319">
        <f t="shared" ref="J3143:L3143" si="1637">+J3145</f>
        <v>193258</v>
      </c>
      <c r="K3143" s="319">
        <f t="shared" si="1637"/>
        <v>10700</v>
      </c>
      <c r="L3143" s="319">
        <f t="shared" si="1637"/>
        <v>0</v>
      </c>
    </row>
    <row r="3144" spans="1:12" s="272" customFormat="1" ht="25.5">
      <c r="A3144" s="275"/>
      <c r="B3144" s="275"/>
      <c r="C3144" s="275"/>
      <c r="D3144" s="292"/>
      <c r="E3144" s="307"/>
      <c r="F3144" s="292" t="s">
        <v>1032</v>
      </c>
      <c r="G3144" s="307"/>
      <c r="H3144" s="321"/>
      <c r="I3144" s="394"/>
      <c r="J3144" s="394"/>
      <c r="K3144" s="394"/>
      <c r="L3144" s="394"/>
    </row>
    <row r="3145" spans="1:12" s="272" customFormat="1">
      <c r="A3145" s="275"/>
      <c r="B3145" s="275"/>
      <c r="C3145" s="275"/>
      <c r="D3145" s="292"/>
      <c r="E3145" s="307"/>
      <c r="F3145" s="292" t="s">
        <v>1033</v>
      </c>
      <c r="G3145" s="302">
        <f t="shared" ref="G3145:L3148" si="1638">+G3146</f>
        <v>188095</v>
      </c>
      <c r="H3145" s="312">
        <f t="shared" si="1638"/>
        <v>77756</v>
      </c>
      <c r="I3145" s="312">
        <f t="shared" si="1638"/>
        <v>144855</v>
      </c>
      <c r="J3145" s="312">
        <f t="shared" si="1638"/>
        <v>193258</v>
      </c>
      <c r="K3145" s="312">
        <f t="shared" si="1638"/>
        <v>10700</v>
      </c>
      <c r="L3145" s="312">
        <f t="shared" si="1638"/>
        <v>0</v>
      </c>
    </row>
    <row r="3146" spans="1:12" s="272" customFormat="1">
      <c r="A3146" s="275"/>
      <c r="B3146" s="275"/>
      <c r="C3146" s="275"/>
      <c r="D3146" s="292"/>
      <c r="E3146" s="307"/>
      <c r="F3146" s="292" t="s">
        <v>1075</v>
      </c>
      <c r="G3146" s="302">
        <f t="shared" si="1638"/>
        <v>188095</v>
      </c>
      <c r="H3146" s="312">
        <f t="shared" si="1638"/>
        <v>77756</v>
      </c>
      <c r="I3146" s="312">
        <f t="shared" si="1638"/>
        <v>144855</v>
      </c>
      <c r="J3146" s="312">
        <f t="shared" si="1638"/>
        <v>193258</v>
      </c>
      <c r="K3146" s="312">
        <f t="shared" si="1638"/>
        <v>10700</v>
      </c>
      <c r="L3146" s="312">
        <f t="shared" si="1638"/>
        <v>0</v>
      </c>
    </row>
    <row r="3147" spans="1:12" s="272" customFormat="1">
      <c r="A3147" s="275"/>
      <c r="B3147" s="275"/>
      <c r="C3147" s="275"/>
      <c r="D3147" s="292"/>
      <c r="E3147" s="307"/>
      <c r="F3147" s="292" t="s">
        <v>1076</v>
      </c>
      <c r="G3147" s="302">
        <f t="shared" si="1638"/>
        <v>188095</v>
      </c>
      <c r="H3147" s="312">
        <f t="shared" si="1638"/>
        <v>77756</v>
      </c>
      <c r="I3147" s="312">
        <f t="shared" si="1638"/>
        <v>144855</v>
      </c>
      <c r="J3147" s="312">
        <f t="shared" si="1638"/>
        <v>193258</v>
      </c>
      <c r="K3147" s="312">
        <f t="shared" si="1638"/>
        <v>10700</v>
      </c>
      <c r="L3147" s="312">
        <f t="shared" si="1638"/>
        <v>0</v>
      </c>
    </row>
    <row r="3148" spans="1:12" s="272" customFormat="1">
      <c r="A3148" s="275"/>
      <c r="B3148" s="275"/>
      <c r="C3148" s="275"/>
      <c r="D3148" s="292"/>
      <c r="E3148" s="307"/>
      <c r="F3148" s="292" t="s">
        <v>1077</v>
      </c>
      <c r="G3148" s="302">
        <f t="shared" si="1638"/>
        <v>188095</v>
      </c>
      <c r="H3148" s="312">
        <f t="shared" si="1638"/>
        <v>77756</v>
      </c>
      <c r="I3148" s="312">
        <f t="shared" si="1638"/>
        <v>144855</v>
      </c>
      <c r="J3148" s="312">
        <f t="shared" si="1638"/>
        <v>193258</v>
      </c>
      <c r="K3148" s="312">
        <f t="shared" si="1638"/>
        <v>10700</v>
      </c>
      <c r="L3148" s="312">
        <f t="shared" si="1638"/>
        <v>0</v>
      </c>
    </row>
    <row r="3149" spans="1:12" s="272" customFormat="1">
      <c r="A3149" s="275"/>
      <c r="B3149" s="275"/>
      <c r="C3149" s="275"/>
      <c r="D3149" s="292"/>
      <c r="E3149" s="307"/>
      <c r="F3149" s="299" t="s">
        <v>1078</v>
      </c>
      <c r="G3149" s="302">
        <v>188095</v>
      </c>
      <c r="H3149" s="374">
        <f>+'Հ3 Մաս 1'!G466</f>
        <v>77756</v>
      </c>
      <c r="I3149" s="374">
        <f>+'Հ3 Մաս 1'!H466</f>
        <v>144855</v>
      </c>
      <c r="J3149" s="501">
        <f>+'Հ3 Մաս 1'!P466</f>
        <v>193258</v>
      </c>
      <c r="K3149" s="501">
        <f>+'Հ3 Մաս 1'!Q466</f>
        <v>10700</v>
      </c>
      <c r="L3149" s="501">
        <f>+'Հ3 Մաս 1'!R466</f>
        <v>0</v>
      </c>
    </row>
    <row r="3150" spans="1:12" s="272" customFormat="1" ht="25.5">
      <c r="A3150" s="275" t="s">
        <v>1028</v>
      </c>
      <c r="B3150" s="275" t="s">
        <v>1140</v>
      </c>
      <c r="C3150" s="275" t="s">
        <v>1148</v>
      </c>
      <c r="D3150" s="292"/>
      <c r="E3150" s="345" t="s">
        <v>1165</v>
      </c>
      <c r="F3150" s="345" t="s">
        <v>993</v>
      </c>
      <c r="G3150" s="302">
        <f t="shared" ref="G3150:I3150" si="1639">+G3152</f>
        <v>0</v>
      </c>
      <c r="H3150" s="312">
        <f t="shared" si="1639"/>
        <v>0</v>
      </c>
      <c r="I3150" s="312">
        <f t="shared" si="1639"/>
        <v>0</v>
      </c>
      <c r="J3150" s="312">
        <f t="shared" ref="J3150:L3150" si="1640">+J3152</f>
        <v>0</v>
      </c>
      <c r="K3150" s="312">
        <f t="shared" si="1640"/>
        <v>30000</v>
      </c>
      <c r="L3150" s="312">
        <f t="shared" si="1640"/>
        <v>30000</v>
      </c>
    </row>
    <row r="3151" spans="1:12" s="272" customFormat="1">
      <c r="A3151" s="275"/>
      <c r="B3151" s="275"/>
      <c r="C3151" s="275"/>
      <c r="D3151" s="292"/>
      <c r="E3151" s="307"/>
      <c r="F3151" s="292" t="s">
        <v>73</v>
      </c>
      <c r="G3151" s="307"/>
      <c r="H3151" s="321"/>
      <c r="I3151" s="394"/>
      <c r="J3151" s="394"/>
      <c r="K3151" s="394"/>
      <c r="L3151" s="394"/>
    </row>
    <row r="3152" spans="1:12" s="272" customFormat="1">
      <c r="A3152" s="275"/>
      <c r="B3152" s="275"/>
      <c r="C3152" s="275"/>
      <c r="D3152" s="292"/>
      <c r="E3152" s="307"/>
      <c r="F3152" s="323" t="s">
        <v>353</v>
      </c>
      <c r="G3152" s="309">
        <f t="shared" ref="G3152:I3152" si="1641">+G3154</f>
        <v>0</v>
      </c>
      <c r="H3152" s="319">
        <f t="shared" si="1641"/>
        <v>0</v>
      </c>
      <c r="I3152" s="319">
        <f t="shared" si="1641"/>
        <v>0</v>
      </c>
      <c r="J3152" s="319">
        <f t="shared" ref="J3152:L3152" si="1642">+J3154</f>
        <v>0</v>
      </c>
      <c r="K3152" s="319">
        <f t="shared" si="1642"/>
        <v>30000</v>
      </c>
      <c r="L3152" s="319">
        <f t="shared" si="1642"/>
        <v>30000</v>
      </c>
    </row>
    <row r="3153" spans="1:12" s="272" customFormat="1" ht="25.5">
      <c r="A3153" s="275"/>
      <c r="B3153" s="275"/>
      <c r="C3153" s="275"/>
      <c r="D3153" s="292"/>
      <c r="E3153" s="307"/>
      <c r="F3153" s="292" t="s">
        <v>1032</v>
      </c>
      <c r="G3153" s="307"/>
      <c r="H3153" s="321"/>
      <c r="I3153" s="394"/>
      <c r="J3153" s="394"/>
      <c r="K3153" s="394"/>
      <c r="L3153" s="394"/>
    </row>
    <row r="3154" spans="1:12" s="272" customFormat="1">
      <c r="A3154" s="275"/>
      <c r="B3154" s="275"/>
      <c r="C3154" s="275"/>
      <c r="D3154" s="292"/>
      <c r="E3154" s="307"/>
      <c r="F3154" s="292" t="s">
        <v>1033</v>
      </c>
      <c r="G3154" s="302">
        <f t="shared" ref="G3154:L3157" si="1643">+G3155</f>
        <v>0</v>
      </c>
      <c r="H3154" s="312">
        <f t="shared" si="1643"/>
        <v>0</v>
      </c>
      <c r="I3154" s="312">
        <f t="shared" si="1643"/>
        <v>0</v>
      </c>
      <c r="J3154" s="312">
        <f t="shared" si="1643"/>
        <v>0</v>
      </c>
      <c r="K3154" s="312">
        <f t="shared" si="1643"/>
        <v>30000</v>
      </c>
      <c r="L3154" s="312">
        <f t="shared" si="1643"/>
        <v>30000</v>
      </c>
    </row>
    <row r="3155" spans="1:12" s="272" customFormat="1">
      <c r="A3155" s="275"/>
      <c r="B3155" s="275"/>
      <c r="C3155" s="275"/>
      <c r="D3155" s="292"/>
      <c r="E3155" s="307"/>
      <c r="F3155" s="292" t="s">
        <v>1034</v>
      </c>
      <c r="G3155" s="302">
        <f t="shared" si="1643"/>
        <v>0</v>
      </c>
      <c r="H3155" s="312">
        <f t="shared" si="1643"/>
        <v>0</v>
      </c>
      <c r="I3155" s="312">
        <f t="shared" si="1643"/>
        <v>0</v>
      </c>
      <c r="J3155" s="312">
        <f t="shared" si="1643"/>
        <v>0</v>
      </c>
      <c r="K3155" s="312">
        <f t="shared" si="1643"/>
        <v>30000</v>
      </c>
      <c r="L3155" s="312">
        <f t="shared" si="1643"/>
        <v>30000</v>
      </c>
    </row>
    <row r="3156" spans="1:12" s="272" customFormat="1">
      <c r="A3156" s="275"/>
      <c r="B3156" s="275"/>
      <c r="C3156" s="275"/>
      <c r="D3156" s="292"/>
      <c r="E3156" s="307"/>
      <c r="F3156" s="292" t="s">
        <v>1035</v>
      </c>
      <c r="G3156" s="302">
        <f t="shared" si="1643"/>
        <v>0</v>
      </c>
      <c r="H3156" s="312">
        <f t="shared" si="1643"/>
        <v>0</v>
      </c>
      <c r="I3156" s="312">
        <f t="shared" si="1643"/>
        <v>0</v>
      </c>
      <c r="J3156" s="312">
        <f t="shared" si="1643"/>
        <v>0</v>
      </c>
      <c r="K3156" s="312">
        <f t="shared" si="1643"/>
        <v>30000</v>
      </c>
      <c r="L3156" s="312">
        <f t="shared" si="1643"/>
        <v>30000</v>
      </c>
    </row>
    <row r="3157" spans="1:12" s="272" customFormat="1">
      <c r="A3157" s="275"/>
      <c r="B3157" s="275"/>
      <c r="C3157" s="275"/>
      <c r="D3157" s="292"/>
      <c r="E3157" s="307"/>
      <c r="F3157" s="341" t="s">
        <v>1036</v>
      </c>
      <c r="G3157" s="302">
        <f t="shared" si="1643"/>
        <v>0</v>
      </c>
      <c r="H3157" s="312">
        <f t="shared" si="1643"/>
        <v>0</v>
      </c>
      <c r="I3157" s="312">
        <f t="shared" si="1643"/>
        <v>0</v>
      </c>
      <c r="J3157" s="312">
        <f t="shared" si="1643"/>
        <v>0</v>
      </c>
      <c r="K3157" s="312">
        <f t="shared" si="1643"/>
        <v>30000</v>
      </c>
      <c r="L3157" s="312">
        <f t="shared" si="1643"/>
        <v>30000</v>
      </c>
    </row>
    <row r="3158" spans="1:12" s="272" customFormat="1" ht="25.5">
      <c r="A3158" s="275"/>
      <c r="B3158" s="275"/>
      <c r="C3158" s="275"/>
      <c r="D3158" s="292"/>
      <c r="E3158" s="307"/>
      <c r="F3158" s="341" t="s">
        <v>1050</v>
      </c>
      <c r="G3158" s="302"/>
      <c r="H3158" s="312">
        <f>+'Հ3 Մաս 1'!G467</f>
        <v>0</v>
      </c>
      <c r="I3158" s="312">
        <f>+'Հ3 Մաս 1'!H467</f>
        <v>0</v>
      </c>
      <c r="J3158" s="376">
        <f>+'Հ3 Մաս 1'!P467</f>
        <v>0</v>
      </c>
      <c r="K3158" s="376">
        <f>+'Հ3 Մաս 1'!Q467</f>
        <v>30000</v>
      </c>
      <c r="L3158" s="376">
        <f>+'Հ3 Մաս 1'!R467</f>
        <v>30000</v>
      </c>
    </row>
    <row r="3159" spans="1:12" s="272" customFormat="1" ht="12.75" hidden="1" customHeight="1" outlineLevel="1" collapsed="1">
      <c r="A3159" s="275" t="s">
        <v>1028</v>
      </c>
      <c r="B3159" s="275" t="s">
        <v>1140</v>
      </c>
      <c r="C3159" s="275" t="s">
        <v>1148</v>
      </c>
      <c r="D3159" s="292"/>
      <c r="E3159" s="345" t="s">
        <v>1165</v>
      </c>
      <c r="F3159" s="345" t="s">
        <v>1356</v>
      </c>
      <c r="G3159" s="302">
        <f t="shared" ref="G3159:I3159" si="1644">+G3161</f>
        <v>0</v>
      </c>
      <c r="H3159" s="312">
        <f t="shared" si="1644"/>
        <v>0</v>
      </c>
      <c r="I3159" s="312">
        <f t="shared" si="1644"/>
        <v>0</v>
      </c>
      <c r="J3159" s="312">
        <f t="shared" ref="J3159:L3159" si="1645">+J3161</f>
        <v>0</v>
      </c>
      <c r="K3159" s="312">
        <f t="shared" si="1645"/>
        <v>0</v>
      </c>
      <c r="L3159" s="312">
        <f t="shared" si="1645"/>
        <v>0</v>
      </c>
    </row>
    <row r="3160" spans="1:12" s="272" customFormat="1" ht="12.75" hidden="1" customHeight="1" outlineLevel="1">
      <c r="A3160" s="275"/>
      <c r="B3160" s="275"/>
      <c r="C3160" s="275"/>
      <c r="D3160" s="292"/>
      <c r="E3160" s="307"/>
      <c r="F3160" s="292" t="s">
        <v>73</v>
      </c>
      <c r="G3160" s="307"/>
      <c r="H3160" s="321"/>
      <c r="I3160" s="394"/>
      <c r="J3160" s="394"/>
      <c r="K3160" s="394"/>
      <c r="L3160" s="394"/>
    </row>
    <row r="3161" spans="1:12" s="272" customFormat="1" ht="12.75" hidden="1" customHeight="1" outlineLevel="1">
      <c r="A3161" s="275"/>
      <c r="B3161" s="275"/>
      <c r="C3161" s="275"/>
      <c r="D3161" s="292"/>
      <c r="E3161" s="307"/>
      <c r="F3161" s="323" t="s">
        <v>353</v>
      </c>
      <c r="G3161" s="309">
        <f t="shared" ref="G3161:I3161" si="1646">+G3163</f>
        <v>0</v>
      </c>
      <c r="H3161" s="319">
        <f t="shared" si="1646"/>
        <v>0</v>
      </c>
      <c r="I3161" s="319">
        <f t="shared" si="1646"/>
        <v>0</v>
      </c>
      <c r="J3161" s="319">
        <f t="shared" ref="J3161:L3161" si="1647">+J3163</f>
        <v>0</v>
      </c>
      <c r="K3161" s="319">
        <f t="shared" si="1647"/>
        <v>0</v>
      </c>
      <c r="L3161" s="319">
        <f t="shared" si="1647"/>
        <v>0</v>
      </c>
    </row>
    <row r="3162" spans="1:12" s="272" customFormat="1" ht="12.75" hidden="1" customHeight="1" outlineLevel="1">
      <c r="A3162" s="275"/>
      <c r="B3162" s="275"/>
      <c r="C3162" s="275"/>
      <c r="D3162" s="292"/>
      <c r="E3162" s="307"/>
      <c r="F3162" s="292" t="s">
        <v>1032</v>
      </c>
      <c r="G3162" s="307"/>
      <c r="H3162" s="321"/>
      <c r="I3162" s="394"/>
      <c r="J3162" s="394"/>
      <c r="K3162" s="394"/>
      <c r="L3162" s="394"/>
    </row>
    <row r="3163" spans="1:12" s="272" customFormat="1" ht="12.75" hidden="1" customHeight="1" outlineLevel="1">
      <c r="A3163" s="275"/>
      <c r="B3163" s="275"/>
      <c r="C3163" s="275"/>
      <c r="D3163" s="292"/>
      <c r="E3163" s="307"/>
      <c r="F3163" s="292" t="s">
        <v>1033</v>
      </c>
      <c r="G3163" s="302">
        <f t="shared" ref="G3163:L3166" si="1648">+G3164</f>
        <v>0</v>
      </c>
      <c r="H3163" s="312">
        <f t="shared" si="1648"/>
        <v>0</v>
      </c>
      <c r="I3163" s="312">
        <f t="shared" si="1648"/>
        <v>0</v>
      </c>
      <c r="J3163" s="312">
        <f t="shared" si="1648"/>
        <v>0</v>
      </c>
      <c r="K3163" s="312">
        <f t="shared" si="1648"/>
        <v>0</v>
      </c>
      <c r="L3163" s="312">
        <f t="shared" si="1648"/>
        <v>0</v>
      </c>
    </row>
    <row r="3164" spans="1:12" s="272" customFormat="1" ht="12.75" hidden="1" customHeight="1" outlineLevel="1">
      <c r="A3164" s="275"/>
      <c r="B3164" s="275"/>
      <c r="C3164" s="275"/>
      <c r="D3164" s="292"/>
      <c r="E3164" s="307"/>
      <c r="F3164" s="292" t="s">
        <v>1034</v>
      </c>
      <c r="G3164" s="302">
        <f t="shared" si="1648"/>
        <v>0</v>
      </c>
      <c r="H3164" s="312">
        <f t="shared" si="1648"/>
        <v>0</v>
      </c>
      <c r="I3164" s="312">
        <f t="shared" si="1648"/>
        <v>0</v>
      </c>
      <c r="J3164" s="312">
        <f t="shared" si="1648"/>
        <v>0</v>
      </c>
      <c r="K3164" s="312">
        <f t="shared" si="1648"/>
        <v>0</v>
      </c>
      <c r="L3164" s="312">
        <f t="shared" si="1648"/>
        <v>0</v>
      </c>
    </row>
    <row r="3165" spans="1:12" s="272" customFormat="1" ht="12.75" hidden="1" customHeight="1" outlineLevel="1">
      <c r="A3165" s="275"/>
      <c r="B3165" s="275"/>
      <c r="C3165" s="275"/>
      <c r="D3165" s="292"/>
      <c r="E3165" s="307"/>
      <c r="F3165" s="292" t="s">
        <v>1035</v>
      </c>
      <c r="G3165" s="302">
        <f t="shared" si="1648"/>
        <v>0</v>
      </c>
      <c r="H3165" s="312">
        <f t="shared" si="1648"/>
        <v>0</v>
      </c>
      <c r="I3165" s="312">
        <f t="shared" si="1648"/>
        <v>0</v>
      </c>
      <c r="J3165" s="312">
        <f t="shared" si="1648"/>
        <v>0</v>
      </c>
      <c r="K3165" s="312">
        <f t="shared" si="1648"/>
        <v>0</v>
      </c>
      <c r="L3165" s="312">
        <f t="shared" si="1648"/>
        <v>0</v>
      </c>
    </row>
    <row r="3166" spans="1:12" s="272" customFormat="1" ht="12.75" hidden="1" customHeight="1" outlineLevel="1">
      <c r="A3166" s="275"/>
      <c r="B3166" s="275"/>
      <c r="C3166" s="275"/>
      <c r="D3166" s="292"/>
      <c r="E3166" s="307"/>
      <c r="F3166" s="292" t="s">
        <v>1036</v>
      </c>
      <c r="G3166" s="302">
        <f t="shared" si="1648"/>
        <v>0</v>
      </c>
      <c r="H3166" s="312">
        <f t="shared" si="1648"/>
        <v>0</v>
      </c>
      <c r="I3166" s="312">
        <f t="shared" si="1648"/>
        <v>0</v>
      </c>
      <c r="J3166" s="312">
        <f t="shared" si="1648"/>
        <v>0</v>
      </c>
      <c r="K3166" s="312">
        <f t="shared" si="1648"/>
        <v>0</v>
      </c>
      <c r="L3166" s="312">
        <f t="shared" si="1648"/>
        <v>0</v>
      </c>
    </row>
    <row r="3167" spans="1:12" s="272" customFormat="1" ht="12.75" hidden="1" customHeight="1" outlineLevel="1">
      <c r="A3167" s="275"/>
      <c r="B3167" s="275"/>
      <c r="C3167" s="275"/>
      <c r="D3167" s="292"/>
      <c r="E3167" s="307"/>
      <c r="F3167" s="297" t="s">
        <v>1050</v>
      </c>
      <c r="G3167" s="302"/>
      <c r="H3167" s="312"/>
      <c r="I3167" s="312">
        <v>0</v>
      </c>
      <c r="J3167" s="312">
        <v>0</v>
      </c>
      <c r="K3167" s="312">
        <v>0</v>
      </c>
      <c r="L3167" s="312">
        <v>0</v>
      </c>
    </row>
    <row r="3168" spans="1:12" s="272" customFormat="1" ht="12.75" hidden="1" customHeight="1" outlineLevel="1">
      <c r="A3168" s="275" t="s">
        <v>1028</v>
      </c>
      <c r="B3168" s="275" t="s">
        <v>1140</v>
      </c>
      <c r="C3168" s="275" t="s">
        <v>1148</v>
      </c>
      <c r="D3168" s="292"/>
      <c r="E3168" s="345" t="s">
        <v>1165</v>
      </c>
      <c r="F3168" s="345" t="s">
        <v>1357</v>
      </c>
      <c r="G3168" s="302">
        <f t="shared" ref="G3168:I3168" si="1649">+G3170</f>
        <v>0</v>
      </c>
      <c r="H3168" s="312">
        <f t="shared" si="1649"/>
        <v>0</v>
      </c>
      <c r="I3168" s="312">
        <f t="shared" si="1649"/>
        <v>0</v>
      </c>
      <c r="J3168" s="312">
        <f t="shared" ref="J3168:L3168" si="1650">+J3170</f>
        <v>0</v>
      </c>
      <c r="K3168" s="312">
        <f t="shared" si="1650"/>
        <v>0</v>
      </c>
      <c r="L3168" s="312">
        <f t="shared" si="1650"/>
        <v>0</v>
      </c>
    </row>
    <row r="3169" spans="1:12" s="272" customFormat="1" ht="12.75" hidden="1" customHeight="1" outlineLevel="1">
      <c r="A3169" s="275"/>
      <c r="B3169" s="275"/>
      <c r="C3169" s="275"/>
      <c r="D3169" s="292"/>
      <c r="E3169" s="307"/>
      <c r="F3169" s="292" t="s">
        <v>73</v>
      </c>
      <c r="G3169" s="307"/>
      <c r="H3169" s="321"/>
      <c r="I3169" s="282"/>
      <c r="J3169" s="282"/>
      <c r="K3169" s="282"/>
      <c r="L3169" s="282"/>
    </row>
    <row r="3170" spans="1:12" s="272" customFormat="1" ht="12.75" hidden="1" customHeight="1" outlineLevel="1">
      <c r="A3170" s="275"/>
      <c r="B3170" s="275"/>
      <c r="C3170" s="275"/>
      <c r="D3170" s="292"/>
      <c r="E3170" s="307"/>
      <c r="F3170" s="323" t="s">
        <v>353</v>
      </c>
      <c r="G3170" s="309">
        <f t="shared" ref="G3170:I3170" si="1651">+G3172</f>
        <v>0</v>
      </c>
      <c r="H3170" s="319">
        <f t="shared" si="1651"/>
        <v>0</v>
      </c>
      <c r="I3170" s="314">
        <f t="shared" si="1651"/>
        <v>0</v>
      </c>
      <c r="J3170" s="314">
        <f t="shared" ref="J3170:L3170" si="1652">+J3172</f>
        <v>0</v>
      </c>
      <c r="K3170" s="314">
        <f t="shared" si="1652"/>
        <v>0</v>
      </c>
      <c r="L3170" s="314">
        <f t="shared" si="1652"/>
        <v>0</v>
      </c>
    </row>
    <row r="3171" spans="1:12" s="272" customFormat="1" ht="12.75" hidden="1" customHeight="1" outlineLevel="1">
      <c r="A3171" s="275"/>
      <c r="B3171" s="275"/>
      <c r="C3171" s="275"/>
      <c r="D3171" s="292"/>
      <c r="E3171" s="307"/>
      <c r="F3171" s="292" t="s">
        <v>1032</v>
      </c>
      <c r="G3171" s="307"/>
      <c r="H3171" s="321"/>
      <c r="I3171" s="282"/>
      <c r="J3171" s="282"/>
      <c r="K3171" s="282"/>
      <c r="L3171" s="282"/>
    </row>
    <row r="3172" spans="1:12" s="272" customFormat="1" ht="12.75" hidden="1" customHeight="1" outlineLevel="1">
      <c r="A3172" s="275"/>
      <c r="B3172" s="275"/>
      <c r="C3172" s="275"/>
      <c r="D3172" s="292"/>
      <c r="E3172" s="307"/>
      <c r="F3172" s="292" t="s">
        <v>1033</v>
      </c>
      <c r="G3172" s="302">
        <f t="shared" ref="G3172:L3175" si="1653">+G3173</f>
        <v>0</v>
      </c>
      <c r="H3172" s="312">
        <f t="shared" si="1653"/>
        <v>0</v>
      </c>
      <c r="I3172" s="303">
        <f t="shared" si="1653"/>
        <v>0</v>
      </c>
      <c r="J3172" s="303">
        <f t="shared" si="1653"/>
        <v>0</v>
      </c>
      <c r="K3172" s="303">
        <f t="shared" si="1653"/>
        <v>0</v>
      </c>
      <c r="L3172" s="303">
        <f t="shared" si="1653"/>
        <v>0</v>
      </c>
    </row>
    <row r="3173" spans="1:12" s="272" customFormat="1" ht="12.75" hidden="1" customHeight="1" outlineLevel="1">
      <c r="A3173" s="275"/>
      <c r="B3173" s="275"/>
      <c r="C3173" s="275"/>
      <c r="D3173" s="292"/>
      <c r="E3173" s="307"/>
      <c r="F3173" s="292" t="s">
        <v>1034</v>
      </c>
      <c r="G3173" s="302">
        <f t="shared" si="1653"/>
        <v>0</v>
      </c>
      <c r="H3173" s="312">
        <f t="shared" si="1653"/>
        <v>0</v>
      </c>
      <c r="I3173" s="303">
        <f t="shared" si="1653"/>
        <v>0</v>
      </c>
      <c r="J3173" s="303">
        <f t="shared" si="1653"/>
        <v>0</v>
      </c>
      <c r="K3173" s="303">
        <f t="shared" si="1653"/>
        <v>0</v>
      </c>
      <c r="L3173" s="303">
        <f t="shared" si="1653"/>
        <v>0</v>
      </c>
    </row>
    <row r="3174" spans="1:12" s="272" customFormat="1" ht="12.75" hidden="1" customHeight="1" outlineLevel="1">
      <c r="A3174" s="275"/>
      <c r="B3174" s="275"/>
      <c r="C3174" s="275"/>
      <c r="D3174" s="292"/>
      <c r="E3174" s="307"/>
      <c r="F3174" s="292" t="s">
        <v>1035</v>
      </c>
      <c r="G3174" s="302">
        <f t="shared" si="1653"/>
        <v>0</v>
      </c>
      <c r="H3174" s="312">
        <f t="shared" si="1653"/>
        <v>0</v>
      </c>
      <c r="I3174" s="303">
        <f t="shared" si="1653"/>
        <v>0</v>
      </c>
      <c r="J3174" s="303">
        <f t="shared" si="1653"/>
        <v>0</v>
      </c>
      <c r="K3174" s="303">
        <f t="shared" si="1653"/>
        <v>0</v>
      </c>
      <c r="L3174" s="303">
        <f t="shared" si="1653"/>
        <v>0</v>
      </c>
    </row>
    <row r="3175" spans="1:12" s="272" customFormat="1" ht="12.75" hidden="1" customHeight="1" outlineLevel="1">
      <c r="A3175" s="275"/>
      <c r="B3175" s="275"/>
      <c r="C3175" s="275"/>
      <c r="D3175" s="292"/>
      <c r="E3175" s="307"/>
      <c r="F3175" s="292" t="s">
        <v>1036</v>
      </c>
      <c r="G3175" s="302">
        <f t="shared" si="1653"/>
        <v>0</v>
      </c>
      <c r="H3175" s="312">
        <f t="shared" si="1653"/>
        <v>0</v>
      </c>
      <c r="I3175" s="303">
        <f t="shared" si="1653"/>
        <v>0</v>
      </c>
      <c r="J3175" s="303">
        <f t="shared" si="1653"/>
        <v>0</v>
      </c>
      <c r="K3175" s="303">
        <f t="shared" si="1653"/>
        <v>0</v>
      </c>
      <c r="L3175" s="303">
        <f t="shared" si="1653"/>
        <v>0</v>
      </c>
    </row>
    <row r="3176" spans="1:12" s="272" customFormat="1" ht="12.75" hidden="1" customHeight="1" outlineLevel="1">
      <c r="A3176" s="275"/>
      <c r="B3176" s="275"/>
      <c r="C3176" s="275"/>
      <c r="D3176" s="292"/>
      <c r="E3176" s="307"/>
      <c r="F3176" s="297" t="s">
        <v>1050</v>
      </c>
      <c r="G3176" s="302"/>
      <c r="H3176" s="312"/>
      <c r="I3176" s="303">
        <v>0</v>
      </c>
      <c r="J3176" s="303">
        <v>0</v>
      </c>
      <c r="K3176" s="303">
        <v>0</v>
      </c>
      <c r="L3176" s="303">
        <v>0</v>
      </c>
    </row>
    <row r="3177" spans="1:12" s="287" customFormat="1" collapsed="1">
      <c r="A3177" s="346"/>
      <c r="B3177" s="346"/>
      <c r="C3177" s="346"/>
      <c r="D3177" s="283" t="s">
        <v>1358</v>
      </c>
      <c r="E3177" s="283"/>
      <c r="F3177" s="283" t="s">
        <v>1359</v>
      </c>
      <c r="G3177" s="327" t="e">
        <f t="shared" ref="G3177:L3177" si="1654">+G3180+G3191+G3261+G3270+G3283+G3304</f>
        <v>#REF!</v>
      </c>
      <c r="H3177" s="352">
        <f t="shared" si="1654"/>
        <v>1696718.8300000003</v>
      </c>
      <c r="I3177" s="286">
        <f t="shared" si="1654"/>
        <v>841704.9</v>
      </c>
      <c r="J3177" s="286">
        <f t="shared" si="1654"/>
        <v>468936.21959676151</v>
      </c>
      <c r="K3177" s="286">
        <f t="shared" si="1654"/>
        <v>100000</v>
      </c>
      <c r="L3177" s="286">
        <f t="shared" si="1654"/>
        <v>100000</v>
      </c>
    </row>
    <row r="3178" spans="1:12" s="272" customFormat="1">
      <c r="A3178" s="275"/>
      <c r="B3178" s="275"/>
      <c r="C3178" s="275"/>
      <c r="D3178" s="292"/>
      <c r="E3178" s="307"/>
      <c r="F3178" s="292" t="s">
        <v>1025</v>
      </c>
      <c r="G3178" s="307"/>
      <c r="H3178" s="460">
        <f>+'Հ3 Մաս 1'!G468</f>
        <v>1696718.8300000003</v>
      </c>
      <c r="I3178" s="460">
        <f>+'Հ3 Մաս 1'!H468</f>
        <v>841704.9</v>
      </c>
      <c r="J3178" s="282">
        <f>+'Հ3 Մաս 1'!P468</f>
        <v>468936.21959676151</v>
      </c>
      <c r="K3178" s="282">
        <f>+'Հ3 Մաս 1'!Q468</f>
        <v>100000</v>
      </c>
      <c r="L3178" s="282">
        <f>+'Հ3 Մաս 1'!R468</f>
        <v>100000</v>
      </c>
    </row>
    <row r="3179" spans="1:12" s="272" customFormat="1">
      <c r="A3179" s="275"/>
      <c r="B3179" s="275"/>
      <c r="C3179" s="275"/>
      <c r="D3179" s="292"/>
      <c r="E3179" s="307"/>
      <c r="F3179" s="292"/>
      <c r="G3179" s="353"/>
      <c r="H3179" s="354">
        <f>+H3177-H3178</f>
        <v>0</v>
      </c>
      <c r="I3179" s="354">
        <f t="shared" ref="I3179:L3179" si="1655">+I3177-I3178</f>
        <v>0</v>
      </c>
      <c r="J3179" s="354">
        <f t="shared" si="1655"/>
        <v>0</v>
      </c>
      <c r="K3179" s="354">
        <f t="shared" si="1655"/>
        <v>0</v>
      </c>
      <c r="L3179" s="354">
        <f t="shared" si="1655"/>
        <v>0</v>
      </c>
    </row>
    <row r="3180" spans="1:12" s="272" customFormat="1" ht="25.5">
      <c r="A3180" s="275" t="s">
        <v>1169</v>
      </c>
      <c r="B3180" s="275" t="s">
        <v>1140</v>
      </c>
      <c r="C3180" s="275" t="s">
        <v>1029</v>
      </c>
      <c r="D3180" s="292"/>
      <c r="E3180" s="307" t="s">
        <v>1038</v>
      </c>
      <c r="F3180" s="292" t="s">
        <v>1360</v>
      </c>
      <c r="G3180" s="288">
        <f t="shared" ref="G3180:I3180" si="1656">+G3182</f>
        <v>69555.87</v>
      </c>
      <c r="H3180" s="301">
        <f t="shared" si="1656"/>
        <v>132406.57</v>
      </c>
      <c r="I3180" s="312">
        <f t="shared" si="1656"/>
        <v>80000</v>
      </c>
      <c r="J3180" s="312">
        <f t="shared" ref="J3180:L3180" si="1657">+J3182</f>
        <v>100000</v>
      </c>
      <c r="K3180" s="312">
        <f t="shared" si="1657"/>
        <v>100000</v>
      </c>
      <c r="L3180" s="312">
        <f t="shared" si="1657"/>
        <v>100000</v>
      </c>
    </row>
    <row r="3181" spans="1:12" s="272" customFormat="1">
      <c r="A3181" s="275"/>
      <c r="B3181" s="275"/>
      <c r="C3181" s="275"/>
      <c r="D3181" s="292"/>
      <c r="E3181" s="307"/>
      <c r="F3181" s="292" t="s">
        <v>73</v>
      </c>
      <c r="G3181" s="292"/>
      <c r="H3181" s="331"/>
      <c r="I3181" s="394"/>
      <c r="J3181" s="394"/>
      <c r="K3181" s="394"/>
      <c r="L3181" s="394"/>
    </row>
    <row r="3182" spans="1:12" s="272" customFormat="1">
      <c r="A3182" s="275"/>
      <c r="B3182" s="275"/>
      <c r="C3182" s="275"/>
      <c r="D3182" s="292"/>
      <c r="E3182" s="307"/>
      <c r="F3182" s="323" t="s">
        <v>353</v>
      </c>
      <c r="G3182" s="295">
        <f t="shared" ref="G3182:I3182" si="1658">+G3184</f>
        <v>69555.87</v>
      </c>
      <c r="H3182" s="332">
        <f t="shared" si="1658"/>
        <v>132406.57</v>
      </c>
      <c r="I3182" s="319">
        <f t="shared" si="1658"/>
        <v>80000</v>
      </c>
      <c r="J3182" s="319">
        <f t="shared" ref="J3182:L3182" si="1659">+J3184</f>
        <v>100000</v>
      </c>
      <c r="K3182" s="319">
        <f t="shared" si="1659"/>
        <v>100000</v>
      </c>
      <c r="L3182" s="319">
        <f t="shared" si="1659"/>
        <v>100000</v>
      </c>
    </row>
    <row r="3183" spans="1:12" s="272" customFormat="1" ht="25.5">
      <c r="A3183" s="275"/>
      <c r="B3183" s="275"/>
      <c r="C3183" s="275"/>
      <c r="D3183" s="292"/>
      <c r="E3183" s="307"/>
      <c r="F3183" s="292" t="s">
        <v>1032</v>
      </c>
      <c r="G3183" s="292"/>
      <c r="H3183" s="331"/>
      <c r="I3183" s="394"/>
      <c r="J3183" s="394"/>
      <c r="K3183" s="394"/>
      <c r="L3183" s="394"/>
    </row>
    <row r="3184" spans="1:12" s="272" customFormat="1">
      <c r="A3184" s="275"/>
      <c r="B3184" s="275"/>
      <c r="C3184" s="275"/>
      <c r="D3184" s="292"/>
      <c r="E3184" s="307"/>
      <c r="F3184" s="292" t="s">
        <v>1033</v>
      </c>
      <c r="G3184" s="288">
        <f t="shared" ref="G3184:L3185" si="1660">+G3185</f>
        <v>69555.87</v>
      </c>
      <c r="H3184" s="301">
        <f t="shared" si="1660"/>
        <v>132406.57</v>
      </c>
      <c r="I3184" s="312">
        <f t="shared" si="1660"/>
        <v>80000</v>
      </c>
      <c r="J3184" s="312">
        <f t="shared" si="1660"/>
        <v>100000</v>
      </c>
      <c r="K3184" s="312">
        <f t="shared" si="1660"/>
        <v>100000</v>
      </c>
      <c r="L3184" s="312">
        <f t="shared" si="1660"/>
        <v>100000</v>
      </c>
    </row>
    <row r="3185" spans="1:12" s="272" customFormat="1">
      <c r="A3185" s="275"/>
      <c r="B3185" s="275"/>
      <c r="C3185" s="275"/>
      <c r="D3185" s="292"/>
      <c r="E3185" s="307"/>
      <c r="F3185" s="292" t="s">
        <v>1034</v>
      </c>
      <c r="G3185" s="288">
        <f t="shared" si="1660"/>
        <v>69555.87</v>
      </c>
      <c r="H3185" s="301">
        <f t="shared" si="1660"/>
        <v>132406.57</v>
      </c>
      <c r="I3185" s="312">
        <f t="shared" si="1660"/>
        <v>80000</v>
      </c>
      <c r="J3185" s="312">
        <f t="shared" si="1660"/>
        <v>100000</v>
      </c>
      <c r="K3185" s="312">
        <f t="shared" si="1660"/>
        <v>100000</v>
      </c>
      <c r="L3185" s="312">
        <f t="shared" si="1660"/>
        <v>100000</v>
      </c>
    </row>
    <row r="3186" spans="1:12" s="272" customFormat="1">
      <c r="A3186" s="275"/>
      <c r="B3186" s="275"/>
      <c r="C3186" s="275"/>
      <c r="D3186" s="292"/>
      <c r="E3186" s="307"/>
      <c r="F3186" s="292" t="s">
        <v>1035</v>
      </c>
      <c r="G3186" s="288">
        <f t="shared" ref="G3186:I3186" si="1661">+G3187+G3189</f>
        <v>69555.87</v>
      </c>
      <c r="H3186" s="301">
        <f t="shared" si="1661"/>
        <v>132406.57</v>
      </c>
      <c r="I3186" s="312">
        <f t="shared" si="1661"/>
        <v>80000</v>
      </c>
      <c r="J3186" s="312">
        <f t="shared" ref="J3186:L3186" si="1662">+J3187+J3189</f>
        <v>100000</v>
      </c>
      <c r="K3186" s="312">
        <f t="shared" si="1662"/>
        <v>100000</v>
      </c>
      <c r="L3186" s="312">
        <f t="shared" si="1662"/>
        <v>100000</v>
      </c>
    </row>
    <row r="3187" spans="1:12" s="272" customFormat="1">
      <c r="A3187" s="275"/>
      <c r="B3187" s="275"/>
      <c r="C3187" s="275"/>
      <c r="D3187" s="292"/>
      <c r="E3187" s="307"/>
      <c r="F3187" s="292" t="s">
        <v>1036</v>
      </c>
      <c r="G3187" s="288">
        <f t="shared" ref="G3187:L3187" si="1663">+G3188</f>
        <v>9407.49</v>
      </c>
      <c r="H3187" s="301">
        <f t="shared" si="1663"/>
        <v>70369.490000000005</v>
      </c>
      <c r="I3187" s="312">
        <f t="shared" si="1663"/>
        <v>40000</v>
      </c>
      <c r="J3187" s="312">
        <f t="shared" si="1663"/>
        <v>50000</v>
      </c>
      <c r="K3187" s="312">
        <f t="shared" si="1663"/>
        <v>50000</v>
      </c>
      <c r="L3187" s="312">
        <f t="shared" si="1663"/>
        <v>50000</v>
      </c>
    </row>
    <row r="3188" spans="1:12" s="272" customFormat="1" ht="25.5">
      <c r="A3188" s="275"/>
      <c r="B3188" s="275"/>
      <c r="C3188" s="275"/>
      <c r="D3188" s="292"/>
      <c r="E3188" s="307"/>
      <c r="F3188" s="292" t="s">
        <v>1050</v>
      </c>
      <c r="G3188" s="288">
        <v>9407.49</v>
      </c>
      <c r="H3188" s="373">
        <v>70369.490000000005</v>
      </c>
      <c r="I3188" s="303">
        <v>40000</v>
      </c>
      <c r="J3188" s="500">
        <v>50000</v>
      </c>
      <c r="K3188" s="500">
        <v>50000</v>
      </c>
      <c r="L3188" s="500">
        <v>50000</v>
      </c>
    </row>
    <row r="3189" spans="1:12" s="272" customFormat="1">
      <c r="A3189" s="275"/>
      <c r="B3189" s="275"/>
      <c r="C3189" s="275"/>
      <c r="D3189" s="292"/>
      <c r="E3189" s="307"/>
      <c r="F3189" s="292" t="s">
        <v>1117</v>
      </c>
      <c r="G3189" s="288">
        <f t="shared" ref="G3189:L3189" si="1664">+G3190</f>
        <v>60148.38</v>
      </c>
      <c r="H3189" s="301">
        <f t="shared" si="1664"/>
        <v>62037.08</v>
      </c>
      <c r="I3189" s="312">
        <f t="shared" si="1664"/>
        <v>40000</v>
      </c>
      <c r="J3189" s="312">
        <f t="shared" si="1664"/>
        <v>50000</v>
      </c>
      <c r="K3189" s="312">
        <f t="shared" si="1664"/>
        <v>50000</v>
      </c>
      <c r="L3189" s="312">
        <f t="shared" si="1664"/>
        <v>50000</v>
      </c>
    </row>
    <row r="3190" spans="1:12" s="272" customFormat="1" ht="25.5">
      <c r="A3190" s="275"/>
      <c r="B3190" s="275"/>
      <c r="C3190" s="275"/>
      <c r="D3190" s="292"/>
      <c r="E3190" s="307"/>
      <c r="F3190" s="292" t="s">
        <v>1118</v>
      </c>
      <c r="G3190" s="288">
        <v>60148.38</v>
      </c>
      <c r="H3190" s="373">
        <v>62037.08</v>
      </c>
      <c r="I3190" s="303">
        <v>40000</v>
      </c>
      <c r="J3190" s="500">
        <v>50000</v>
      </c>
      <c r="K3190" s="500">
        <v>50000</v>
      </c>
      <c r="L3190" s="500">
        <v>50000</v>
      </c>
    </row>
    <row r="3191" spans="1:12" s="272" customFormat="1" ht="12.75" hidden="1" customHeight="1" outlineLevel="1">
      <c r="A3191" s="275" t="s">
        <v>1169</v>
      </c>
      <c r="B3191" s="329" t="s">
        <v>1170</v>
      </c>
      <c r="C3191" s="275" t="s">
        <v>1029</v>
      </c>
      <c r="D3191" s="292"/>
      <c r="E3191" s="307">
        <v>32001</v>
      </c>
      <c r="F3191" s="307" t="s">
        <v>1361</v>
      </c>
      <c r="G3191" s="324">
        <f>+G3200+G3233+G3240+G3247</f>
        <v>83099.62</v>
      </c>
      <c r="H3191" s="350">
        <f>+H3193+H3200+H3212+H3219+H3226+H3233+H3240+H3247+H3254</f>
        <v>1037392.5900000001</v>
      </c>
      <c r="I3191" s="303">
        <f>+I3200</f>
        <v>0</v>
      </c>
      <c r="J3191" s="303">
        <f>+J3200</f>
        <v>0</v>
      </c>
      <c r="K3191" s="303">
        <f>+K3200</f>
        <v>0</v>
      </c>
      <c r="L3191" s="303">
        <f>+L3200</f>
        <v>0</v>
      </c>
    </row>
    <row r="3192" spans="1:12" s="272" customFormat="1" ht="12.75" hidden="1" customHeight="1" outlineLevel="1">
      <c r="A3192" s="275"/>
      <c r="B3192" s="275"/>
      <c r="C3192" s="275"/>
      <c r="D3192" s="292"/>
      <c r="E3192" s="307"/>
      <c r="F3192" s="292" t="s">
        <v>73</v>
      </c>
      <c r="G3192" s="307"/>
      <c r="H3192" s="321"/>
      <c r="I3192" s="282"/>
      <c r="J3192" s="282"/>
      <c r="K3192" s="282"/>
      <c r="L3192" s="282"/>
    </row>
    <row r="3193" spans="1:12" s="272" customFormat="1" ht="16.5" hidden="1" customHeight="1" outlineLevel="1">
      <c r="A3193" s="275"/>
      <c r="B3193" s="275"/>
      <c r="C3193" s="275"/>
      <c r="D3193" s="292"/>
      <c r="E3193" s="307"/>
      <c r="F3193" s="323" t="s">
        <v>1440</v>
      </c>
      <c r="G3193" s="309">
        <f t="shared" ref="G3193:L3193" si="1665">+G3195</f>
        <v>19322.8</v>
      </c>
      <c r="H3193" s="319">
        <f t="shared" si="1665"/>
        <v>55417.04</v>
      </c>
      <c r="I3193" s="314">
        <f t="shared" si="1665"/>
        <v>0</v>
      </c>
      <c r="J3193" s="314">
        <f t="shared" si="1665"/>
        <v>0</v>
      </c>
      <c r="K3193" s="314">
        <f t="shared" si="1665"/>
        <v>0</v>
      </c>
      <c r="L3193" s="314">
        <f t="shared" si="1665"/>
        <v>0</v>
      </c>
    </row>
    <row r="3194" spans="1:12" s="272" customFormat="1" ht="12.75" hidden="1" customHeight="1" outlineLevel="1">
      <c r="A3194" s="275"/>
      <c r="B3194" s="275"/>
      <c r="C3194" s="275"/>
      <c r="D3194" s="292"/>
      <c r="E3194" s="307"/>
      <c r="F3194" s="292" t="s">
        <v>1032</v>
      </c>
      <c r="G3194" s="307"/>
      <c r="H3194" s="321"/>
      <c r="I3194" s="282"/>
      <c r="J3194" s="282"/>
      <c r="K3194" s="282"/>
      <c r="L3194" s="282"/>
    </row>
    <row r="3195" spans="1:12" s="272" customFormat="1" ht="12.75" hidden="1" customHeight="1" outlineLevel="1">
      <c r="A3195" s="275"/>
      <c r="B3195" s="275"/>
      <c r="C3195" s="275"/>
      <c r="D3195" s="292"/>
      <c r="E3195" s="307"/>
      <c r="F3195" s="292" t="s">
        <v>1033</v>
      </c>
      <c r="G3195" s="302">
        <f t="shared" ref="G3195:L3198" si="1666">+G3196</f>
        <v>19322.8</v>
      </c>
      <c r="H3195" s="312">
        <f t="shared" si="1666"/>
        <v>55417.04</v>
      </c>
      <c r="I3195" s="303">
        <f t="shared" si="1666"/>
        <v>0</v>
      </c>
      <c r="J3195" s="303">
        <f t="shared" si="1666"/>
        <v>0</v>
      </c>
      <c r="K3195" s="303">
        <f t="shared" si="1666"/>
        <v>0</v>
      </c>
      <c r="L3195" s="303">
        <f t="shared" si="1666"/>
        <v>0</v>
      </c>
    </row>
    <row r="3196" spans="1:12" s="272" customFormat="1" ht="12.75" hidden="1" customHeight="1" outlineLevel="1">
      <c r="A3196" s="275"/>
      <c r="B3196" s="275"/>
      <c r="C3196" s="275"/>
      <c r="D3196" s="292"/>
      <c r="E3196" s="307"/>
      <c r="F3196" s="292" t="s">
        <v>1034</v>
      </c>
      <c r="G3196" s="302">
        <f t="shared" si="1666"/>
        <v>19322.8</v>
      </c>
      <c r="H3196" s="312">
        <f t="shared" si="1666"/>
        <v>55417.04</v>
      </c>
      <c r="I3196" s="303">
        <f t="shared" si="1666"/>
        <v>0</v>
      </c>
      <c r="J3196" s="303">
        <f t="shared" si="1666"/>
        <v>0</v>
      </c>
      <c r="K3196" s="303">
        <f t="shared" si="1666"/>
        <v>0</v>
      </c>
      <c r="L3196" s="303">
        <f t="shared" si="1666"/>
        <v>0</v>
      </c>
    </row>
    <row r="3197" spans="1:12" s="272" customFormat="1" ht="12.75" hidden="1" customHeight="1" outlineLevel="1">
      <c r="A3197" s="275"/>
      <c r="B3197" s="275"/>
      <c r="C3197" s="275"/>
      <c r="D3197" s="292"/>
      <c r="E3197" s="307"/>
      <c r="F3197" s="292" t="s">
        <v>1035</v>
      </c>
      <c r="G3197" s="302">
        <f t="shared" si="1666"/>
        <v>19322.8</v>
      </c>
      <c r="H3197" s="312">
        <f t="shared" si="1666"/>
        <v>55417.04</v>
      </c>
      <c r="I3197" s="303">
        <f t="shared" si="1666"/>
        <v>0</v>
      </c>
      <c r="J3197" s="303">
        <f t="shared" si="1666"/>
        <v>0</v>
      </c>
      <c r="K3197" s="303">
        <f t="shared" si="1666"/>
        <v>0</v>
      </c>
      <c r="L3197" s="303">
        <f t="shared" si="1666"/>
        <v>0</v>
      </c>
    </row>
    <row r="3198" spans="1:12" s="272" customFormat="1" ht="12.75" hidden="1" customHeight="1" outlineLevel="1">
      <c r="A3198" s="275"/>
      <c r="B3198" s="275"/>
      <c r="C3198" s="275"/>
      <c r="D3198" s="292"/>
      <c r="E3198" s="307"/>
      <c r="F3198" s="292" t="s">
        <v>1117</v>
      </c>
      <c r="G3198" s="302">
        <f t="shared" si="1666"/>
        <v>19322.8</v>
      </c>
      <c r="H3198" s="312">
        <f t="shared" si="1666"/>
        <v>55417.04</v>
      </c>
      <c r="I3198" s="303">
        <f t="shared" si="1666"/>
        <v>0</v>
      </c>
      <c r="J3198" s="303">
        <f t="shared" si="1666"/>
        <v>0</v>
      </c>
      <c r="K3198" s="303">
        <f t="shared" si="1666"/>
        <v>0</v>
      </c>
      <c r="L3198" s="303">
        <f t="shared" si="1666"/>
        <v>0</v>
      </c>
    </row>
    <row r="3199" spans="1:12" s="272" customFormat="1" ht="12.75" hidden="1" customHeight="1" outlineLevel="1">
      <c r="A3199" s="275"/>
      <c r="B3199" s="275"/>
      <c r="C3199" s="275"/>
      <c r="D3199" s="292"/>
      <c r="E3199" s="307"/>
      <c r="F3199" s="297" t="s">
        <v>1118</v>
      </c>
      <c r="G3199" s="302">
        <v>19322.8</v>
      </c>
      <c r="H3199" s="312">
        <f>+'Հ3 Մաս 1'!G473</f>
        <v>55417.04</v>
      </c>
      <c r="I3199" s="303"/>
      <c r="J3199" s="303"/>
      <c r="K3199" s="303"/>
      <c r="L3199" s="303"/>
    </row>
    <row r="3200" spans="1:12" s="272" customFormat="1" ht="12.75" hidden="1" customHeight="1" outlineLevel="1">
      <c r="A3200" s="275"/>
      <c r="B3200" s="275"/>
      <c r="C3200" s="275"/>
      <c r="D3200" s="292"/>
      <c r="E3200" s="307"/>
      <c r="F3200" s="323" t="s">
        <v>353</v>
      </c>
      <c r="G3200" s="309">
        <f t="shared" ref="G3200" si="1667">+G3202</f>
        <v>20285.7</v>
      </c>
      <c r="H3200" s="319">
        <f>+H3202</f>
        <v>45995.63</v>
      </c>
      <c r="I3200" s="319">
        <f t="shared" ref="I3200:L3200" si="1668">+I3202</f>
        <v>0</v>
      </c>
      <c r="J3200" s="319">
        <f t="shared" si="1668"/>
        <v>0</v>
      </c>
      <c r="K3200" s="319">
        <f t="shared" si="1668"/>
        <v>0</v>
      </c>
      <c r="L3200" s="319">
        <f t="shared" si="1668"/>
        <v>0</v>
      </c>
    </row>
    <row r="3201" spans="1:12" s="272" customFormat="1" ht="12.75" hidden="1" customHeight="1" outlineLevel="1">
      <c r="A3201" s="275"/>
      <c r="B3201" s="275"/>
      <c r="C3201" s="275"/>
      <c r="D3201" s="292"/>
      <c r="E3201" s="307"/>
      <c r="F3201" s="292" t="s">
        <v>1032</v>
      </c>
      <c r="G3201" s="307"/>
      <c r="H3201" s="321"/>
      <c r="I3201" s="321"/>
      <c r="J3201" s="321"/>
      <c r="K3201" s="321"/>
      <c r="L3201" s="321"/>
    </row>
    <row r="3202" spans="1:12" s="272" customFormat="1" ht="12.75" hidden="1" customHeight="1" outlineLevel="1">
      <c r="A3202" s="275"/>
      <c r="B3202" s="275"/>
      <c r="C3202" s="275"/>
      <c r="D3202" s="292"/>
      <c r="E3202" s="307"/>
      <c r="F3202" s="292" t="s">
        <v>1033</v>
      </c>
      <c r="G3202" s="302">
        <f t="shared" ref="G3202:L3202" si="1669">+G3203+G3208</f>
        <v>20285.7</v>
      </c>
      <c r="H3202" s="312">
        <f t="shared" si="1669"/>
        <v>45995.63</v>
      </c>
      <c r="I3202" s="312">
        <f t="shared" si="1669"/>
        <v>0</v>
      </c>
      <c r="J3202" s="312">
        <f t="shared" si="1669"/>
        <v>0</v>
      </c>
      <c r="K3202" s="312">
        <f t="shared" si="1669"/>
        <v>0</v>
      </c>
      <c r="L3202" s="312">
        <f t="shared" si="1669"/>
        <v>0</v>
      </c>
    </row>
    <row r="3203" spans="1:12" s="272" customFormat="1" ht="12.75" hidden="1" customHeight="1" outlineLevel="1">
      <c r="A3203" s="275"/>
      <c r="B3203" s="275"/>
      <c r="C3203" s="275"/>
      <c r="D3203" s="292"/>
      <c r="E3203" s="307"/>
      <c r="F3203" s="292" t="s">
        <v>1075</v>
      </c>
      <c r="G3203" s="302">
        <f t="shared" ref="G3203:L3205" si="1670">+G3204</f>
        <v>982.45</v>
      </c>
      <c r="H3203" s="312">
        <f>+H3204</f>
        <v>11500</v>
      </c>
      <c r="I3203" s="312">
        <f t="shared" si="1670"/>
        <v>0</v>
      </c>
      <c r="J3203" s="312">
        <f t="shared" si="1670"/>
        <v>0</v>
      </c>
      <c r="K3203" s="312">
        <f t="shared" si="1670"/>
        <v>0</v>
      </c>
      <c r="L3203" s="312">
        <f t="shared" si="1670"/>
        <v>0</v>
      </c>
    </row>
    <row r="3204" spans="1:12" s="272" customFormat="1" ht="12.75" hidden="1" customHeight="1" outlineLevel="1">
      <c r="A3204" s="275"/>
      <c r="B3204" s="275"/>
      <c r="C3204" s="275"/>
      <c r="D3204" s="292"/>
      <c r="E3204" s="307"/>
      <c r="F3204" s="292" t="s">
        <v>1076</v>
      </c>
      <c r="G3204" s="302">
        <f t="shared" si="1670"/>
        <v>982.45</v>
      </c>
      <c r="H3204" s="312">
        <f>+H3205</f>
        <v>11500</v>
      </c>
      <c r="I3204" s="312">
        <f t="shared" si="1670"/>
        <v>0</v>
      </c>
      <c r="J3204" s="312">
        <f t="shared" si="1670"/>
        <v>0</v>
      </c>
      <c r="K3204" s="312">
        <f t="shared" si="1670"/>
        <v>0</v>
      </c>
      <c r="L3204" s="312">
        <f t="shared" si="1670"/>
        <v>0</v>
      </c>
    </row>
    <row r="3205" spans="1:12" s="272" customFormat="1" ht="12.75" hidden="1" customHeight="1" outlineLevel="1">
      <c r="A3205" s="275"/>
      <c r="B3205" s="275"/>
      <c r="C3205" s="275"/>
      <c r="D3205" s="292"/>
      <c r="E3205" s="307"/>
      <c r="F3205" s="292" t="s">
        <v>1079</v>
      </c>
      <c r="G3205" s="302">
        <f t="shared" si="1670"/>
        <v>982.45</v>
      </c>
      <c r="H3205" s="312">
        <f>+H3206+H3207</f>
        <v>11500</v>
      </c>
      <c r="I3205" s="312">
        <f t="shared" si="1670"/>
        <v>0</v>
      </c>
      <c r="J3205" s="312">
        <f t="shared" si="1670"/>
        <v>0</v>
      </c>
      <c r="K3205" s="312">
        <f t="shared" si="1670"/>
        <v>0</v>
      </c>
      <c r="L3205" s="312">
        <f t="shared" si="1670"/>
        <v>0</v>
      </c>
    </row>
    <row r="3206" spans="1:12" s="272" customFormat="1" ht="12.75" hidden="1" customHeight="1" outlineLevel="1">
      <c r="A3206" s="275"/>
      <c r="B3206" s="275"/>
      <c r="C3206" s="275"/>
      <c r="D3206" s="292"/>
      <c r="E3206" s="307"/>
      <c r="F3206" s="297" t="s">
        <v>1080</v>
      </c>
      <c r="G3206" s="302">
        <v>982.45</v>
      </c>
      <c r="H3206" s="312">
        <v>0</v>
      </c>
      <c r="I3206" s="312">
        <v>0</v>
      </c>
      <c r="J3206" s="312">
        <v>0</v>
      </c>
      <c r="K3206" s="312">
        <v>0</v>
      </c>
      <c r="L3206" s="312">
        <v>0</v>
      </c>
    </row>
    <row r="3207" spans="1:12" s="272" customFormat="1" ht="12.75" hidden="1" customHeight="1" outlineLevel="1">
      <c r="A3207" s="275"/>
      <c r="B3207" s="275"/>
      <c r="C3207" s="275"/>
      <c r="D3207" s="292"/>
      <c r="E3207" s="307"/>
      <c r="F3207" s="297" t="s">
        <v>1116</v>
      </c>
      <c r="G3207" s="302"/>
      <c r="H3207" s="312">
        <v>11500</v>
      </c>
      <c r="I3207" s="303"/>
      <c r="J3207" s="303"/>
      <c r="K3207" s="303"/>
      <c r="L3207" s="303"/>
    </row>
    <row r="3208" spans="1:12" s="272" customFormat="1" ht="12.75" hidden="1" customHeight="1" outlineLevel="1">
      <c r="A3208" s="275"/>
      <c r="B3208" s="275"/>
      <c r="C3208" s="275"/>
      <c r="D3208" s="292"/>
      <c r="E3208" s="307"/>
      <c r="F3208" s="297" t="s">
        <v>1034</v>
      </c>
      <c r="G3208" s="302">
        <f t="shared" ref="G3208:H3210" si="1671">+G3209</f>
        <v>19303.25</v>
      </c>
      <c r="H3208" s="312">
        <f t="shared" si="1671"/>
        <v>34495.629999999997</v>
      </c>
      <c r="I3208" s="312">
        <f t="shared" ref="I3208:L3210" si="1672">+I3209</f>
        <v>0</v>
      </c>
      <c r="J3208" s="312">
        <f t="shared" si="1672"/>
        <v>0</v>
      </c>
      <c r="K3208" s="312">
        <f t="shared" si="1672"/>
        <v>0</v>
      </c>
      <c r="L3208" s="312">
        <f t="shared" si="1672"/>
        <v>0</v>
      </c>
    </row>
    <row r="3209" spans="1:12" s="272" customFormat="1" ht="12.75" hidden="1" customHeight="1" outlineLevel="1">
      <c r="A3209" s="275"/>
      <c r="B3209" s="275"/>
      <c r="C3209" s="275"/>
      <c r="D3209" s="292"/>
      <c r="E3209" s="307"/>
      <c r="F3209" s="297" t="s">
        <v>1035</v>
      </c>
      <c r="G3209" s="302">
        <f t="shared" si="1671"/>
        <v>19303.25</v>
      </c>
      <c r="H3209" s="312">
        <f t="shared" si="1671"/>
        <v>34495.629999999997</v>
      </c>
      <c r="I3209" s="312">
        <f t="shared" si="1672"/>
        <v>0</v>
      </c>
      <c r="J3209" s="312">
        <f t="shared" si="1672"/>
        <v>0</v>
      </c>
      <c r="K3209" s="312">
        <f t="shared" si="1672"/>
        <v>0</v>
      </c>
      <c r="L3209" s="312">
        <f t="shared" si="1672"/>
        <v>0</v>
      </c>
    </row>
    <row r="3210" spans="1:12" s="272" customFormat="1" ht="12.75" hidden="1" customHeight="1" outlineLevel="1">
      <c r="A3210" s="275"/>
      <c r="B3210" s="275"/>
      <c r="C3210" s="275"/>
      <c r="D3210" s="292"/>
      <c r="E3210" s="307"/>
      <c r="F3210" s="297" t="s">
        <v>1117</v>
      </c>
      <c r="G3210" s="302">
        <f t="shared" si="1671"/>
        <v>19303.25</v>
      </c>
      <c r="H3210" s="312">
        <f t="shared" si="1671"/>
        <v>34495.629999999997</v>
      </c>
      <c r="I3210" s="312">
        <f t="shared" si="1672"/>
        <v>0</v>
      </c>
      <c r="J3210" s="312">
        <f t="shared" si="1672"/>
        <v>0</v>
      </c>
      <c r="K3210" s="312">
        <f t="shared" si="1672"/>
        <v>0</v>
      </c>
      <c r="L3210" s="312">
        <f t="shared" si="1672"/>
        <v>0</v>
      </c>
    </row>
    <row r="3211" spans="1:12" s="272" customFormat="1" ht="12.75" hidden="1" customHeight="1" outlineLevel="1">
      <c r="A3211" s="275"/>
      <c r="B3211" s="275"/>
      <c r="C3211" s="275"/>
      <c r="D3211" s="292"/>
      <c r="E3211" s="307"/>
      <c r="F3211" s="297" t="s">
        <v>1118</v>
      </c>
      <c r="G3211" s="302">
        <v>19303.25</v>
      </c>
      <c r="H3211" s="312">
        <v>34495.629999999997</v>
      </c>
      <c r="I3211" s="303"/>
      <c r="J3211" s="303"/>
      <c r="K3211" s="303"/>
      <c r="L3211" s="303"/>
    </row>
    <row r="3212" spans="1:12" s="272" customFormat="1" ht="16.5" hidden="1" customHeight="1" outlineLevel="1">
      <c r="A3212" s="275"/>
      <c r="B3212" s="275"/>
      <c r="C3212" s="275"/>
      <c r="D3212" s="292"/>
      <c r="E3212" s="307"/>
      <c r="F3212" s="323" t="s">
        <v>1484</v>
      </c>
      <c r="G3212" s="309">
        <f t="shared" ref="G3212:L3212" si="1673">+G3214</f>
        <v>19322.8</v>
      </c>
      <c r="H3212" s="319">
        <f t="shared" si="1673"/>
        <v>138846.16</v>
      </c>
      <c r="I3212" s="314">
        <f t="shared" si="1673"/>
        <v>0</v>
      </c>
      <c r="J3212" s="314">
        <f t="shared" si="1673"/>
        <v>0</v>
      </c>
      <c r="K3212" s="314">
        <f t="shared" si="1673"/>
        <v>0</v>
      </c>
      <c r="L3212" s="314">
        <f t="shared" si="1673"/>
        <v>0</v>
      </c>
    </row>
    <row r="3213" spans="1:12" s="272" customFormat="1" ht="12.75" hidden="1" customHeight="1" outlineLevel="1">
      <c r="A3213" s="275"/>
      <c r="B3213" s="275"/>
      <c r="C3213" s="275"/>
      <c r="D3213" s="292"/>
      <c r="E3213" s="307"/>
      <c r="F3213" s="292" t="s">
        <v>1032</v>
      </c>
      <c r="G3213" s="307"/>
      <c r="H3213" s="321"/>
      <c r="I3213" s="282"/>
      <c r="J3213" s="282"/>
      <c r="K3213" s="282"/>
      <c r="L3213" s="282"/>
    </row>
    <row r="3214" spans="1:12" s="272" customFormat="1" ht="12.75" hidden="1" customHeight="1" outlineLevel="1">
      <c r="A3214" s="275"/>
      <c r="B3214" s="275"/>
      <c r="C3214" s="275"/>
      <c r="D3214" s="292"/>
      <c r="E3214" s="307"/>
      <c r="F3214" s="292" t="s">
        <v>1033</v>
      </c>
      <c r="G3214" s="302">
        <f t="shared" ref="G3214:L3217" si="1674">+G3215</f>
        <v>19322.8</v>
      </c>
      <c r="H3214" s="312">
        <f t="shared" si="1674"/>
        <v>138846.16</v>
      </c>
      <c r="I3214" s="303">
        <f t="shared" si="1674"/>
        <v>0</v>
      </c>
      <c r="J3214" s="303">
        <f t="shared" si="1674"/>
        <v>0</v>
      </c>
      <c r="K3214" s="303">
        <f t="shared" si="1674"/>
        <v>0</v>
      </c>
      <c r="L3214" s="303">
        <f t="shared" si="1674"/>
        <v>0</v>
      </c>
    </row>
    <row r="3215" spans="1:12" s="272" customFormat="1" ht="12.75" hidden="1" customHeight="1" outlineLevel="1">
      <c r="A3215" s="275"/>
      <c r="B3215" s="275"/>
      <c r="C3215" s="275"/>
      <c r="D3215" s="292"/>
      <c r="E3215" s="307"/>
      <c r="F3215" s="292" t="s">
        <v>1034</v>
      </c>
      <c r="G3215" s="302">
        <f t="shared" si="1674"/>
        <v>19322.8</v>
      </c>
      <c r="H3215" s="312">
        <f t="shared" si="1674"/>
        <v>138846.16</v>
      </c>
      <c r="I3215" s="303">
        <f t="shared" si="1674"/>
        <v>0</v>
      </c>
      <c r="J3215" s="303">
        <f t="shared" si="1674"/>
        <v>0</v>
      </c>
      <c r="K3215" s="303">
        <f t="shared" si="1674"/>
        <v>0</v>
      </c>
      <c r="L3215" s="303">
        <f t="shared" si="1674"/>
        <v>0</v>
      </c>
    </row>
    <row r="3216" spans="1:12" s="272" customFormat="1" ht="12.75" hidden="1" customHeight="1" outlineLevel="1">
      <c r="A3216" s="275"/>
      <c r="B3216" s="275"/>
      <c r="C3216" s="275"/>
      <c r="D3216" s="292"/>
      <c r="E3216" s="307"/>
      <c r="F3216" s="292" t="s">
        <v>1035</v>
      </c>
      <c r="G3216" s="302">
        <f t="shared" si="1674"/>
        <v>19322.8</v>
      </c>
      <c r="H3216" s="312">
        <f t="shared" si="1674"/>
        <v>138846.16</v>
      </c>
      <c r="I3216" s="303">
        <f t="shared" si="1674"/>
        <v>0</v>
      </c>
      <c r="J3216" s="303">
        <f t="shared" si="1674"/>
        <v>0</v>
      </c>
      <c r="K3216" s="303">
        <f t="shared" si="1674"/>
        <v>0</v>
      </c>
      <c r="L3216" s="303">
        <f t="shared" si="1674"/>
        <v>0</v>
      </c>
    </row>
    <row r="3217" spans="1:12" s="272" customFormat="1" ht="12.75" hidden="1" customHeight="1" outlineLevel="1">
      <c r="A3217" s="275"/>
      <c r="B3217" s="275"/>
      <c r="C3217" s="275"/>
      <c r="D3217" s="292"/>
      <c r="E3217" s="307"/>
      <c r="F3217" s="292" t="s">
        <v>1117</v>
      </c>
      <c r="G3217" s="302">
        <f t="shared" si="1674"/>
        <v>19322.8</v>
      </c>
      <c r="H3217" s="312">
        <f t="shared" si="1674"/>
        <v>138846.16</v>
      </c>
      <c r="I3217" s="303">
        <f t="shared" si="1674"/>
        <v>0</v>
      </c>
      <c r="J3217" s="303">
        <f t="shared" si="1674"/>
        <v>0</v>
      </c>
      <c r="K3217" s="303">
        <f t="shared" si="1674"/>
        <v>0</v>
      </c>
      <c r="L3217" s="303">
        <f t="shared" si="1674"/>
        <v>0</v>
      </c>
    </row>
    <row r="3218" spans="1:12" s="272" customFormat="1" ht="12.75" hidden="1" customHeight="1" outlineLevel="1">
      <c r="A3218" s="275"/>
      <c r="B3218" s="275"/>
      <c r="C3218" s="275"/>
      <c r="D3218" s="292"/>
      <c r="E3218" s="307"/>
      <c r="F3218" s="297" t="s">
        <v>1118</v>
      </c>
      <c r="G3218" s="302">
        <v>19322.8</v>
      </c>
      <c r="H3218" s="312">
        <f>+'Հ3 Մաս 1'!G475</f>
        <v>138846.16</v>
      </c>
      <c r="I3218" s="303"/>
      <c r="J3218" s="303"/>
      <c r="K3218" s="303"/>
      <c r="L3218" s="303"/>
    </row>
    <row r="3219" spans="1:12" s="272" customFormat="1" ht="16.5" hidden="1" customHeight="1" outlineLevel="1">
      <c r="A3219" s="275"/>
      <c r="B3219" s="275"/>
      <c r="C3219" s="275"/>
      <c r="D3219" s="292"/>
      <c r="E3219" s="307"/>
      <c r="F3219" s="323" t="s">
        <v>1485</v>
      </c>
      <c r="G3219" s="309">
        <f t="shared" ref="G3219:L3219" si="1675">+G3221</f>
        <v>19322.8</v>
      </c>
      <c r="H3219" s="319">
        <f t="shared" si="1675"/>
        <v>313457.84000000003</v>
      </c>
      <c r="I3219" s="314">
        <f t="shared" si="1675"/>
        <v>0</v>
      </c>
      <c r="J3219" s="314">
        <f t="shared" si="1675"/>
        <v>0</v>
      </c>
      <c r="K3219" s="314">
        <f t="shared" si="1675"/>
        <v>0</v>
      </c>
      <c r="L3219" s="314">
        <f t="shared" si="1675"/>
        <v>0</v>
      </c>
    </row>
    <row r="3220" spans="1:12" s="272" customFormat="1" ht="12.75" hidden="1" customHeight="1" outlineLevel="1">
      <c r="A3220" s="275"/>
      <c r="B3220" s="275"/>
      <c r="C3220" s="275"/>
      <c r="D3220" s="292"/>
      <c r="E3220" s="307"/>
      <c r="F3220" s="292" t="s">
        <v>1032</v>
      </c>
      <c r="G3220" s="307"/>
      <c r="H3220" s="321"/>
      <c r="I3220" s="282"/>
      <c r="J3220" s="282"/>
      <c r="K3220" s="282"/>
      <c r="L3220" s="282"/>
    </row>
    <row r="3221" spans="1:12" s="272" customFormat="1" ht="12.75" hidden="1" customHeight="1" outlineLevel="1">
      <c r="A3221" s="275"/>
      <c r="B3221" s="275"/>
      <c r="C3221" s="275"/>
      <c r="D3221" s="292"/>
      <c r="E3221" s="307"/>
      <c r="F3221" s="292" t="s">
        <v>1033</v>
      </c>
      <c r="G3221" s="302">
        <f t="shared" ref="G3221:L3224" si="1676">+G3222</f>
        <v>19322.8</v>
      </c>
      <c r="H3221" s="312">
        <f t="shared" si="1676"/>
        <v>313457.84000000003</v>
      </c>
      <c r="I3221" s="303">
        <f t="shared" si="1676"/>
        <v>0</v>
      </c>
      <c r="J3221" s="303">
        <f t="shared" si="1676"/>
        <v>0</v>
      </c>
      <c r="K3221" s="303">
        <f t="shared" si="1676"/>
        <v>0</v>
      </c>
      <c r="L3221" s="303">
        <f t="shared" si="1676"/>
        <v>0</v>
      </c>
    </row>
    <row r="3222" spans="1:12" s="272" customFormat="1" ht="12.75" hidden="1" customHeight="1" outlineLevel="1">
      <c r="A3222" s="275"/>
      <c r="B3222" s="275"/>
      <c r="C3222" s="275"/>
      <c r="D3222" s="292"/>
      <c r="E3222" s="307"/>
      <c r="F3222" s="292" t="s">
        <v>1034</v>
      </c>
      <c r="G3222" s="302">
        <f t="shared" si="1676"/>
        <v>19322.8</v>
      </c>
      <c r="H3222" s="312">
        <f t="shared" si="1676"/>
        <v>313457.84000000003</v>
      </c>
      <c r="I3222" s="303">
        <f t="shared" si="1676"/>
        <v>0</v>
      </c>
      <c r="J3222" s="303">
        <f t="shared" si="1676"/>
        <v>0</v>
      </c>
      <c r="K3222" s="303">
        <f t="shared" si="1676"/>
        <v>0</v>
      </c>
      <c r="L3222" s="303">
        <f t="shared" si="1676"/>
        <v>0</v>
      </c>
    </row>
    <row r="3223" spans="1:12" s="272" customFormat="1" ht="12.75" hidden="1" customHeight="1" outlineLevel="1">
      <c r="A3223" s="275"/>
      <c r="B3223" s="275"/>
      <c r="C3223" s="275"/>
      <c r="D3223" s="292"/>
      <c r="E3223" s="307"/>
      <c r="F3223" s="292" t="s">
        <v>1035</v>
      </c>
      <c r="G3223" s="302">
        <f t="shared" si="1676"/>
        <v>19322.8</v>
      </c>
      <c r="H3223" s="312">
        <f t="shared" si="1676"/>
        <v>313457.84000000003</v>
      </c>
      <c r="I3223" s="303">
        <f t="shared" si="1676"/>
        <v>0</v>
      </c>
      <c r="J3223" s="303">
        <f t="shared" si="1676"/>
        <v>0</v>
      </c>
      <c r="K3223" s="303">
        <f t="shared" si="1676"/>
        <v>0</v>
      </c>
      <c r="L3223" s="303">
        <f t="shared" si="1676"/>
        <v>0</v>
      </c>
    </row>
    <row r="3224" spans="1:12" s="272" customFormat="1" ht="12.75" hidden="1" customHeight="1" outlineLevel="1">
      <c r="A3224" s="275"/>
      <c r="B3224" s="275"/>
      <c r="C3224" s="275"/>
      <c r="D3224" s="292"/>
      <c r="E3224" s="307"/>
      <c r="F3224" s="292" t="s">
        <v>1117</v>
      </c>
      <c r="G3224" s="302">
        <f t="shared" si="1676"/>
        <v>19322.8</v>
      </c>
      <c r="H3224" s="312">
        <f t="shared" si="1676"/>
        <v>313457.84000000003</v>
      </c>
      <c r="I3224" s="303">
        <f t="shared" si="1676"/>
        <v>0</v>
      </c>
      <c r="J3224" s="303">
        <f t="shared" si="1676"/>
        <v>0</v>
      </c>
      <c r="K3224" s="303">
        <f t="shared" si="1676"/>
        <v>0</v>
      </c>
      <c r="L3224" s="303">
        <f t="shared" si="1676"/>
        <v>0</v>
      </c>
    </row>
    <row r="3225" spans="1:12" s="272" customFormat="1" ht="12.75" hidden="1" customHeight="1" outlineLevel="1">
      <c r="A3225" s="275"/>
      <c r="B3225" s="275"/>
      <c r="C3225" s="275"/>
      <c r="D3225" s="292"/>
      <c r="E3225" s="307"/>
      <c r="F3225" s="297" t="s">
        <v>1118</v>
      </c>
      <c r="G3225" s="302">
        <v>19322.8</v>
      </c>
      <c r="H3225" s="312">
        <f>+'Հ3 Մաս 1'!G476</f>
        <v>313457.84000000003</v>
      </c>
      <c r="I3225" s="303"/>
      <c r="J3225" s="303"/>
      <c r="K3225" s="303"/>
      <c r="L3225" s="303"/>
    </row>
    <row r="3226" spans="1:12" s="272" customFormat="1" ht="16.5" hidden="1" customHeight="1" outlineLevel="1">
      <c r="A3226" s="275"/>
      <c r="B3226" s="275"/>
      <c r="C3226" s="275"/>
      <c r="D3226" s="292"/>
      <c r="E3226" s="307"/>
      <c r="F3226" s="323" t="s">
        <v>578</v>
      </c>
      <c r="G3226" s="309">
        <f t="shared" ref="G3226:L3226" si="1677">+G3228</f>
        <v>19322.8</v>
      </c>
      <c r="H3226" s="319">
        <f t="shared" si="1677"/>
        <v>27136.400000000001</v>
      </c>
      <c r="I3226" s="314">
        <f t="shared" si="1677"/>
        <v>0</v>
      </c>
      <c r="J3226" s="314">
        <f t="shared" si="1677"/>
        <v>0</v>
      </c>
      <c r="K3226" s="314">
        <f t="shared" si="1677"/>
        <v>0</v>
      </c>
      <c r="L3226" s="314">
        <f t="shared" si="1677"/>
        <v>0</v>
      </c>
    </row>
    <row r="3227" spans="1:12" s="272" customFormat="1" ht="12.75" hidden="1" customHeight="1" outlineLevel="1">
      <c r="A3227" s="275"/>
      <c r="B3227" s="275"/>
      <c r="C3227" s="275"/>
      <c r="D3227" s="292"/>
      <c r="E3227" s="307"/>
      <c r="F3227" s="292" t="s">
        <v>1032</v>
      </c>
      <c r="G3227" s="307"/>
      <c r="H3227" s="321"/>
      <c r="I3227" s="282"/>
      <c r="J3227" s="282"/>
      <c r="K3227" s="282"/>
      <c r="L3227" s="282"/>
    </row>
    <row r="3228" spans="1:12" s="272" customFormat="1" ht="12.75" hidden="1" customHeight="1" outlineLevel="1">
      <c r="A3228" s="275"/>
      <c r="B3228" s="275"/>
      <c r="C3228" s="275"/>
      <c r="D3228" s="292"/>
      <c r="E3228" s="307"/>
      <c r="F3228" s="292" t="s">
        <v>1033</v>
      </c>
      <c r="G3228" s="302">
        <f t="shared" ref="G3228:L3231" si="1678">+G3229</f>
        <v>19322.8</v>
      </c>
      <c r="H3228" s="312">
        <f t="shared" si="1678"/>
        <v>27136.400000000001</v>
      </c>
      <c r="I3228" s="303">
        <f t="shared" si="1678"/>
        <v>0</v>
      </c>
      <c r="J3228" s="303">
        <f t="shared" si="1678"/>
        <v>0</v>
      </c>
      <c r="K3228" s="303">
        <f t="shared" si="1678"/>
        <v>0</v>
      </c>
      <c r="L3228" s="303">
        <f t="shared" si="1678"/>
        <v>0</v>
      </c>
    </row>
    <row r="3229" spans="1:12" s="272" customFormat="1" ht="12.75" hidden="1" customHeight="1" outlineLevel="1">
      <c r="A3229" s="275"/>
      <c r="B3229" s="275"/>
      <c r="C3229" s="275"/>
      <c r="D3229" s="292"/>
      <c r="E3229" s="307"/>
      <c r="F3229" s="292" t="s">
        <v>1034</v>
      </c>
      <c r="G3229" s="302">
        <f t="shared" si="1678"/>
        <v>19322.8</v>
      </c>
      <c r="H3229" s="312">
        <f t="shared" si="1678"/>
        <v>27136.400000000001</v>
      </c>
      <c r="I3229" s="303">
        <f t="shared" si="1678"/>
        <v>0</v>
      </c>
      <c r="J3229" s="303">
        <f t="shared" si="1678"/>
        <v>0</v>
      </c>
      <c r="K3229" s="303">
        <f t="shared" si="1678"/>
        <v>0</v>
      </c>
      <c r="L3229" s="303">
        <f t="shared" si="1678"/>
        <v>0</v>
      </c>
    </row>
    <row r="3230" spans="1:12" s="272" customFormat="1" ht="12.75" hidden="1" customHeight="1" outlineLevel="1">
      <c r="A3230" s="275"/>
      <c r="B3230" s="275"/>
      <c r="C3230" s="275"/>
      <c r="D3230" s="292"/>
      <c r="E3230" s="307"/>
      <c r="F3230" s="292" t="s">
        <v>1035</v>
      </c>
      <c r="G3230" s="302">
        <f t="shared" si="1678"/>
        <v>19322.8</v>
      </c>
      <c r="H3230" s="312">
        <f t="shared" si="1678"/>
        <v>27136.400000000001</v>
      </c>
      <c r="I3230" s="303">
        <f t="shared" si="1678"/>
        <v>0</v>
      </c>
      <c r="J3230" s="303">
        <f t="shared" si="1678"/>
        <v>0</v>
      </c>
      <c r="K3230" s="303">
        <f t="shared" si="1678"/>
        <v>0</v>
      </c>
      <c r="L3230" s="303">
        <f t="shared" si="1678"/>
        <v>0</v>
      </c>
    </row>
    <row r="3231" spans="1:12" s="272" customFormat="1" ht="12.75" hidden="1" customHeight="1" outlineLevel="1">
      <c r="A3231" s="275"/>
      <c r="B3231" s="275"/>
      <c r="C3231" s="275"/>
      <c r="D3231" s="292"/>
      <c r="E3231" s="307"/>
      <c r="F3231" s="292" t="s">
        <v>1117</v>
      </c>
      <c r="G3231" s="302">
        <f t="shared" si="1678"/>
        <v>19322.8</v>
      </c>
      <c r="H3231" s="312">
        <f t="shared" si="1678"/>
        <v>27136.400000000001</v>
      </c>
      <c r="I3231" s="303">
        <f t="shared" si="1678"/>
        <v>0</v>
      </c>
      <c r="J3231" s="303">
        <f t="shared" si="1678"/>
        <v>0</v>
      </c>
      <c r="K3231" s="303">
        <f t="shared" si="1678"/>
        <v>0</v>
      </c>
      <c r="L3231" s="303">
        <f t="shared" si="1678"/>
        <v>0</v>
      </c>
    </row>
    <row r="3232" spans="1:12" s="272" customFormat="1" ht="12.75" hidden="1" customHeight="1" outlineLevel="1">
      <c r="A3232" s="275"/>
      <c r="B3232" s="275"/>
      <c r="C3232" s="275"/>
      <c r="D3232" s="292"/>
      <c r="E3232" s="307"/>
      <c r="F3232" s="297" t="s">
        <v>1118</v>
      </c>
      <c r="G3232" s="302">
        <v>19322.8</v>
      </c>
      <c r="H3232" s="312">
        <f>+'Հ3 Մաս 1'!G477</f>
        <v>27136.400000000001</v>
      </c>
      <c r="I3232" s="303"/>
      <c r="J3232" s="303"/>
      <c r="K3232" s="303"/>
      <c r="L3232" s="303"/>
    </row>
    <row r="3233" spans="1:12" s="272" customFormat="1" ht="16.5" hidden="1" customHeight="1" outlineLevel="1">
      <c r="A3233" s="275"/>
      <c r="B3233" s="275"/>
      <c r="C3233" s="275"/>
      <c r="D3233" s="292"/>
      <c r="E3233" s="307"/>
      <c r="F3233" s="323" t="s">
        <v>1362</v>
      </c>
      <c r="G3233" s="309">
        <f t="shared" ref="G3233:I3233" si="1679">+G3235</f>
        <v>19322.8</v>
      </c>
      <c r="H3233" s="319">
        <f t="shared" si="1679"/>
        <v>285082.8</v>
      </c>
      <c r="I3233" s="314">
        <f t="shared" si="1679"/>
        <v>0</v>
      </c>
      <c r="J3233" s="314">
        <f t="shared" ref="J3233:L3233" si="1680">+J3235</f>
        <v>0</v>
      </c>
      <c r="K3233" s="314">
        <f t="shared" si="1680"/>
        <v>0</v>
      </c>
      <c r="L3233" s="314">
        <f t="shared" si="1680"/>
        <v>0</v>
      </c>
    </row>
    <row r="3234" spans="1:12" s="272" customFormat="1" ht="12.75" hidden="1" customHeight="1" outlineLevel="1">
      <c r="A3234" s="275"/>
      <c r="B3234" s="275"/>
      <c r="C3234" s="275"/>
      <c r="D3234" s="292"/>
      <c r="E3234" s="307"/>
      <c r="F3234" s="292" t="s">
        <v>1032</v>
      </c>
      <c r="G3234" s="307"/>
      <c r="H3234" s="321"/>
      <c r="I3234" s="282"/>
      <c r="J3234" s="282"/>
      <c r="K3234" s="282"/>
      <c r="L3234" s="282"/>
    </row>
    <row r="3235" spans="1:12" s="272" customFormat="1" ht="12.75" hidden="1" customHeight="1" outlineLevel="1">
      <c r="A3235" s="275"/>
      <c r="B3235" s="275"/>
      <c r="C3235" s="275"/>
      <c r="D3235" s="292"/>
      <c r="E3235" s="307"/>
      <c r="F3235" s="292" t="s">
        <v>1033</v>
      </c>
      <c r="G3235" s="302">
        <f t="shared" ref="G3235:L3238" si="1681">+G3236</f>
        <v>19322.8</v>
      </c>
      <c r="H3235" s="312">
        <f t="shared" si="1681"/>
        <v>285082.8</v>
      </c>
      <c r="I3235" s="303">
        <f t="shared" si="1681"/>
        <v>0</v>
      </c>
      <c r="J3235" s="303">
        <f t="shared" si="1681"/>
        <v>0</v>
      </c>
      <c r="K3235" s="303">
        <f t="shared" si="1681"/>
        <v>0</v>
      </c>
      <c r="L3235" s="303">
        <f t="shared" si="1681"/>
        <v>0</v>
      </c>
    </row>
    <row r="3236" spans="1:12" s="272" customFormat="1" ht="12.75" hidden="1" customHeight="1" outlineLevel="1">
      <c r="A3236" s="275"/>
      <c r="B3236" s="275"/>
      <c r="C3236" s="275"/>
      <c r="D3236" s="292"/>
      <c r="E3236" s="307"/>
      <c r="F3236" s="292" t="s">
        <v>1034</v>
      </c>
      <c r="G3236" s="302">
        <f t="shared" si="1681"/>
        <v>19322.8</v>
      </c>
      <c r="H3236" s="312">
        <f t="shared" si="1681"/>
        <v>285082.8</v>
      </c>
      <c r="I3236" s="303">
        <f t="shared" si="1681"/>
        <v>0</v>
      </c>
      <c r="J3236" s="303">
        <f t="shared" si="1681"/>
        <v>0</v>
      </c>
      <c r="K3236" s="303">
        <f t="shared" si="1681"/>
        <v>0</v>
      </c>
      <c r="L3236" s="303">
        <f t="shared" si="1681"/>
        <v>0</v>
      </c>
    </row>
    <row r="3237" spans="1:12" s="272" customFormat="1" ht="12.75" hidden="1" customHeight="1" outlineLevel="1">
      <c r="A3237" s="275"/>
      <c r="B3237" s="275"/>
      <c r="C3237" s="275"/>
      <c r="D3237" s="292"/>
      <c r="E3237" s="307"/>
      <c r="F3237" s="292" t="s">
        <v>1035</v>
      </c>
      <c r="G3237" s="302">
        <f t="shared" si="1681"/>
        <v>19322.8</v>
      </c>
      <c r="H3237" s="312">
        <f t="shared" si="1681"/>
        <v>285082.8</v>
      </c>
      <c r="I3237" s="303">
        <f t="shared" si="1681"/>
        <v>0</v>
      </c>
      <c r="J3237" s="303">
        <f t="shared" si="1681"/>
        <v>0</v>
      </c>
      <c r="K3237" s="303">
        <f t="shared" si="1681"/>
        <v>0</v>
      </c>
      <c r="L3237" s="303">
        <f t="shared" si="1681"/>
        <v>0</v>
      </c>
    </row>
    <row r="3238" spans="1:12" s="272" customFormat="1" ht="12.75" hidden="1" customHeight="1" outlineLevel="1">
      <c r="A3238" s="275"/>
      <c r="B3238" s="275"/>
      <c r="C3238" s="275"/>
      <c r="D3238" s="292"/>
      <c r="E3238" s="307"/>
      <c r="F3238" s="292" t="s">
        <v>1117</v>
      </c>
      <c r="G3238" s="302">
        <f t="shared" si="1681"/>
        <v>19322.8</v>
      </c>
      <c r="H3238" s="312">
        <f t="shared" si="1681"/>
        <v>285082.8</v>
      </c>
      <c r="I3238" s="303">
        <f t="shared" si="1681"/>
        <v>0</v>
      </c>
      <c r="J3238" s="303">
        <f t="shared" si="1681"/>
        <v>0</v>
      </c>
      <c r="K3238" s="303">
        <f t="shared" si="1681"/>
        <v>0</v>
      </c>
      <c r="L3238" s="303">
        <f t="shared" si="1681"/>
        <v>0</v>
      </c>
    </row>
    <row r="3239" spans="1:12" s="272" customFormat="1" ht="12.75" hidden="1" customHeight="1" outlineLevel="1">
      <c r="A3239" s="275"/>
      <c r="B3239" s="275"/>
      <c r="C3239" s="275"/>
      <c r="D3239" s="292"/>
      <c r="E3239" s="307"/>
      <c r="F3239" s="297" t="s">
        <v>1118</v>
      </c>
      <c r="G3239" s="302">
        <v>19322.8</v>
      </c>
      <c r="H3239" s="312">
        <f>+'Հ3 Մաս 1'!G478</f>
        <v>285082.8</v>
      </c>
      <c r="I3239" s="303"/>
      <c r="J3239" s="303"/>
      <c r="K3239" s="303"/>
      <c r="L3239" s="303"/>
    </row>
    <row r="3240" spans="1:12" s="272" customFormat="1" ht="16.5" hidden="1" customHeight="1" outlineLevel="1">
      <c r="A3240" s="275"/>
      <c r="B3240" s="275"/>
      <c r="C3240" s="275"/>
      <c r="D3240" s="292"/>
      <c r="E3240" s="307"/>
      <c r="F3240" s="323" t="s">
        <v>1492</v>
      </c>
      <c r="G3240" s="309">
        <f t="shared" ref="G3240:I3240" si="1682">+G3242</f>
        <v>24041.919999999998</v>
      </c>
      <c r="H3240" s="319">
        <f t="shared" si="1682"/>
        <v>114700.61</v>
      </c>
      <c r="I3240" s="314">
        <f t="shared" si="1682"/>
        <v>0</v>
      </c>
      <c r="J3240" s="314">
        <f t="shared" ref="J3240:L3240" si="1683">+J3242</f>
        <v>0</v>
      </c>
      <c r="K3240" s="314">
        <f t="shared" si="1683"/>
        <v>0</v>
      </c>
      <c r="L3240" s="314">
        <f t="shared" si="1683"/>
        <v>0</v>
      </c>
    </row>
    <row r="3241" spans="1:12" s="272" customFormat="1" ht="12.75" hidden="1" customHeight="1" outlineLevel="1">
      <c r="A3241" s="275"/>
      <c r="B3241" s="275"/>
      <c r="C3241" s="275"/>
      <c r="D3241" s="292"/>
      <c r="E3241" s="307"/>
      <c r="F3241" s="292" t="s">
        <v>1032</v>
      </c>
      <c r="G3241" s="307"/>
      <c r="H3241" s="321"/>
      <c r="I3241" s="282"/>
      <c r="J3241" s="282"/>
      <c r="K3241" s="282"/>
      <c r="L3241" s="282"/>
    </row>
    <row r="3242" spans="1:12" s="272" customFormat="1" ht="12.75" hidden="1" customHeight="1" outlineLevel="1">
      <c r="A3242" s="275"/>
      <c r="B3242" s="275"/>
      <c r="C3242" s="275"/>
      <c r="D3242" s="292"/>
      <c r="E3242" s="307"/>
      <c r="F3242" s="292" t="s">
        <v>1033</v>
      </c>
      <c r="G3242" s="302">
        <f t="shared" ref="G3242:L3245" si="1684">+G3243</f>
        <v>24041.919999999998</v>
      </c>
      <c r="H3242" s="312">
        <f t="shared" si="1684"/>
        <v>114700.61</v>
      </c>
      <c r="I3242" s="303">
        <f t="shared" si="1684"/>
        <v>0</v>
      </c>
      <c r="J3242" s="303">
        <f t="shared" si="1684"/>
        <v>0</v>
      </c>
      <c r="K3242" s="303">
        <f t="shared" si="1684"/>
        <v>0</v>
      </c>
      <c r="L3242" s="303">
        <f t="shared" si="1684"/>
        <v>0</v>
      </c>
    </row>
    <row r="3243" spans="1:12" s="272" customFormat="1" ht="12.75" hidden="1" customHeight="1" outlineLevel="1">
      <c r="A3243" s="275"/>
      <c r="B3243" s="275"/>
      <c r="C3243" s="275"/>
      <c r="D3243" s="292"/>
      <c r="E3243" s="307"/>
      <c r="F3243" s="292" t="s">
        <v>1034</v>
      </c>
      <c r="G3243" s="302">
        <f t="shared" si="1684"/>
        <v>24041.919999999998</v>
      </c>
      <c r="H3243" s="312">
        <f t="shared" si="1684"/>
        <v>114700.61</v>
      </c>
      <c r="I3243" s="303">
        <f t="shared" si="1684"/>
        <v>0</v>
      </c>
      <c r="J3243" s="303">
        <f t="shared" si="1684"/>
        <v>0</v>
      </c>
      <c r="K3243" s="303">
        <f t="shared" si="1684"/>
        <v>0</v>
      </c>
      <c r="L3243" s="303">
        <f t="shared" si="1684"/>
        <v>0</v>
      </c>
    </row>
    <row r="3244" spans="1:12" s="272" customFormat="1" ht="12.75" hidden="1" customHeight="1" outlineLevel="1">
      <c r="A3244" s="275"/>
      <c r="B3244" s="275"/>
      <c r="C3244" s="275"/>
      <c r="D3244" s="292"/>
      <c r="E3244" s="307"/>
      <c r="F3244" s="292" t="s">
        <v>1035</v>
      </c>
      <c r="G3244" s="302">
        <f t="shared" si="1684"/>
        <v>24041.919999999998</v>
      </c>
      <c r="H3244" s="312">
        <f t="shared" si="1684"/>
        <v>114700.61</v>
      </c>
      <c r="I3244" s="303">
        <f t="shared" si="1684"/>
        <v>0</v>
      </c>
      <c r="J3244" s="303">
        <f t="shared" si="1684"/>
        <v>0</v>
      </c>
      <c r="K3244" s="303">
        <f t="shared" si="1684"/>
        <v>0</v>
      </c>
      <c r="L3244" s="303">
        <f t="shared" si="1684"/>
        <v>0</v>
      </c>
    </row>
    <row r="3245" spans="1:12" s="272" customFormat="1" ht="12.75" hidden="1" customHeight="1" outlineLevel="1">
      <c r="A3245" s="275"/>
      <c r="B3245" s="275"/>
      <c r="C3245" s="275"/>
      <c r="D3245" s="292"/>
      <c r="E3245" s="307"/>
      <c r="F3245" s="292" t="s">
        <v>1117</v>
      </c>
      <c r="G3245" s="302">
        <f t="shared" si="1684"/>
        <v>24041.919999999998</v>
      </c>
      <c r="H3245" s="312">
        <f t="shared" si="1684"/>
        <v>114700.61</v>
      </c>
      <c r="I3245" s="303">
        <f t="shared" si="1684"/>
        <v>0</v>
      </c>
      <c r="J3245" s="303">
        <f t="shared" si="1684"/>
        <v>0</v>
      </c>
      <c r="K3245" s="303">
        <f t="shared" si="1684"/>
        <v>0</v>
      </c>
      <c r="L3245" s="303">
        <f t="shared" si="1684"/>
        <v>0</v>
      </c>
    </row>
    <row r="3246" spans="1:12" s="272" customFormat="1" ht="12.75" hidden="1" customHeight="1" outlineLevel="1">
      <c r="A3246" s="275"/>
      <c r="B3246" s="275"/>
      <c r="C3246" s="275"/>
      <c r="D3246" s="292"/>
      <c r="E3246" s="307"/>
      <c r="F3246" s="297" t="s">
        <v>1118</v>
      </c>
      <c r="G3246" s="302">
        <v>24041.919999999998</v>
      </c>
      <c r="H3246" s="312">
        <f>+'Հ3 Մաս 1'!G479</f>
        <v>114700.61</v>
      </c>
      <c r="I3246" s="303"/>
      <c r="J3246" s="303"/>
      <c r="K3246" s="303"/>
      <c r="L3246" s="303"/>
    </row>
    <row r="3247" spans="1:12" s="272" customFormat="1" ht="12.75" hidden="1" customHeight="1" outlineLevel="1">
      <c r="A3247" s="275"/>
      <c r="B3247" s="275"/>
      <c r="C3247" s="275"/>
      <c r="D3247" s="292"/>
      <c r="E3247" s="307"/>
      <c r="F3247" s="323" t="s">
        <v>1486</v>
      </c>
      <c r="G3247" s="309">
        <f t="shared" ref="G3247:I3247" si="1685">+G3249</f>
        <v>19449.2</v>
      </c>
      <c r="H3247" s="319">
        <f t="shared" si="1685"/>
        <v>3049.1</v>
      </c>
      <c r="I3247" s="314">
        <f t="shared" si="1685"/>
        <v>0</v>
      </c>
      <c r="J3247" s="314">
        <f t="shared" ref="J3247:L3247" si="1686">+J3249</f>
        <v>0</v>
      </c>
      <c r="K3247" s="314">
        <f t="shared" si="1686"/>
        <v>0</v>
      </c>
      <c r="L3247" s="314">
        <f t="shared" si="1686"/>
        <v>0</v>
      </c>
    </row>
    <row r="3248" spans="1:12" s="272" customFormat="1" ht="12.75" hidden="1" customHeight="1" outlineLevel="1">
      <c r="A3248" s="275"/>
      <c r="B3248" s="275"/>
      <c r="C3248" s="275"/>
      <c r="D3248" s="292"/>
      <c r="E3248" s="307"/>
      <c r="F3248" s="292" t="s">
        <v>1032</v>
      </c>
      <c r="G3248" s="307"/>
      <c r="H3248" s="321"/>
      <c r="I3248" s="282"/>
      <c r="J3248" s="282"/>
      <c r="K3248" s="282"/>
      <c r="L3248" s="282"/>
    </row>
    <row r="3249" spans="1:12" s="272" customFormat="1" ht="12.75" hidden="1" customHeight="1" outlineLevel="1">
      <c r="A3249" s="275"/>
      <c r="B3249" s="275"/>
      <c r="C3249" s="275"/>
      <c r="D3249" s="292"/>
      <c r="E3249" s="307"/>
      <c r="F3249" s="292" t="s">
        <v>1033</v>
      </c>
      <c r="G3249" s="302">
        <f t="shared" ref="G3249:L3252" si="1687">+G3250</f>
        <v>19449.2</v>
      </c>
      <c r="H3249" s="312">
        <f t="shared" si="1687"/>
        <v>3049.1</v>
      </c>
      <c r="I3249" s="303">
        <f t="shared" si="1687"/>
        <v>0</v>
      </c>
      <c r="J3249" s="303">
        <f t="shared" si="1687"/>
        <v>0</v>
      </c>
      <c r="K3249" s="303">
        <f t="shared" si="1687"/>
        <v>0</v>
      </c>
      <c r="L3249" s="303">
        <f t="shared" si="1687"/>
        <v>0</v>
      </c>
    </row>
    <row r="3250" spans="1:12" s="272" customFormat="1" ht="12.75" hidden="1" customHeight="1" outlineLevel="1">
      <c r="A3250" s="275"/>
      <c r="B3250" s="275"/>
      <c r="C3250" s="275"/>
      <c r="D3250" s="292"/>
      <c r="E3250" s="307"/>
      <c r="F3250" s="292" t="s">
        <v>1034</v>
      </c>
      <c r="G3250" s="302">
        <f t="shared" si="1687"/>
        <v>19449.2</v>
      </c>
      <c r="H3250" s="312">
        <f t="shared" si="1687"/>
        <v>3049.1</v>
      </c>
      <c r="I3250" s="303">
        <f t="shared" si="1687"/>
        <v>0</v>
      </c>
      <c r="J3250" s="303">
        <f t="shared" si="1687"/>
        <v>0</v>
      </c>
      <c r="K3250" s="303">
        <f t="shared" si="1687"/>
        <v>0</v>
      </c>
      <c r="L3250" s="303">
        <f t="shared" si="1687"/>
        <v>0</v>
      </c>
    </row>
    <row r="3251" spans="1:12" s="272" customFormat="1" ht="12.75" hidden="1" customHeight="1" outlineLevel="1">
      <c r="A3251" s="275"/>
      <c r="B3251" s="275"/>
      <c r="C3251" s="275"/>
      <c r="D3251" s="292"/>
      <c r="E3251" s="307"/>
      <c r="F3251" s="292" t="s">
        <v>1035</v>
      </c>
      <c r="G3251" s="302">
        <f t="shared" si="1687"/>
        <v>19449.2</v>
      </c>
      <c r="H3251" s="312">
        <f t="shared" si="1687"/>
        <v>3049.1</v>
      </c>
      <c r="I3251" s="303">
        <f t="shared" si="1687"/>
        <v>0</v>
      </c>
      <c r="J3251" s="303">
        <f t="shared" si="1687"/>
        <v>0</v>
      </c>
      <c r="K3251" s="303">
        <f t="shared" si="1687"/>
        <v>0</v>
      </c>
      <c r="L3251" s="303">
        <f t="shared" si="1687"/>
        <v>0</v>
      </c>
    </row>
    <row r="3252" spans="1:12" s="272" customFormat="1" ht="12.75" hidden="1" customHeight="1" outlineLevel="1">
      <c r="A3252" s="275"/>
      <c r="B3252" s="275"/>
      <c r="C3252" s="275"/>
      <c r="D3252" s="292"/>
      <c r="E3252" s="307"/>
      <c r="F3252" s="292" t="s">
        <v>1117</v>
      </c>
      <c r="G3252" s="302">
        <f t="shared" si="1687"/>
        <v>19449.2</v>
      </c>
      <c r="H3252" s="312">
        <f t="shared" si="1687"/>
        <v>3049.1</v>
      </c>
      <c r="I3252" s="303">
        <f t="shared" si="1687"/>
        <v>0</v>
      </c>
      <c r="J3252" s="303">
        <f t="shared" si="1687"/>
        <v>0</v>
      </c>
      <c r="K3252" s="303">
        <f t="shared" si="1687"/>
        <v>0</v>
      </c>
      <c r="L3252" s="303">
        <f t="shared" si="1687"/>
        <v>0</v>
      </c>
    </row>
    <row r="3253" spans="1:12" s="272" customFormat="1" ht="12.75" hidden="1" customHeight="1" outlineLevel="1">
      <c r="A3253" s="275"/>
      <c r="B3253" s="275"/>
      <c r="C3253" s="275"/>
      <c r="D3253" s="292"/>
      <c r="E3253" s="307"/>
      <c r="F3253" s="297" t="s">
        <v>1118</v>
      </c>
      <c r="G3253" s="302">
        <v>19449.2</v>
      </c>
      <c r="H3253" s="312">
        <f>+'Հ3 Մաս 1'!G480</f>
        <v>3049.1</v>
      </c>
      <c r="I3253" s="303"/>
      <c r="J3253" s="303"/>
      <c r="K3253" s="303"/>
      <c r="L3253" s="303"/>
    </row>
    <row r="3254" spans="1:12" s="272" customFormat="1" ht="12.75" hidden="1" customHeight="1" outlineLevel="1">
      <c r="A3254" s="275"/>
      <c r="B3254" s="275"/>
      <c r="C3254" s="275"/>
      <c r="D3254" s="292"/>
      <c r="E3254" s="307"/>
      <c r="F3254" s="323" t="s">
        <v>657</v>
      </c>
      <c r="G3254" s="309">
        <f t="shared" ref="G3254:L3254" si="1688">+G3256</f>
        <v>19449.2</v>
      </c>
      <c r="H3254" s="319">
        <f t="shared" si="1688"/>
        <v>53707.01</v>
      </c>
      <c r="I3254" s="314">
        <f t="shared" si="1688"/>
        <v>0</v>
      </c>
      <c r="J3254" s="314">
        <f t="shared" si="1688"/>
        <v>0</v>
      </c>
      <c r="K3254" s="314">
        <f t="shared" si="1688"/>
        <v>0</v>
      </c>
      <c r="L3254" s="314">
        <f t="shared" si="1688"/>
        <v>0</v>
      </c>
    </row>
    <row r="3255" spans="1:12" s="272" customFormat="1" ht="12.75" hidden="1" customHeight="1" outlineLevel="1">
      <c r="A3255" s="275"/>
      <c r="B3255" s="275"/>
      <c r="C3255" s="275"/>
      <c r="D3255" s="292"/>
      <c r="E3255" s="307"/>
      <c r="F3255" s="292" t="s">
        <v>1032</v>
      </c>
      <c r="G3255" s="307"/>
      <c r="H3255" s="321"/>
      <c r="I3255" s="282"/>
      <c r="J3255" s="282"/>
      <c r="K3255" s="282"/>
      <c r="L3255" s="282"/>
    </row>
    <row r="3256" spans="1:12" s="272" customFormat="1" ht="12.75" hidden="1" customHeight="1" outlineLevel="1">
      <c r="A3256" s="275"/>
      <c r="B3256" s="275"/>
      <c r="C3256" s="275"/>
      <c r="D3256" s="292"/>
      <c r="E3256" s="307"/>
      <c r="F3256" s="292" t="s">
        <v>1033</v>
      </c>
      <c r="G3256" s="302">
        <f t="shared" ref="G3256:L3259" si="1689">+G3257</f>
        <v>19449.2</v>
      </c>
      <c r="H3256" s="312">
        <f t="shared" si="1689"/>
        <v>53707.01</v>
      </c>
      <c r="I3256" s="303">
        <f t="shared" si="1689"/>
        <v>0</v>
      </c>
      <c r="J3256" s="303">
        <f t="shared" si="1689"/>
        <v>0</v>
      </c>
      <c r="K3256" s="303">
        <f t="shared" si="1689"/>
        <v>0</v>
      </c>
      <c r="L3256" s="303">
        <f t="shared" si="1689"/>
        <v>0</v>
      </c>
    </row>
    <row r="3257" spans="1:12" s="272" customFormat="1" ht="12.75" hidden="1" customHeight="1" outlineLevel="1">
      <c r="A3257" s="275"/>
      <c r="B3257" s="275"/>
      <c r="C3257" s="275"/>
      <c r="D3257" s="292"/>
      <c r="E3257" s="307"/>
      <c r="F3257" s="292" t="s">
        <v>1034</v>
      </c>
      <c r="G3257" s="302">
        <f t="shared" si="1689"/>
        <v>19449.2</v>
      </c>
      <c r="H3257" s="312">
        <f t="shared" si="1689"/>
        <v>53707.01</v>
      </c>
      <c r="I3257" s="303">
        <f t="shared" si="1689"/>
        <v>0</v>
      </c>
      <c r="J3257" s="303">
        <f t="shared" si="1689"/>
        <v>0</v>
      </c>
      <c r="K3257" s="303">
        <f t="shared" si="1689"/>
        <v>0</v>
      </c>
      <c r="L3257" s="303">
        <f t="shared" si="1689"/>
        <v>0</v>
      </c>
    </row>
    <row r="3258" spans="1:12" s="272" customFormat="1" ht="12.75" hidden="1" customHeight="1" outlineLevel="1">
      <c r="A3258" s="275"/>
      <c r="B3258" s="275"/>
      <c r="C3258" s="275"/>
      <c r="D3258" s="292"/>
      <c r="E3258" s="307"/>
      <c r="F3258" s="292" t="s">
        <v>1035</v>
      </c>
      <c r="G3258" s="302">
        <f t="shared" si="1689"/>
        <v>19449.2</v>
      </c>
      <c r="H3258" s="312">
        <f t="shared" si="1689"/>
        <v>53707.01</v>
      </c>
      <c r="I3258" s="303">
        <f t="shared" si="1689"/>
        <v>0</v>
      </c>
      <c r="J3258" s="303">
        <f t="shared" si="1689"/>
        <v>0</v>
      </c>
      <c r="K3258" s="303">
        <f t="shared" si="1689"/>
        <v>0</v>
      </c>
      <c r="L3258" s="303">
        <f t="shared" si="1689"/>
        <v>0</v>
      </c>
    </row>
    <row r="3259" spans="1:12" s="272" customFormat="1" ht="12.75" hidden="1" customHeight="1" outlineLevel="1">
      <c r="A3259" s="275"/>
      <c r="B3259" s="275"/>
      <c r="C3259" s="275"/>
      <c r="D3259" s="292"/>
      <c r="E3259" s="307"/>
      <c r="F3259" s="292" t="s">
        <v>1117</v>
      </c>
      <c r="G3259" s="302">
        <f t="shared" si="1689"/>
        <v>19449.2</v>
      </c>
      <c r="H3259" s="312">
        <f t="shared" si="1689"/>
        <v>53707.01</v>
      </c>
      <c r="I3259" s="303">
        <f t="shared" si="1689"/>
        <v>0</v>
      </c>
      <c r="J3259" s="303">
        <f t="shared" si="1689"/>
        <v>0</v>
      </c>
      <c r="K3259" s="303">
        <f t="shared" si="1689"/>
        <v>0</v>
      </c>
      <c r="L3259" s="303">
        <f t="shared" si="1689"/>
        <v>0</v>
      </c>
    </row>
    <row r="3260" spans="1:12" s="272" customFormat="1" ht="12.75" hidden="1" customHeight="1" outlineLevel="1">
      <c r="A3260" s="275"/>
      <c r="B3260" s="275"/>
      <c r="C3260" s="275"/>
      <c r="D3260" s="292"/>
      <c r="E3260" s="307"/>
      <c r="F3260" s="297" t="s">
        <v>1118</v>
      </c>
      <c r="G3260" s="302">
        <v>19449.2</v>
      </c>
      <c r="H3260" s="312">
        <f>+'Հ3 Մաս 1'!G481</f>
        <v>53707.01</v>
      </c>
      <c r="I3260" s="303"/>
      <c r="J3260" s="303"/>
      <c r="K3260" s="303"/>
      <c r="L3260" s="303"/>
    </row>
    <row r="3261" spans="1:12" s="272" customFormat="1" collapsed="1">
      <c r="A3261" s="275" t="s">
        <v>1169</v>
      </c>
      <c r="B3261" s="329" t="s">
        <v>1170</v>
      </c>
      <c r="C3261" s="275" t="s">
        <v>1029</v>
      </c>
      <c r="D3261" s="292"/>
      <c r="E3261" s="292" t="s">
        <v>487</v>
      </c>
      <c r="F3261" s="292" t="s">
        <v>1363</v>
      </c>
      <c r="G3261" s="355">
        <f t="shared" ref="G3261:I3261" si="1690">+G3263</f>
        <v>121677</v>
      </c>
      <c r="H3261" s="356">
        <f t="shared" si="1690"/>
        <v>132336.22</v>
      </c>
      <c r="I3261" s="289">
        <f t="shared" si="1690"/>
        <v>0</v>
      </c>
      <c r="J3261" s="289">
        <f t="shared" ref="J3261:L3261" si="1691">+J3263</f>
        <v>0</v>
      </c>
      <c r="K3261" s="289">
        <f t="shared" si="1691"/>
        <v>0</v>
      </c>
      <c r="L3261" s="289">
        <f t="shared" si="1691"/>
        <v>0</v>
      </c>
    </row>
    <row r="3262" spans="1:12" s="272" customFormat="1">
      <c r="A3262" s="275"/>
      <c r="B3262" s="275"/>
      <c r="C3262" s="275"/>
      <c r="D3262" s="292"/>
      <c r="E3262" s="292"/>
      <c r="F3262" s="292" t="s">
        <v>73</v>
      </c>
      <c r="G3262" s="292"/>
      <c r="H3262" s="331"/>
      <c r="I3262" s="293"/>
      <c r="J3262" s="293"/>
      <c r="K3262" s="293"/>
      <c r="L3262" s="293"/>
    </row>
    <row r="3263" spans="1:12" s="272" customFormat="1">
      <c r="A3263" s="275"/>
      <c r="B3263" s="275"/>
      <c r="C3263" s="275"/>
      <c r="D3263" s="292"/>
      <c r="E3263" s="292"/>
      <c r="F3263" s="323" t="s">
        <v>353</v>
      </c>
      <c r="G3263" s="295">
        <f t="shared" ref="G3263:I3263" si="1692">+G3265</f>
        <v>121677</v>
      </c>
      <c r="H3263" s="332">
        <f t="shared" si="1692"/>
        <v>132336.22</v>
      </c>
      <c r="I3263" s="296">
        <f t="shared" si="1692"/>
        <v>0</v>
      </c>
      <c r="J3263" s="296">
        <f t="shared" ref="J3263:L3263" si="1693">+J3265</f>
        <v>0</v>
      </c>
      <c r="K3263" s="296">
        <f t="shared" si="1693"/>
        <v>0</v>
      </c>
      <c r="L3263" s="296">
        <f t="shared" si="1693"/>
        <v>0</v>
      </c>
    </row>
    <row r="3264" spans="1:12" s="272" customFormat="1" ht="25.5">
      <c r="A3264" s="275"/>
      <c r="B3264" s="275"/>
      <c r="C3264" s="275"/>
      <c r="D3264" s="292"/>
      <c r="E3264" s="292"/>
      <c r="F3264" s="292" t="s">
        <v>1032</v>
      </c>
      <c r="G3264" s="292"/>
      <c r="H3264" s="331"/>
      <c r="I3264" s="293"/>
      <c r="J3264" s="293"/>
      <c r="K3264" s="293"/>
      <c r="L3264" s="293"/>
    </row>
    <row r="3265" spans="1:12" s="272" customFormat="1">
      <c r="A3265" s="275"/>
      <c r="B3265" s="275"/>
      <c r="C3265" s="275"/>
      <c r="D3265" s="292"/>
      <c r="E3265" s="292"/>
      <c r="F3265" s="292" t="s">
        <v>1033</v>
      </c>
      <c r="G3265" s="288">
        <f t="shared" ref="G3265:L3268" si="1694">+G3266</f>
        <v>121677</v>
      </c>
      <c r="H3265" s="301">
        <f t="shared" si="1694"/>
        <v>132336.22</v>
      </c>
      <c r="I3265" s="289">
        <f t="shared" si="1694"/>
        <v>0</v>
      </c>
      <c r="J3265" s="289">
        <f t="shared" si="1694"/>
        <v>0</v>
      </c>
      <c r="K3265" s="289">
        <f t="shared" si="1694"/>
        <v>0</v>
      </c>
      <c r="L3265" s="289">
        <f t="shared" si="1694"/>
        <v>0</v>
      </c>
    </row>
    <row r="3266" spans="1:12" s="272" customFormat="1">
      <c r="A3266" s="275"/>
      <c r="B3266" s="275"/>
      <c r="C3266" s="275"/>
      <c r="D3266" s="292"/>
      <c r="E3266" s="292"/>
      <c r="F3266" s="292" t="s">
        <v>1075</v>
      </c>
      <c r="G3266" s="288">
        <f t="shared" si="1694"/>
        <v>121677</v>
      </c>
      <c r="H3266" s="301">
        <f t="shared" si="1694"/>
        <v>132336.22</v>
      </c>
      <c r="I3266" s="289">
        <f t="shared" si="1694"/>
        <v>0</v>
      </c>
      <c r="J3266" s="289">
        <f t="shared" si="1694"/>
        <v>0</v>
      </c>
      <c r="K3266" s="289">
        <f t="shared" si="1694"/>
        <v>0</v>
      </c>
      <c r="L3266" s="289">
        <f t="shared" si="1694"/>
        <v>0</v>
      </c>
    </row>
    <row r="3267" spans="1:12" s="272" customFormat="1">
      <c r="A3267" s="275"/>
      <c r="B3267" s="275"/>
      <c r="C3267" s="275"/>
      <c r="D3267" s="292"/>
      <c r="E3267" s="292"/>
      <c r="F3267" s="292" t="s">
        <v>1076</v>
      </c>
      <c r="G3267" s="288">
        <f t="shared" si="1694"/>
        <v>121677</v>
      </c>
      <c r="H3267" s="301">
        <f t="shared" si="1694"/>
        <v>132336.22</v>
      </c>
      <c r="I3267" s="289">
        <f t="shared" si="1694"/>
        <v>0</v>
      </c>
      <c r="J3267" s="289">
        <f t="shared" si="1694"/>
        <v>0</v>
      </c>
      <c r="K3267" s="289">
        <f t="shared" si="1694"/>
        <v>0</v>
      </c>
      <c r="L3267" s="289">
        <f t="shared" si="1694"/>
        <v>0</v>
      </c>
    </row>
    <row r="3268" spans="1:12" s="272" customFormat="1">
      <c r="A3268" s="275"/>
      <c r="B3268" s="275"/>
      <c r="C3268" s="275"/>
      <c r="D3268" s="292"/>
      <c r="E3268" s="292"/>
      <c r="F3268" s="292" t="s">
        <v>1079</v>
      </c>
      <c r="G3268" s="288">
        <f t="shared" si="1694"/>
        <v>121677</v>
      </c>
      <c r="H3268" s="301">
        <f t="shared" si="1694"/>
        <v>132336.22</v>
      </c>
      <c r="I3268" s="289">
        <f t="shared" si="1694"/>
        <v>0</v>
      </c>
      <c r="J3268" s="289">
        <f t="shared" si="1694"/>
        <v>0</v>
      </c>
      <c r="K3268" s="289">
        <f t="shared" si="1694"/>
        <v>0</v>
      </c>
      <c r="L3268" s="289">
        <f t="shared" si="1694"/>
        <v>0</v>
      </c>
    </row>
    <row r="3269" spans="1:12" s="272" customFormat="1">
      <c r="A3269" s="275"/>
      <c r="B3269" s="275"/>
      <c r="C3269" s="275"/>
      <c r="D3269" s="292"/>
      <c r="E3269" s="292"/>
      <c r="F3269" s="292" t="s">
        <v>1124</v>
      </c>
      <c r="G3269" s="288">
        <v>121677</v>
      </c>
      <c r="H3269" s="289">
        <f>+'Հ3 Մաս 1'!G482</f>
        <v>132336.22</v>
      </c>
      <c r="I3269" s="289">
        <f>+'Հ3 Մաս 1'!H482</f>
        <v>0</v>
      </c>
      <c r="J3269" s="289">
        <v>0</v>
      </c>
      <c r="K3269" s="289">
        <v>0</v>
      </c>
      <c r="L3269" s="289">
        <v>0</v>
      </c>
    </row>
    <row r="3270" spans="1:12" s="272" customFormat="1" ht="25.5" hidden="1" customHeight="1" outlineLevel="1">
      <c r="A3270" s="275" t="s">
        <v>1169</v>
      </c>
      <c r="B3270" s="329" t="s">
        <v>1170</v>
      </c>
      <c r="C3270" s="275" t="s">
        <v>1029</v>
      </c>
      <c r="D3270" s="292"/>
      <c r="E3270" s="292" t="s">
        <v>1119</v>
      </c>
      <c r="F3270" s="292" t="s">
        <v>1364</v>
      </c>
      <c r="G3270" s="355">
        <f>+G3272</f>
        <v>80943.95</v>
      </c>
      <c r="H3270" s="301">
        <f>+H3272</f>
        <v>14360.55</v>
      </c>
      <c r="I3270" s="289">
        <v>0</v>
      </c>
      <c r="J3270" s="289">
        <v>0</v>
      </c>
      <c r="K3270" s="289">
        <v>0</v>
      </c>
      <c r="L3270" s="289">
        <v>0</v>
      </c>
    </row>
    <row r="3271" spans="1:12" s="272" customFormat="1" ht="12.75" hidden="1" customHeight="1" outlineLevel="1">
      <c r="A3271" s="275"/>
      <c r="B3271" s="275"/>
      <c r="C3271" s="275"/>
      <c r="D3271" s="292"/>
      <c r="E3271" s="292"/>
      <c r="F3271" s="292" t="s">
        <v>73</v>
      </c>
      <c r="G3271" s="292"/>
      <c r="H3271" s="331"/>
      <c r="I3271" s="293"/>
      <c r="J3271" s="293"/>
      <c r="K3271" s="293"/>
      <c r="L3271" s="293"/>
    </row>
    <row r="3272" spans="1:12" s="272" customFormat="1" ht="12.75" hidden="1" customHeight="1" outlineLevel="1">
      <c r="A3272" s="275"/>
      <c r="B3272" s="275"/>
      <c r="C3272" s="275"/>
      <c r="D3272" s="292"/>
      <c r="E3272" s="292"/>
      <c r="F3272" s="323" t="s">
        <v>353</v>
      </c>
      <c r="G3272" s="295">
        <f>+G3274</f>
        <v>80943.95</v>
      </c>
      <c r="H3272" s="332">
        <f>+H3274</f>
        <v>14360.55</v>
      </c>
      <c r="I3272" s="296">
        <v>0</v>
      </c>
      <c r="J3272" s="296">
        <v>0</v>
      </c>
      <c r="K3272" s="296">
        <v>0</v>
      </c>
      <c r="L3272" s="296">
        <v>0</v>
      </c>
    </row>
    <row r="3273" spans="1:12" s="272" customFormat="1" ht="12.75" hidden="1" customHeight="1" outlineLevel="1">
      <c r="A3273" s="275"/>
      <c r="B3273" s="275"/>
      <c r="C3273" s="275"/>
      <c r="D3273" s="292"/>
      <c r="E3273" s="292"/>
      <c r="F3273" s="292" t="s">
        <v>1032</v>
      </c>
      <c r="G3273" s="292"/>
      <c r="H3273" s="331"/>
      <c r="I3273" s="293"/>
      <c r="J3273" s="293"/>
      <c r="K3273" s="293"/>
      <c r="L3273" s="293"/>
    </row>
    <row r="3274" spans="1:12" s="272" customFormat="1" ht="12.75" hidden="1" customHeight="1" outlineLevel="1">
      <c r="A3274" s="275"/>
      <c r="B3274" s="275"/>
      <c r="C3274" s="275"/>
      <c r="D3274" s="292"/>
      <c r="E3274" s="292"/>
      <c r="F3274" s="292" t="s">
        <v>1033</v>
      </c>
      <c r="G3274" s="288">
        <f>+G3275+G3280</f>
        <v>80943.95</v>
      </c>
      <c r="H3274" s="301">
        <f>+H3275</f>
        <v>14360.55</v>
      </c>
      <c r="I3274" s="293"/>
      <c r="J3274" s="293"/>
      <c r="K3274" s="293"/>
      <c r="L3274" s="293"/>
    </row>
    <row r="3275" spans="1:12" s="272" customFormat="1" ht="12.75" hidden="1" customHeight="1" outlineLevel="1">
      <c r="A3275" s="275"/>
      <c r="B3275" s="275"/>
      <c r="C3275" s="275"/>
      <c r="D3275" s="292"/>
      <c r="E3275" s="292"/>
      <c r="F3275" s="292" t="s">
        <v>1075</v>
      </c>
      <c r="G3275" s="288">
        <f t="shared" ref="G3275:L3277" si="1695">+G3276</f>
        <v>80943.95</v>
      </c>
      <c r="H3275" s="301">
        <f t="shared" si="1695"/>
        <v>14360.55</v>
      </c>
      <c r="I3275" s="289">
        <f t="shared" si="1695"/>
        <v>0</v>
      </c>
      <c r="J3275" s="289">
        <f t="shared" si="1695"/>
        <v>0</v>
      </c>
      <c r="K3275" s="289">
        <f t="shared" si="1695"/>
        <v>0</v>
      </c>
      <c r="L3275" s="289">
        <f t="shared" si="1695"/>
        <v>0</v>
      </c>
    </row>
    <row r="3276" spans="1:12" s="272" customFormat="1" ht="12.75" hidden="1" customHeight="1" outlineLevel="1">
      <c r="A3276" s="275"/>
      <c r="B3276" s="275"/>
      <c r="C3276" s="275"/>
      <c r="D3276" s="292"/>
      <c r="E3276" s="292"/>
      <c r="F3276" s="292" t="s">
        <v>1076</v>
      </c>
      <c r="G3276" s="288">
        <f t="shared" si="1695"/>
        <v>80943.95</v>
      </c>
      <c r="H3276" s="301">
        <f>+H3277+H3279</f>
        <v>14360.55</v>
      </c>
      <c r="I3276" s="289">
        <f t="shared" si="1695"/>
        <v>0</v>
      </c>
      <c r="J3276" s="289">
        <f t="shared" si="1695"/>
        <v>0</v>
      </c>
      <c r="K3276" s="289">
        <f t="shared" si="1695"/>
        <v>0</v>
      </c>
      <c r="L3276" s="289">
        <f t="shared" si="1695"/>
        <v>0</v>
      </c>
    </row>
    <row r="3277" spans="1:12" s="272" customFormat="1" ht="12.75" hidden="1" customHeight="1" outlineLevel="1">
      <c r="A3277" s="275"/>
      <c r="B3277" s="275"/>
      <c r="C3277" s="275"/>
      <c r="D3277" s="292"/>
      <c r="E3277" s="292"/>
      <c r="F3277" s="292" t="s">
        <v>1079</v>
      </c>
      <c r="G3277" s="288">
        <f t="shared" si="1695"/>
        <v>80943.95</v>
      </c>
      <c r="H3277" s="301">
        <f>+H3278</f>
        <v>0</v>
      </c>
      <c r="I3277" s="289">
        <f t="shared" si="1695"/>
        <v>0</v>
      </c>
      <c r="J3277" s="289">
        <f t="shared" si="1695"/>
        <v>0</v>
      </c>
      <c r="K3277" s="289">
        <f t="shared" si="1695"/>
        <v>0</v>
      </c>
      <c r="L3277" s="289">
        <f t="shared" si="1695"/>
        <v>0</v>
      </c>
    </row>
    <row r="3278" spans="1:12" s="272" customFormat="1" ht="12.75" hidden="1" customHeight="1" outlineLevel="1">
      <c r="A3278" s="275"/>
      <c r="B3278" s="275"/>
      <c r="C3278" s="275"/>
      <c r="D3278" s="292"/>
      <c r="E3278" s="292"/>
      <c r="F3278" s="292" t="s">
        <v>1080</v>
      </c>
      <c r="G3278" s="288">
        <v>80943.95</v>
      </c>
      <c r="H3278" s="301"/>
      <c r="I3278" s="289"/>
      <c r="J3278" s="289"/>
      <c r="K3278" s="289"/>
      <c r="L3278" s="289"/>
    </row>
    <row r="3279" spans="1:12" s="272" customFormat="1" ht="12.75" hidden="1" customHeight="1" outlineLevel="1">
      <c r="A3279" s="275"/>
      <c r="B3279" s="275"/>
      <c r="C3279" s="275"/>
      <c r="D3279" s="292"/>
      <c r="E3279" s="292"/>
      <c r="F3279" s="292" t="s">
        <v>1034</v>
      </c>
      <c r="G3279" s="288">
        <f t="shared" ref="G3279:H3281" si="1696">+G3280</f>
        <v>0</v>
      </c>
      <c r="H3279" s="301">
        <f t="shared" si="1696"/>
        <v>14360.55</v>
      </c>
      <c r="I3279" s="289"/>
      <c r="J3279" s="289"/>
      <c r="K3279" s="289"/>
      <c r="L3279" s="289"/>
    </row>
    <row r="3280" spans="1:12" s="272" customFormat="1" ht="12.75" hidden="1" customHeight="1" outlineLevel="1">
      <c r="A3280" s="275"/>
      <c r="B3280" s="275"/>
      <c r="C3280" s="275"/>
      <c r="D3280" s="292"/>
      <c r="E3280" s="292"/>
      <c r="F3280" s="292" t="s">
        <v>1035</v>
      </c>
      <c r="G3280" s="288">
        <f t="shared" si="1696"/>
        <v>0</v>
      </c>
      <c r="H3280" s="301">
        <f t="shared" si="1696"/>
        <v>14360.55</v>
      </c>
      <c r="I3280" s="289"/>
      <c r="J3280" s="289"/>
      <c r="K3280" s="289"/>
      <c r="L3280" s="289"/>
    </row>
    <row r="3281" spans="1:12" s="272" customFormat="1" ht="12.75" hidden="1" customHeight="1" outlineLevel="1">
      <c r="A3281" s="275"/>
      <c r="B3281" s="275"/>
      <c r="C3281" s="275"/>
      <c r="D3281" s="292"/>
      <c r="E3281" s="292"/>
      <c r="F3281" s="292" t="s">
        <v>1117</v>
      </c>
      <c r="G3281" s="288">
        <f t="shared" si="1696"/>
        <v>0</v>
      </c>
      <c r="H3281" s="301">
        <f t="shared" si="1696"/>
        <v>14360.55</v>
      </c>
      <c r="I3281" s="289"/>
      <c r="J3281" s="289"/>
      <c r="K3281" s="289"/>
      <c r="L3281" s="289"/>
    </row>
    <row r="3282" spans="1:12" s="272" customFormat="1" ht="12.75" hidden="1" customHeight="1" outlineLevel="1">
      <c r="A3282" s="275"/>
      <c r="B3282" s="275"/>
      <c r="C3282" s="275"/>
      <c r="D3282" s="292"/>
      <c r="E3282" s="292"/>
      <c r="F3282" s="292" t="s">
        <v>1118</v>
      </c>
      <c r="G3282" s="288">
        <v>0</v>
      </c>
      <c r="H3282" s="301">
        <f>+'Հ3 Մաս 1'!G483</f>
        <v>14360.55</v>
      </c>
      <c r="I3282" s="289"/>
      <c r="J3282" s="289"/>
      <c r="K3282" s="289"/>
      <c r="L3282" s="289"/>
    </row>
    <row r="3283" spans="1:12" s="272" customFormat="1" ht="25.5" collapsed="1">
      <c r="A3283" s="275" t="s">
        <v>1169</v>
      </c>
      <c r="B3283" s="329" t="s">
        <v>1170</v>
      </c>
      <c r="C3283" s="275" t="s">
        <v>1029</v>
      </c>
      <c r="D3283" s="292"/>
      <c r="E3283" s="292" t="s">
        <v>1353</v>
      </c>
      <c r="F3283" s="292" t="s">
        <v>1365</v>
      </c>
      <c r="G3283" s="355" t="e">
        <f>+G3285+G3292+#REF!</f>
        <v>#REF!</v>
      </c>
      <c r="H3283" s="356">
        <f>+H3285+H3292</f>
        <v>189957.33000000002</v>
      </c>
      <c r="I3283" s="356">
        <f t="shared" ref="I3283:L3283" si="1697">+I3285+I3292</f>
        <v>258188.80000000002</v>
      </c>
      <c r="J3283" s="356">
        <f t="shared" si="1697"/>
        <v>114660</v>
      </c>
      <c r="K3283" s="356">
        <f t="shared" si="1697"/>
        <v>0</v>
      </c>
      <c r="L3283" s="356">
        <f t="shared" si="1697"/>
        <v>0</v>
      </c>
    </row>
    <row r="3284" spans="1:12" s="272" customFormat="1">
      <c r="A3284" s="275"/>
      <c r="B3284" s="275"/>
      <c r="C3284" s="275"/>
      <c r="D3284" s="292"/>
      <c r="E3284" s="292"/>
      <c r="F3284" s="292" t="s">
        <v>73</v>
      </c>
      <c r="G3284" s="357"/>
      <c r="H3284" s="358"/>
      <c r="I3284" s="282"/>
      <c r="J3284" s="282"/>
      <c r="K3284" s="282"/>
      <c r="L3284" s="282"/>
    </row>
    <row r="3285" spans="1:12" s="272" customFormat="1">
      <c r="A3285" s="275"/>
      <c r="B3285" s="275"/>
      <c r="C3285" s="275"/>
      <c r="D3285" s="292"/>
      <c r="E3285" s="292"/>
      <c r="F3285" s="323" t="s">
        <v>353</v>
      </c>
      <c r="G3285" s="359">
        <f t="shared" ref="G3285:I3285" si="1698">+G3287</f>
        <v>86642.07</v>
      </c>
      <c r="H3285" s="360">
        <f t="shared" si="1698"/>
        <v>130905.16</v>
      </c>
      <c r="I3285" s="314">
        <f t="shared" si="1698"/>
        <v>5046.1000000000004</v>
      </c>
      <c r="J3285" s="314">
        <f t="shared" ref="J3285:L3285" si="1699">+J3287</f>
        <v>0</v>
      </c>
      <c r="K3285" s="314">
        <f t="shared" si="1699"/>
        <v>0</v>
      </c>
      <c r="L3285" s="314">
        <f t="shared" si="1699"/>
        <v>0</v>
      </c>
    </row>
    <row r="3286" spans="1:12" s="272" customFormat="1" ht="25.5">
      <c r="A3286" s="275"/>
      <c r="B3286" s="275"/>
      <c r="C3286" s="275"/>
      <c r="D3286" s="292"/>
      <c r="E3286" s="292"/>
      <c r="F3286" s="292" t="s">
        <v>1032</v>
      </c>
      <c r="G3286" s="357"/>
      <c r="H3286" s="358"/>
      <c r="I3286" s="282"/>
      <c r="J3286" s="282"/>
      <c r="K3286" s="282"/>
      <c r="L3286" s="282"/>
    </row>
    <row r="3287" spans="1:12" s="272" customFormat="1">
      <c r="A3287" s="275"/>
      <c r="B3287" s="275"/>
      <c r="C3287" s="275"/>
      <c r="D3287" s="292"/>
      <c r="E3287" s="292"/>
      <c r="F3287" s="292" t="s">
        <v>1033</v>
      </c>
      <c r="G3287" s="355">
        <f t="shared" ref="G3287:L3290" si="1700">+G3288</f>
        <v>86642.07</v>
      </c>
      <c r="H3287" s="356">
        <f t="shared" si="1700"/>
        <v>130905.16</v>
      </c>
      <c r="I3287" s="303">
        <f t="shared" si="1700"/>
        <v>5046.1000000000004</v>
      </c>
      <c r="J3287" s="303">
        <f t="shared" si="1700"/>
        <v>0</v>
      </c>
      <c r="K3287" s="303">
        <f t="shared" si="1700"/>
        <v>0</v>
      </c>
      <c r="L3287" s="303">
        <f t="shared" si="1700"/>
        <v>0</v>
      </c>
    </row>
    <row r="3288" spans="1:12" s="272" customFormat="1">
      <c r="A3288" s="275"/>
      <c r="B3288" s="275"/>
      <c r="C3288" s="275"/>
      <c r="D3288" s="292"/>
      <c r="E3288" s="292"/>
      <c r="F3288" s="292" t="s">
        <v>1075</v>
      </c>
      <c r="G3288" s="355">
        <f t="shared" si="1700"/>
        <v>86642.07</v>
      </c>
      <c r="H3288" s="356">
        <f t="shared" si="1700"/>
        <v>130905.16</v>
      </c>
      <c r="I3288" s="303">
        <f t="shared" si="1700"/>
        <v>5046.1000000000004</v>
      </c>
      <c r="J3288" s="303">
        <f t="shared" si="1700"/>
        <v>0</v>
      </c>
      <c r="K3288" s="303">
        <f t="shared" si="1700"/>
        <v>0</v>
      </c>
      <c r="L3288" s="303">
        <f t="shared" si="1700"/>
        <v>0</v>
      </c>
    </row>
    <row r="3289" spans="1:12" s="272" customFormat="1">
      <c r="A3289" s="275"/>
      <c r="B3289" s="275"/>
      <c r="C3289" s="275"/>
      <c r="D3289" s="292"/>
      <c r="E3289" s="292"/>
      <c r="F3289" s="292" t="s">
        <v>1076</v>
      </c>
      <c r="G3289" s="355">
        <f t="shared" si="1700"/>
        <v>86642.07</v>
      </c>
      <c r="H3289" s="356">
        <f t="shared" si="1700"/>
        <v>130905.16</v>
      </c>
      <c r="I3289" s="303">
        <f t="shared" si="1700"/>
        <v>5046.1000000000004</v>
      </c>
      <c r="J3289" s="303">
        <f t="shared" si="1700"/>
        <v>0</v>
      </c>
      <c r="K3289" s="303">
        <f t="shared" si="1700"/>
        <v>0</v>
      </c>
      <c r="L3289" s="303">
        <f t="shared" si="1700"/>
        <v>0</v>
      </c>
    </row>
    <row r="3290" spans="1:12" s="272" customFormat="1">
      <c r="A3290" s="275"/>
      <c r="B3290" s="275"/>
      <c r="C3290" s="275"/>
      <c r="D3290" s="292"/>
      <c r="E3290" s="292"/>
      <c r="F3290" s="292" t="s">
        <v>1079</v>
      </c>
      <c r="G3290" s="355">
        <f t="shared" si="1700"/>
        <v>86642.07</v>
      </c>
      <c r="H3290" s="356">
        <f t="shared" si="1700"/>
        <v>130905.16</v>
      </c>
      <c r="I3290" s="303">
        <f t="shared" si="1700"/>
        <v>5046.1000000000004</v>
      </c>
      <c r="J3290" s="303">
        <f t="shared" si="1700"/>
        <v>0</v>
      </c>
      <c r="K3290" s="303">
        <f t="shared" si="1700"/>
        <v>0</v>
      </c>
      <c r="L3290" s="303">
        <f t="shared" si="1700"/>
        <v>0</v>
      </c>
    </row>
    <row r="3291" spans="1:12" s="272" customFormat="1">
      <c r="A3291" s="275"/>
      <c r="B3291" s="275"/>
      <c r="C3291" s="275"/>
      <c r="D3291" s="292"/>
      <c r="E3291" s="292"/>
      <c r="F3291" s="292" t="s">
        <v>1124</v>
      </c>
      <c r="G3291" s="355">
        <v>86642.07</v>
      </c>
      <c r="H3291" s="356">
        <v>130905.16</v>
      </c>
      <c r="I3291" s="303">
        <v>5046.1000000000004</v>
      </c>
      <c r="J3291" s="500">
        <f>+'Հ3 Մաս 1'!P485</f>
        <v>0</v>
      </c>
      <c r="K3291" s="500">
        <f>+'Հ3 Մաս 1'!Q485</f>
        <v>0</v>
      </c>
      <c r="L3291" s="500">
        <f>+'Հ3 Մաս 1'!R485</f>
        <v>0</v>
      </c>
    </row>
    <row r="3292" spans="1:12" s="272" customFormat="1">
      <c r="A3292" s="275"/>
      <c r="B3292" s="275"/>
      <c r="C3292" s="275"/>
      <c r="D3292" s="292"/>
      <c r="E3292" s="292"/>
      <c r="F3292" s="328" t="s">
        <v>412</v>
      </c>
      <c r="G3292" s="359">
        <f t="shared" ref="G3292:I3292" si="1701">+G3294</f>
        <v>560029.85</v>
      </c>
      <c r="H3292" s="360">
        <f t="shared" si="1701"/>
        <v>59052.17</v>
      </c>
      <c r="I3292" s="314">
        <f t="shared" si="1701"/>
        <v>253142.7</v>
      </c>
      <c r="J3292" s="314">
        <f t="shared" ref="J3292:L3292" si="1702">+J3294</f>
        <v>114660</v>
      </c>
      <c r="K3292" s="314">
        <f t="shared" si="1702"/>
        <v>0</v>
      </c>
      <c r="L3292" s="314">
        <f t="shared" si="1702"/>
        <v>0</v>
      </c>
    </row>
    <row r="3293" spans="1:12" s="272" customFormat="1" ht="25.5">
      <c r="A3293" s="275"/>
      <c r="B3293" s="275"/>
      <c r="C3293" s="275"/>
      <c r="D3293" s="292"/>
      <c r="E3293" s="292"/>
      <c r="F3293" s="292" t="s">
        <v>1032</v>
      </c>
      <c r="G3293" s="357"/>
      <c r="H3293" s="358"/>
      <c r="I3293" s="282"/>
      <c r="J3293" s="282"/>
      <c r="K3293" s="282"/>
      <c r="L3293" s="282"/>
    </row>
    <row r="3294" spans="1:12" s="272" customFormat="1">
      <c r="A3294" s="275"/>
      <c r="B3294" s="275"/>
      <c r="C3294" s="275"/>
      <c r="D3294" s="292"/>
      <c r="E3294" s="292"/>
      <c r="F3294" s="292" t="s">
        <v>1033</v>
      </c>
      <c r="G3294" s="355">
        <f>+G3295+G3301</f>
        <v>560029.85</v>
      </c>
      <c r="H3294" s="356">
        <f t="shared" ref="G3294:L3297" si="1703">+H3295</f>
        <v>59052.17</v>
      </c>
      <c r="I3294" s="303">
        <f t="shared" si="1703"/>
        <v>253142.7</v>
      </c>
      <c r="J3294" s="303">
        <f t="shared" si="1703"/>
        <v>114660</v>
      </c>
      <c r="K3294" s="303">
        <f t="shared" si="1703"/>
        <v>0</v>
      </c>
      <c r="L3294" s="303">
        <f t="shared" si="1703"/>
        <v>0</v>
      </c>
    </row>
    <row r="3295" spans="1:12" s="272" customFormat="1">
      <c r="A3295" s="275"/>
      <c r="B3295" s="275"/>
      <c r="C3295" s="275"/>
      <c r="D3295" s="292"/>
      <c r="E3295" s="292"/>
      <c r="F3295" s="292" t="s">
        <v>1075</v>
      </c>
      <c r="G3295" s="355">
        <f>+G3296</f>
        <v>557748.84</v>
      </c>
      <c r="H3295" s="356">
        <f t="shared" si="1703"/>
        <v>59052.17</v>
      </c>
      <c r="I3295" s="303">
        <f t="shared" si="1703"/>
        <v>253142.7</v>
      </c>
      <c r="J3295" s="303">
        <f t="shared" si="1703"/>
        <v>114660</v>
      </c>
      <c r="K3295" s="303">
        <f t="shared" si="1703"/>
        <v>0</v>
      </c>
      <c r="L3295" s="303">
        <f t="shared" si="1703"/>
        <v>0</v>
      </c>
    </row>
    <row r="3296" spans="1:12" s="272" customFormat="1">
      <c r="A3296" s="275"/>
      <c r="B3296" s="275"/>
      <c r="C3296" s="275"/>
      <c r="D3296" s="292"/>
      <c r="E3296" s="292"/>
      <c r="F3296" s="292" t="s">
        <v>1076</v>
      </c>
      <c r="G3296" s="355">
        <f t="shared" ref="G3296:I3296" si="1704">+G3297+G3299</f>
        <v>557748.84</v>
      </c>
      <c r="H3296" s="356">
        <f t="shared" si="1704"/>
        <v>59052.17</v>
      </c>
      <c r="I3296" s="303">
        <f t="shared" si="1704"/>
        <v>253142.7</v>
      </c>
      <c r="J3296" s="303">
        <f t="shared" ref="J3296:L3296" si="1705">+J3297+J3299</f>
        <v>114660</v>
      </c>
      <c r="K3296" s="303">
        <f t="shared" si="1705"/>
        <v>0</v>
      </c>
      <c r="L3296" s="303">
        <f t="shared" si="1705"/>
        <v>0</v>
      </c>
    </row>
    <row r="3297" spans="1:12" s="272" customFormat="1">
      <c r="A3297" s="275"/>
      <c r="B3297" s="275"/>
      <c r="C3297" s="275"/>
      <c r="D3297" s="292"/>
      <c r="E3297" s="292"/>
      <c r="F3297" s="292" t="s">
        <v>1079</v>
      </c>
      <c r="G3297" s="355">
        <f t="shared" si="1703"/>
        <v>553188.84</v>
      </c>
      <c r="H3297" s="356">
        <f t="shared" si="1703"/>
        <v>59052.17</v>
      </c>
      <c r="I3297" s="303">
        <f t="shared" si="1703"/>
        <v>253142.7</v>
      </c>
      <c r="J3297" s="303">
        <f t="shared" si="1703"/>
        <v>114660</v>
      </c>
      <c r="K3297" s="303">
        <f t="shared" si="1703"/>
        <v>0</v>
      </c>
      <c r="L3297" s="303">
        <f t="shared" si="1703"/>
        <v>0</v>
      </c>
    </row>
    <row r="3298" spans="1:12" s="272" customFormat="1">
      <c r="A3298" s="275"/>
      <c r="B3298" s="275"/>
      <c r="C3298" s="275"/>
      <c r="D3298" s="292"/>
      <c r="E3298" s="292"/>
      <c r="F3298" s="299" t="s">
        <v>1124</v>
      </c>
      <c r="G3298" s="288">
        <v>553188.84</v>
      </c>
      <c r="H3298" s="301">
        <v>59052.17</v>
      </c>
      <c r="I3298" s="303">
        <v>253142.7</v>
      </c>
      <c r="J3298" s="500">
        <f>+'Հ3 Մաս 1'!P486</f>
        <v>114660</v>
      </c>
      <c r="K3298" s="500">
        <f>+'Հ3 Մաս 1'!Q486</f>
        <v>0</v>
      </c>
      <c r="L3298" s="500">
        <f>+'Հ3 Մաս 1'!R486</f>
        <v>0</v>
      </c>
    </row>
    <row r="3299" spans="1:12" s="272" customFormat="1">
      <c r="A3299" s="275"/>
      <c r="B3299" s="275"/>
      <c r="C3299" s="275"/>
      <c r="D3299" s="292"/>
      <c r="E3299" s="292"/>
      <c r="F3299" s="292" t="s">
        <v>1115</v>
      </c>
      <c r="G3299" s="288">
        <f t="shared" ref="G3299:L3299" si="1706">+G3300</f>
        <v>4560</v>
      </c>
      <c r="H3299" s="301">
        <f t="shared" si="1706"/>
        <v>0</v>
      </c>
      <c r="I3299" s="303">
        <f t="shared" si="1706"/>
        <v>0</v>
      </c>
      <c r="J3299" s="303">
        <f t="shared" si="1706"/>
        <v>0</v>
      </c>
      <c r="K3299" s="303">
        <f t="shared" si="1706"/>
        <v>0</v>
      </c>
      <c r="L3299" s="303">
        <f t="shared" si="1706"/>
        <v>0</v>
      </c>
    </row>
    <row r="3300" spans="1:12" s="272" customFormat="1">
      <c r="A3300" s="275"/>
      <c r="B3300" s="275"/>
      <c r="C3300" s="275"/>
      <c r="D3300" s="292"/>
      <c r="E3300" s="292"/>
      <c r="F3300" s="292" t="s">
        <v>1116</v>
      </c>
      <c r="G3300" s="288">
        <v>4560</v>
      </c>
      <c r="H3300" s="301"/>
      <c r="I3300" s="303">
        <v>0</v>
      </c>
      <c r="J3300" s="298">
        <v>0</v>
      </c>
      <c r="K3300" s="298">
        <v>0</v>
      </c>
      <c r="L3300" s="298">
        <v>0</v>
      </c>
    </row>
    <row r="3301" spans="1:12" s="272" customFormat="1">
      <c r="A3301" s="275"/>
      <c r="B3301" s="275"/>
      <c r="C3301" s="275"/>
      <c r="D3301" s="292"/>
      <c r="E3301" s="292"/>
      <c r="F3301" s="292" t="s">
        <v>1040</v>
      </c>
      <c r="G3301" s="288">
        <f>+G3302</f>
        <v>2281.0100000000002</v>
      </c>
      <c r="H3301" s="289">
        <f t="shared" ref="H3301:L3302" si="1707">+H3302</f>
        <v>0</v>
      </c>
      <c r="I3301" s="303">
        <f t="shared" si="1707"/>
        <v>0</v>
      </c>
      <c r="J3301" s="303">
        <f t="shared" si="1707"/>
        <v>0</v>
      </c>
      <c r="K3301" s="303">
        <f t="shared" si="1707"/>
        <v>0</v>
      </c>
      <c r="L3301" s="303">
        <f t="shared" si="1707"/>
        <v>0</v>
      </c>
    </row>
    <row r="3302" spans="1:12" s="272" customFormat="1">
      <c r="A3302" s="275"/>
      <c r="B3302" s="275"/>
      <c r="C3302" s="275"/>
      <c r="D3302" s="292"/>
      <c r="E3302" s="292"/>
      <c r="F3302" s="292" t="s">
        <v>1226</v>
      </c>
      <c r="G3302" s="288">
        <f>+G3303</f>
        <v>2281.0100000000002</v>
      </c>
      <c r="H3302" s="289">
        <f t="shared" si="1707"/>
        <v>0</v>
      </c>
      <c r="I3302" s="303">
        <f t="shared" si="1707"/>
        <v>0</v>
      </c>
      <c r="J3302" s="303">
        <f t="shared" si="1707"/>
        <v>0</v>
      </c>
      <c r="K3302" s="303">
        <f t="shared" si="1707"/>
        <v>0</v>
      </c>
      <c r="L3302" s="303">
        <f t="shared" si="1707"/>
        <v>0</v>
      </c>
    </row>
    <row r="3303" spans="1:12" s="272" customFormat="1">
      <c r="A3303" s="275"/>
      <c r="B3303" s="275"/>
      <c r="C3303" s="275"/>
      <c r="D3303" s="292"/>
      <c r="E3303" s="292"/>
      <c r="F3303" s="292" t="s">
        <v>1227</v>
      </c>
      <c r="G3303" s="288">
        <v>2281.0100000000002</v>
      </c>
      <c r="H3303" s="301">
        <v>0</v>
      </c>
      <c r="I3303" s="303">
        <v>0</v>
      </c>
      <c r="J3303" s="298">
        <v>0</v>
      </c>
      <c r="K3303" s="298">
        <v>0</v>
      </c>
      <c r="L3303" s="298">
        <v>0</v>
      </c>
    </row>
    <row r="3304" spans="1:12" s="272" customFormat="1" ht="25.5">
      <c r="A3304" s="275" t="s">
        <v>1169</v>
      </c>
      <c r="B3304" s="275" t="s">
        <v>1170</v>
      </c>
      <c r="C3304" s="275" t="s">
        <v>1029</v>
      </c>
      <c r="D3304" s="292"/>
      <c r="E3304" s="292" t="s">
        <v>1367</v>
      </c>
      <c r="F3304" s="292" t="s">
        <v>1368</v>
      </c>
      <c r="G3304" s="288">
        <f t="shared" ref="G3304:I3304" si="1708">+G3306</f>
        <v>584223.4</v>
      </c>
      <c r="H3304" s="301">
        <f t="shared" si="1708"/>
        <v>190265.57</v>
      </c>
      <c r="I3304" s="303">
        <f t="shared" si="1708"/>
        <v>503516.1</v>
      </c>
      <c r="J3304" s="303">
        <f t="shared" ref="J3304:L3304" si="1709">+J3306</f>
        <v>254276.21959676151</v>
      </c>
      <c r="K3304" s="303">
        <f t="shared" si="1709"/>
        <v>0</v>
      </c>
      <c r="L3304" s="303">
        <f t="shared" si="1709"/>
        <v>0</v>
      </c>
    </row>
    <row r="3305" spans="1:12" s="272" customFormat="1">
      <c r="A3305" s="275"/>
      <c r="B3305" s="275"/>
      <c r="C3305" s="275"/>
      <c r="D3305" s="292"/>
      <c r="E3305" s="292"/>
      <c r="F3305" s="292" t="s">
        <v>73</v>
      </c>
      <c r="G3305" s="292"/>
      <c r="H3305" s="331"/>
      <c r="I3305" s="282"/>
      <c r="J3305" s="282"/>
      <c r="K3305" s="282"/>
      <c r="L3305" s="282"/>
    </row>
    <row r="3306" spans="1:12" s="272" customFormat="1">
      <c r="A3306" s="275"/>
      <c r="B3306" s="275"/>
      <c r="C3306" s="275"/>
      <c r="D3306" s="292"/>
      <c r="E3306" s="292"/>
      <c r="F3306" s="328" t="s">
        <v>412</v>
      </c>
      <c r="G3306" s="295">
        <f t="shared" ref="G3306:I3306" si="1710">+G3308</f>
        <v>584223.4</v>
      </c>
      <c r="H3306" s="332">
        <f t="shared" si="1710"/>
        <v>190265.57</v>
      </c>
      <c r="I3306" s="314">
        <f t="shared" si="1710"/>
        <v>503516.1</v>
      </c>
      <c r="J3306" s="314">
        <f t="shared" ref="J3306:L3306" si="1711">+J3308</f>
        <v>254276.21959676151</v>
      </c>
      <c r="K3306" s="314">
        <f t="shared" si="1711"/>
        <v>0</v>
      </c>
      <c r="L3306" s="314">
        <f t="shared" si="1711"/>
        <v>0</v>
      </c>
    </row>
    <row r="3307" spans="1:12" s="272" customFormat="1" ht="25.5">
      <c r="A3307" s="275"/>
      <c r="B3307" s="275"/>
      <c r="C3307" s="275"/>
      <c r="D3307" s="292"/>
      <c r="E3307" s="292"/>
      <c r="F3307" s="292" t="s">
        <v>1032</v>
      </c>
      <c r="G3307" s="292"/>
      <c r="H3307" s="331"/>
      <c r="I3307" s="282"/>
      <c r="J3307" s="282"/>
      <c r="K3307" s="282"/>
      <c r="L3307" s="282"/>
    </row>
    <row r="3308" spans="1:12" s="272" customFormat="1">
      <c r="A3308" s="275"/>
      <c r="B3308" s="275"/>
      <c r="C3308" s="275"/>
      <c r="D3308" s="292"/>
      <c r="E3308" s="292"/>
      <c r="F3308" s="292" t="s">
        <v>1033</v>
      </c>
      <c r="G3308" s="288">
        <f>+G3309+G3315</f>
        <v>584223.4</v>
      </c>
      <c r="H3308" s="301">
        <f t="shared" ref="G3308:L3311" si="1712">+H3309</f>
        <v>190265.57</v>
      </c>
      <c r="I3308" s="303">
        <f t="shared" si="1712"/>
        <v>503516.1</v>
      </c>
      <c r="J3308" s="303">
        <f t="shared" si="1712"/>
        <v>254276.21959676151</v>
      </c>
      <c r="K3308" s="303">
        <f t="shared" si="1712"/>
        <v>0</v>
      </c>
      <c r="L3308" s="303">
        <f t="shared" si="1712"/>
        <v>0</v>
      </c>
    </row>
    <row r="3309" spans="1:12" s="272" customFormat="1">
      <c r="A3309" s="275"/>
      <c r="B3309" s="275"/>
      <c r="C3309" s="275"/>
      <c r="D3309" s="292"/>
      <c r="E3309" s="292"/>
      <c r="F3309" s="292" t="s">
        <v>1075</v>
      </c>
      <c r="G3309" s="288">
        <f t="shared" si="1712"/>
        <v>583008.13</v>
      </c>
      <c r="H3309" s="301">
        <f t="shared" si="1712"/>
        <v>190265.57</v>
      </c>
      <c r="I3309" s="303">
        <f t="shared" si="1712"/>
        <v>503516.1</v>
      </c>
      <c r="J3309" s="303">
        <f t="shared" si="1712"/>
        <v>254276.21959676151</v>
      </c>
      <c r="K3309" s="303">
        <f t="shared" si="1712"/>
        <v>0</v>
      </c>
      <c r="L3309" s="303">
        <f t="shared" si="1712"/>
        <v>0</v>
      </c>
    </row>
    <row r="3310" spans="1:12" s="272" customFormat="1">
      <c r="A3310" s="275"/>
      <c r="B3310" s="275"/>
      <c r="C3310" s="275"/>
      <c r="D3310" s="292"/>
      <c r="E3310" s="292"/>
      <c r="F3310" s="292" t="s">
        <v>1076</v>
      </c>
      <c r="G3310" s="288">
        <f t="shared" ref="G3310:I3310" si="1713">+G3311+G3313</f>
        <v>583008.13</v>
      </c>
      <c r="H3310" s="301">
        <f t="shared" si="1713"/>
        <v>190265.57</v>
      </c>
      <c r="I3310" s="303">
        <f t="shared" si="1713"/>
        <v>503516.1</v>
      </c>
      <c r="J3310" s="303">
        <f t="shared" ref="J3310:L3310" si="1714">+J3311+J3313</f>
        <v>254276.21959676151</v>
      </c>
      <c r="K3310" s="303">
        <f t="shared" si="1714"/>
        <v>0</v>
      </c>
      <c r="L3310" s="303">
        <f t="shared" si="1714"/>
        <v>0</v>
      </c>
    </row>
    <row r="3311" spans="1:12" s="272" customFormat="1">
      <c r="A3311" s="275"/>
      <c r="B3311" s="275"/>
      <c r="C3311" s="275"/>
      <c r="D3311" s="292"/>
      <c r="E3311" s="292"/>
      <c r="F3311" s="292" t="s">
        <v>1079</v>
      </c>
      <c r="G3311" s="288">
        <f t="shared" si="1712"/>
        <v>583008.13</v>
      </c>
      <c r="H3311" s="301">
        <f t="shared" si="1712"/>
        <v>190265.57</v>
      </c>
      <c r="I3311" s="303">
        <f t="shared" si="1712"/>
        <v>503516.1</v>
      </c>
      <c r="J3311" s="303">
        <f t="shared" si="1712"/>
        <v>254276.21959676151</v>
      </c>
      <c r="K3311" s="303">
        <f t="shared" si="1712"/>
        <v>0</v>
      </c>
      <c r="L3311" s="303">
        <f t="shared" si="1712"/>
        <v>0</v>
      </c>
    </row>
    <row r="3312" spans="1:12" s="272" customFormat="1">
      <c r="A3312" s="275"/>
      <c r="B3312" s="275"/>
      <c r="C3312" s="275"/>
      <c r="D3312" s="292"/>
      <c r="E3312" s="292"/>
      <c r="F3312" s="299" t="s">
        <v>1080</v>
      </c>
      <c r="G3312" s="288">
        <v>583008.13</v>
      </c>
      <c r="H3312" s="301">
        <f>+'Հ3 Մաս 1'!G487</f>
        <v>190265.57</v>
      </c>
      <c r="I3312" s="312">
        <f>+'Հ3 Մաս 1'!H487</f>
        <v>503516.1</v>
      </c>
      <c r="J3312" s="500">
        <f>+'Հ3 Մաս 1'!P488</f>
        <v>254276.21959676151</v>
      </c>
      <c r="K3312" s="500">
        <f>+'Հ3 Մաս 1'!Q488</f>
        <v>0</v>
      </c>
      <c r="L3312" s="500">
        <f>+'Հ3 Մաս 1'!R488</f>
        <v>0</v>
      </c>
    </row>
    <row r="3313" spans="1:12" s="272" customFormat="1">
      <c r="A3313" s="275"/>
      <c r="B3313" s="275"/>
      <c r="C3313" s="275"/>
      <c r="D3313" s="292"/>
      <c r="E3313" s="292"/>
      <c r="F3313" s="292" t="s">
        <v>1115</v>
      </c>
      <c r="G3313" s="288">
        <f t="shared" ref="G3313:L3313" si="1715">+G3314</f>
        <v>0</v>
      </c>
      <c r="H3313" s="301">
        <f t="shared" si="1715"/>
        <v>0</v>
      </c>
      <c r="I3313" s="289">
        <f t="shared" si="1715"/>
        <v>0</v>
      </c>
      <c r="J3313" s="289">
        <f t="shared" si="1715"/>
        <v>0</v>
      </c>
      <c r="K3313" s="289">
        <f t="shared" si="1715"/>
        <v>0</v>
      </c>
      <c r="L3313" s="289">
        <f t="shared" si="1715"/>
        <v>0</v>
      </c>
    </row>
    <row r="3314" spans="1:12" s="272" customFormat="1">
      <c r="A3314" s="275"/>
      <c r="B3314" s="275"/>
      <c r="C3314" s="275"/>
      <c r="D3314" s="292"/>
      <c r="E3314" s="292"/>
      <c r="F3314" s="292" t="s">
        <v>1116</v>
      </c>
      <c r="G3314" s="288"/>
      <c r="H3314" s="301"/>
      <c r="I3314" s="289">
        <v>0</v>
      </c>
      <c r="J3314" s="289">
        <v>0</v>
      </c>
      <c r="K3314" s="289">
        <v>0</v>
      </c>
      <c r="L3314" s="289">
        <v>0</v>
      </c>
    </row>
    <row r="3315" spans="1:12" s="272" customFormat="1">
      <c r="A3315" s="275"/>
      <c r="B3315" s="275"/>
      <c r="C3315" s="275"/>
      <c r="D3315" s="292"/>
      <c r="E3315" s="292"/>
      <c r="F3315" s="292" t="s">
        <v>1040</v>
      </c>
      <c r="G3315" s="288">
        <f>+G3316</f>
        <v>1215.27</v>
      </c>
      <c r="H3315" s="289">
        <f t="shared" ref="H3315:L3316" si="1716">+H3316</f>
        <v>0</v>
      </c>
      <c r="I3315" s="289">
        <f t="shared" si="1716"/>
        <v>0</v>
      </c>
      <c r="J3315" s="289">
        <f t="shared" si="1716"/>
        <v>0</v>
      </c>
      <c r="K3315" s="289">
        <f t="shared" si="1716"/>
        <v>0</v>
      </c>
      <c r="L3315" s="289">
        <f t="shared" si="1716"/>
        <v>0</v>
      </c>
    </row>
    <row r="3316" spans="1:12" s="272" customFormat="1">
      <c r="A3316" s="275"/>
      <c r="B3316" s="275"/>
      <c r="C3316" s="275"/>
      <c r="D3316" s="292"/>
      <c r="E3316" s="292"/>
      <c r="F3316" s="292" t="s">
        <v>1226</v>
      </c>
      <c r="G3316" s="288">
        <f>+G3317</f>
        <v>1215.27</v>
      </c>
      <c r="H3316" s="289">
        <f t="shared" si="1716"/>
        <v>0</v>
      </c>
      <c r="I3316" s="289">
        <f t="shared" si="1716"/>
        <v>0</v>
      </c>
      <c r="J3316" s="289">
        <f t="shared" si="1716"/>
        <v>0</v>
      </c>
      <c r="K3316" s="289">
        <f t="shared" si="1716"/>
        <v>0</v>
      </c>
      <c r="L3316" s="289">
        <f t="shared" si="1716"/>
        <v>0</v>
      </c>
    </row>
    <row r="3317" spans="1:12" s="272" customFormat="1">
      <c r="A3317" s="275"/>
      <c r="B3317" s="275"/>
      <c r="C3317" s="275"/>
      <c r="D3317" s="292"/>
      <c r="E3317" s="292"/>
      <c r="F3317" s="292" t="s">
        <v>1227</v>
      </c>
      <c r="G3317" s="288">
        <v>1215.27</v>
      </c>
      <c r="H3317" s="301">
        <v>0</v>
      </c>
      <c r="I3317" s="289">
        <v>0</v>
      </c>
      <c r="J3317" s="298">
        <v>0</v>
      </c>
      <c r="K3317" s="298">
        <v>0</v>
      </c>
      <c r="L3317" s="298">
        <v>0</v>
      </c>
    </row>
    <row r="3318" spans="1:12" s="364" customFormat="1">
      <c r="A3318" s="361"/>
      <c r="B3318" s="361"/>
      <c r="C3318" s="361"/>
      <c r="D3318" s="362" t="s">
        <v>1369</v>
      </c>
      <c r="E3318" s="362"/>
      <c r="F3318" s="362" t="s">
        <v>1370</v>
      </c>
      <c r="G3318" s="363" t="e">
        <f>+#REF!+G3321+#REF!+#REF!+#REF!</f>
        <v>#REF!</v>
      </c>
      <c r="H3318" s="363">
        <f>+H3321+H3354+H3367+H3378</f>
        <v>14649983.550000001</v>
      </c>
      <c r="I3318" s="363">
        <f t="shared" ref="I3318:L3318" si="1717">+I3321+I3354+I3367+I3378</f>
        <v>8574812.5</v>
      </c>
      <c r="J3318" s="363">
        <f t="shared" si="1717"/>
        <v>11490836.388857597</v>
      </c>
      <c r="K3318" s="363">
        <f t="shared" si="1717"/>
        <v>695999.68632333342</v>
      </c>
      <c r="L3318" s="363">
        <f t="shared" si="1717"/>
        <v>0</v>
      </c>
    </row>
    <row r="3319" spans="1:12" s="272" customFormat="1">
      <c r="A3319" s="275"/>
      <c r="B3319" s="275"/>
      <c r="C3319" s="275"/>
      <c r="D3319" s="292"/>
      <c r="E3319" s="307"/>
      <c r="F3319" s="292" t="s">
        <v>1025</v>
      </c>
      <c r="G3319" s="307"/>
      <c r="H3319" s="460">
        <f>+'Հ3 Մաս 1'!G489</f>
        <v>14649983.550000001</v>
      </c>
      <c r="I3319" s="460">
        <f>+'Հ3 Մաս 1'!H489</f>
        <v>8574812.5</v>
      </c>
      <c r="J3319" s="460">
        <f>+'Հ3 Մաս 1'!P489</f>
        <v>11490836.388857597</v>
      </c>
      <c r="K3319" s="460">
        <f>+'Հ3 Մաս 1'!Q489</f>
        <v>695999.68632333342</v>
      </c>
      <c r="L3319" s="460">
        <f>+'Հ3 Մաս 1'!R489</f>
        <v>0</v>
      </c>
    </row>
    <row r="3320" spans="1:12" s="272" customFormat="1">
      <c r="A3320" s="275"/>
      <c r="B3320" s="275"/>
      <c r="C3320" s="275"/>
      <c r="D3320" s="292"/>
      <c r="E3320" s="307"/>
      <c r="F3320" s="292"/>
      <c r="G3320" s="307"/>
      <c r="H3320" s="394">
        <f>+H3318-H3319</f>
        <v>0</v>
      </c>
      <c r="I3320" s="394">
        <f t="shared" ref="I3320:L3320" si="1718">+I3318-I3319</f>
        <v>0</v>
      </c>
      <c r="J3320" s="394">
        <f t="shared" si="1718"/>
        <v>0</v>
      </c>
      <c r="K3320" s="394">
        <f t="shared" si="1718"/>
        <v>0</v>
      </c>
      <c r="L3320" s="394">
        <f t="shared" si="1718"/>
        <v>0</v>
      </c>
    </row>
    <row r="3321" spans="1:12" s="272" customFormat="1" ht="25.5">
      <c r="A3321" s="275" t="s">
        <v>1169</v>
      </c>
      <c r="B3321" s="275" t="s">
        <v>1170</v>
      </c>
      <c r="C3321" s="275" t="s">
        <v>1029</v>
      </c>
      <c r="D3321" s="292"/>
      <c r="E3321" s="307">
        <v>11002</v>
      </c>
      <c r="F3321" s="292" t="s">
        <v>1373</v>
      </c>
      <c r="G3321" s="302">
        <f>+G3323</f>
        <v>0</v>
      </c>
      <c r="H3321" s="312">
        <f>+H3323</f>
        <v>220267.26</v>
      </c>
      <c r="I3321" s="303">
        <f>+I3323</f>
        <v>334202.3</v>
      </c>
      <c r="J3321" s="303">
        <f t="shared" ref="J3321" si="1719">+J3323</f>
        <v>292712.12</v>
      </c>
      <c r="K3321" s="303">
        <f t="shared" ref="K3321:L3321" si="1720">+K3323</f>
        <v>0</v>
      </c>
      <c r="L3321" s="303">
        <f t="shared" si="1720"/>
        <v>0</v>
      </c>
    </row>
    <row r="3322" spans="1:12" s="272" customFormat="1">
      <c r="A3322" s="275"/>
      <c r="B3322" s="275"/>
      <c r="C3322" s="275"/>
      <c r="D3322" s="292"/>
      <c r="E3322" s="307"/>
      <c r="F3322" s="292" t="s">
        <v>73</v>
      </c>
      <c r="G3322" s="317"/>
      <c r="H3322" s="318"/>
      <c r="I3322" s="455"/>
      <c r="J3322" s="455"/>
      <c r="K3322" s="455"/>
      <c r="L3322" s="455"/>
    </row>
    <row r="3323" spans="1:12" s="272" customFormat="1">
      <c r="A3323" s="275"/>
      <c r="B3323" s="275"/>
      <c r="C3323" s="275"/>
      <c r="D3323" s="292"/>
      <c r="E3323" s="307"/>
      <c r="F3323" s="328" t="s">
        <v>576</v>
      </c>
      <c r="G3323" s="295">
        <f>+G3325</f>
        <v>0</v>
      </c>
      <c r="H3323" s="447">
        <f t="shared" ref="H3323" si="1721">+H3325</f>
        <v>220267.26</v>
      </c>
      <c r="I3323" s="314">
        <f t="shared" ref="I3323" si="1722">+I3325</f>
        <v>334202.3</v>
      </c>
      <c r="J3323" s="314">
        <f t="shared" ref="J3323:L3323" si="1723">+J3325</f>
        <v>292712.12</v>
      </c>
      <c r="K3323" s="314">
        <f t="shared" si="1723"/>
        <v>0</v>
      </c>
      <c r="L3323" s="314">
        <f t="shared" si="1723"/>
        <v>0</v>
      </c>
    </row>
    <row r="3324" spans="1:12" s="272" customFormat="1" ht="25.5">
      <c r="A3324" s="275"/>
      <c r="B3324" s="275"/>
      <c r="C3324" s="275"/>
      <c r="D3324" s="292"/>
      <c r="E3324" s="307"/>
      <c r="F3324" s="292" t="s">
        <v>1032</v>
      </c>
      <c r="G3324" s="348"/>
      <c r="H3324" s="349"/>
      <c r="I3324" s="455"/>
      <c r="J3324" s="455"/>
      <c r="K3324" s="455"/>
      <c r="L3324" s="455"/>
    </row>
    <row r="3325" spans="1:12" s="272" customFormat="1">
      <c r="A3325" s="275"/>
      <c r="B3325" s="275"/>
      <c r="C3325" s="275"/>
      <c r="D3325" s="292"/>
      <c r="E3325" s="307"/>
      <c r="F3325" s="292" t="s">
        <v>1033</v>
      </c>
      <c r="G3325" s="288">
        <f>+G3326</f>
        <v>0</v>
      </c>
      <c r="H3325" s="301">
        <f t="shared" ref="H3325" si="1724">+H3326</f>
        <v>220267.26</v>
      </c>
      <c r="I3325" s="303">
        <f t="shared" ref="I3325:L3325" si="1725">+I3326</f>
        <v>334202.3</v>
      </c>
      <c r="J3325" s="303">
        <f t="shared" si="1725"/>
        <v>292712.12</v>
      </c>
      <c r="K3325" s="303">
        <f t="shared" si="1725"/>
        <v>0</v>
      </c>
      <c r="L3325" s="303">
        <f t="shared" si="1725"/>
        <v>0</v>
      </c>
    </row>
    <row r="3326" spans="1:12" s="272" customFormat="1">
      <c r="A3326" s="275"/>
      <c r="B3326" s="275"/>
      <c r="C3326" s="275"/>
      <c r="D3326" s="292"/>
      <c r="E3326" s="307"/>
      <c r="F3326" s="323" t="s">
        <v>1034</v>
      </c>
      <c r="G3326" s="288">
        <f>+G3327+G3330+G3351</f>
        <v>0</v>
      </c>
      <c r="H3326" s="301">
        <f>+H3327+H3330+H3351</f>
        <v>220267.26</v>
      </c>
      <c r="I3326" s="303">
        <f t="shared" ref="I3326" si="1726">+I3327+I3330+I3351</f>
        <v>334202.3</v>
      </c>
      <c r="J3326" s="303">
        <f t="shared" ref="J3326:L3326" si="1727">+J3327+J3330+J3351</f>
        <v>292712.12</v>
      </c>
      <c r="K3326" s="303">
        <f t="shared" si="1727"/>
        <v>0</v>
      </c>
      <c r="L3326" s="303">
        <f t="shared" si="1727"/>
        <v>0</v>
      </c>
    </row>
    <row r="3327" spans="1:12" s="272" customFormat="1">
      <c r="A3327" s="275"/>
      <c r="B3327" s="275"/>
      <c r="C3327" s="275"/>
      <c r="D3327" s="292"/>
      <c r="E3327" s="307"/>
      <c r="F3327" s="292" t="s">
        <v>1202</v>
      </c>
      <c r="G3327" s="288">
        <f>+G3328</f>
        <v>0</v>
      </c>
      <c r="H3327" s="301">
        <f t="shared" ref="H3327:H3328" si="1728">+H3328</f>
        <v>174119.79</v>
      </c>
      <c r="I3327" s="303">
        <f t="shared" ref="I3327:L3328" si="1729">+I3328</f>
        <v>273527</v>
      </c>
      <c r="J3327" s="303">
        <f t="shared" si="1729"/>
        <v>234360</v>
      </c>
      <c r="K3327" s="303">
        <f t="shared" si="1729"/>
        <v>0</v>
      </c>
      <c r="L3327" s="303">
        <f t="shared" si="1729"/>
        <v>0</v>
      </c>
    </row>
    <row r="3328" spans="1:12" s="272" customFormat="1">
      <c r="A3328" s="275"/>
      <c r="B3328" s="275"/>
      <c r="C3328" s="275"/>
      <c r="D3328" s="292"/>
      <c r="E3328" s="307"/>
      <c r="F3328" s="292" t="s">
        <v>1203</v>
      </c>
      <c r="G3328" s="288">
        <f>+G3329</f>
        <v>0</v>
      </c>
      <c r="H3328" s="301">
        <f t="shared" si="1728"/>
        <v>174119.79</v>
      </c>
      <c r="I3328" s="303">
        <f t="shared" si="1729"/>
        <v>273527</v>
      </c>
      <c r="J3328" s="303">
        <f t="shared" si="1729"/>
        <v>234360</v>
      </c>
      <c r="K3328" s="303">
        <f t="shared" si="1729"/>
        <v>0</v>
      </c>
      <c r="L3328" s="303">
        <f t="shared" si="1729"/>
        <v>0</v>
      </c>
    </row>
    <row r="3329" spans="1:12" s="272" customFormat="1">
      <c r="A3329" s="275"/>
      <c r="B3329" s="275"/>
      <c r="C3329" s="275"/>
      <c r="D3329" s="292"/>
      <c r="E3329" s="307"/>
      <c r="F3329" s="292" t="s">
        <v>1204</v>
      </c>
      <c r="G3329" s="288">
        <v>0</v>
      </c>
      <c r="H3329" s="446">
        <v>174119.79</v>
      </c>
      <c r="I3329" s="480">
        <v>273527</v>
      </c>
      <c r="J3329" s="527">
        <v>234360</v>
      </c>
      <c r="K3329" s="527"/>
      <c r="L3329" s="527"/>
    </row>
    <row r="3330" spans="1:12" s="272" customFormat="1">
      <c r="A3330" s="275"/>
      <c r="B3330" s="275"/>
      <c r="C3330" s="275"/>
      <c r="D3330" s="292"/>
      <c r="E3330" s="307"/>
      <c r="F3330" s="292" t="s">
        <v>1040</v>
      </c>
      <c r="G3330" s="288">
        <f>+G3331+G3336+G3339+G3344+G3347</f>
        <v>0</v>
      </c>
      <c r="H3330" s="301">
        <f t="shared" ref="H3330" si="1730">+H3331+H3336+H3339+H3344+H3347</f>
        <v>14726.350000000002</v>
      </c>
      <c r="I3330" s="303">
        <f t="shared" ref="I3330" si="1731">+I3331+I3336+I3339+I3344+I3347</f>
        <v>39214.699999999997</v>
      </c>
      <c r="J3330" s="303">
        <f t="shared" ref="J3330:L3330" si="1732">+J3331+J3336+J3339+J3344+J3347</f>
        <v>29524.62</v>
      </c>
      <c r="K3330" s="303">
        <f t="shared" si="1732"/>
        <v>0</v>
      </c>
      <c r="L3330" s="303">
        <f t="shared" si="1732"/>
        <v>0</v>
      </c>
    </row>
    <row r="3331" spans="1:12" s="272" customFormat="1">
      <c r="A3331" s="275"/>
      <c r="B3331" s="275"/>
      <c r="C3331" s="275"/>
      <c r="D3331" s="292"/>
      <c r="E3331" s="307"/>
      <c r="F3331" s="292" t="s">
        <v>1207</v>
      </c>
      <c r="G3331" s="288">
        <f>+G3332+G3333+G3334+G3335</f>
        <v>0</v>
      </c>
      <c r="H3331" s="301">
        <f t="shared" ref="H3331" si="1733">+H3332+H3333+H3334+H3335</f>
        <v>6264.82</v>
      </c>
      <c r="I3331" s="303">
        <f t="shared" ref="I3331" si="1734">+I3332+I3333+I3334+I3335</f>
        <v>10992.2</v>
      </c>
      <c r="J3331" s="303">
        <f t="shared" ref="J3331:L3331" si="1735">+J3332+J3333+J3334+J3335</f>
        <v>9284.619999999999</v>
      </c>
      <c r="K3331" s="303">
        <f t="shared" si="1735"/>
        <v>0</v>
      </c>
      <c r="L3331" s="303">
        <f t="shared" si="1735"/>
        <v>0</v>
      </c>
    </row>
    <row r="3332" spans="1:12" s="272" customFormat="1">
      <c r="A3332" s="275"/>
      <c r="B3332" s="275"/>
      <c r="C3332" s="275"/>
      <c r="D3332" s="292"/>
      <c r="E3332" s="307"/>
      <c r="F3332" s="292" t="s">
        <v>1208</v>
      </c>
      <c r="G3332" s="288">
        <v>0</v>
      </c>
      <c r="H3332" s="446">
        <v>1826.66</v>
      </c>
      <c r="I3332" s="480">
        <v>4867.6000000000004</v>
      </c>
      <c r="J3332" s="527">
        <v>3445.8</v>
      </c>
      <c r="K3332" s="527"/>
      <c r="L3332" s="527"/>
    </row>
    <row r="3333" spans="1:12" s="272" customFormat="1">
      <c r="A3333" s="275"/>
      <c r="B3333" s="275"/>
      <c r="C3333" s="275"/>
      <c r="D3333" s="292"/>
      <c r="E3333" s="307"/>
      <c r="F3333" s="292" t="s">
        <v>1209</v>
      </c>
      <c r="G3333" s="288">
        <v>0</v>
      </c>
      <c r="H3333" s="446">
        <v>27.61</v>
      </c>
      <c r="I3333" s="480">
        <v>239.8</v>
      </c>
      <c r="J3333" s="527">
        <v>149.69999999999999</v>
      </c>
      <c r="K3333" s="527"/>
      <c r="L3333" s="527"/>
    </row>
    <row r="3334" spans="1:12" s="272" customFormat="1">
      <c r="A3334" s="275"/>
      <c r="B3334" s="275"/>
      <c r="C3334" s="275"/>
      <c r="D3334" s="292"/>
      <c r="E3334" s="307"/>
      <c r="F3334" s="292" t="s">
        <v>1210</v>
      </c>
      <c r="G3334" s="288">
        <v>0</v>
      </c>
      <c r="H3334" s="446">
        <v>634.95000000000005</v>
      </c>
      <c r="I3334" s="480">
        <v>1121.4000000000001</v>
      </c>
      <c r="J3334" s="527">
        <v>969.12</v>
      </c>
      <c r="K3334" s="527"/>
      <c r="L3334" s="527"/>
    </row>
    <row r="3335" spans="1:12" s="272" customFormat="1">
      <c r="A3335" s="275"/>
      <c r="B3335" s="275"/>
      <c r="C3335" s="275"/>
      <c r="D3335" s="292"/>
      <c r="E3335" s="307"/>
      <c r="F3335" s="292" t="s">
        <v>1211</v>
      </c>
      <c r="G3335" s="288">
        <v>0</v>
      </c>
      <c r="H3335" s="446">
        <v>3775.6</v>
      </c>
      <c r="I3335" s="480">
        <v>4763.3999999999996</v>
      </c>
      <c r="J3335" s="527">
        <v>4720</v>
      </c>
      <c r="K3335" s="527"/>
      <c r="L3335" s="527"/>
    </row>
    <row r="3336" spans="1:12" s="272" customFormat="1">
      <c r="A3336" s="275"/>
      <c r="B3336" s="275"/>
      <c r="C3336" s="275"/>
      <c r="D3336" s="292"/>
      <c r="E3336" s="307"/>
      <c r="F3336" s="292" t="s">
        <v>1173</v>
      </c>
      <c r="G3336" s="288">
        <f>+G3337+G3338</f>
        <v>0</v>
      </c>
      <c r="H3336" s="301">
        <f t="shared" ref="H3336" si="1736">+H3337+H3338</f>
        <v>4530.47</v>
      </c>
      <c r="I3336" s="303">
        <f t="shared" ref="I3336" si="1737">+I3337+I3338</f>
        <v>10002.9</v>
      </c>
      <c r="J3336" s="303">
        <f t="shared" ref="J3336:L3336" si="1738">+J3337+J3338</f>
        <v>6250</v>
      </c>
      <c r="K3336" s="303">
        <f t="shared" si="1738"/>
        <v>0</v>
      </c>
      <c r="L3336" s="303">
        <f t="shared" si="1738"/>
        <v>0</v>
      </c>
    </row>
    <row r="3337" spans="1:12" s="272" customFormat="1">
      <c r="A3337" s="275"/>
      <c r="B3337" s="275"/>
      <c r="C3337" s="275"/>
      <c r="D3337" s="292"/>
      <c r="E3337" s="307"/>
      <c r="F3337" s="292" t="s">
        <v>1212</v>
      </c>
      <c r="G3337" s="288">
        <v>0</v>
      </c>
      <c r="H3337" s="446">
        <v>4530.47</v>
      </c>
      <c r="I3337" s="480">
        <v>6891.5</v>
      </c>
      <c r="J3337" s="527">
        <v>6250</v>
      </c>
      <c r="K3337" s="527"/>
      <c r="L3337" s="527"/>
    </row>
    <row r="3338" spans="1:12" s="272" customFormat="1">
      <c r="A3338" s="275"/>
      <c r="B3338" s="275"/>
      <c r="C3338" s="275"/>
      <c r="D3338" s="292"/>
      <c r="E3338" s="307"/>
      <c r="F3338" s="292" t="s">
        <v>1174</v>
      </c>
      <c r="G3338" s="288">
        <v>0</v>
      </c>
      <c r="H3338" s="301"/>
      <c r="I3338" s="480">
        <v>3111.4</v>
      </c>
      <c r="J3338" s="480"/>
      <c r="K3338" s="480"/>
      <c r="L3338" s="480"/>
    </row>
    <row r="3339" spans="1:12" s="272" customFormat="1">
      <c r="A3339" s="275"/>
      <c r="B3339" s="275"/>
      <c r="C3339" s="275"/>
      <c r="D3339" s="292"/>
      <c r="E3339" s="307"/>
      <c r="F3339" s="292" t="s">
        <v>1056</v>
      </c>
      <c r="G3339" s="355">
        <f t="shared" ref="G3339" si="1739">+G3340+G3341+G3342+G3343</f>
        <v>0</v>
      </c>
      <c r="H3339" s="301">
        <f>+H3340+H3341+H3342+H3343</f>
        <v>1150.04</v>
      </c>
      <c r="I3339" s="312">
        <f t="shared" ref="I3339:L3339" si="1740">+I3340+I3341+I3342+I3343</f>
        <v>4156.8999999999996</v>
      </c>
      <c r="J3339" s="312">
        <f t="shared" si="1740"/>
        <v>3638</v>
      </c>
      <c r="K3339" s="312">
        <f t="shared" si="1740"/>
        <v>0</v>
      </c>
      <c r="L3339" s="312">
        <f t="shared" si="1740"/>
        <v>0</v>
      </c>
    </row>
    <row r="3340" spans="1:12" s="272" customFormat="1">
      <c r="A3340" s="275"/>
      <c r="B3340" s="275"/>
      <c r="C3340" s="275"/>
      <c r="D3340" s="292"/>
      <c r="E3340" s="307"/>
      <c r="F3340" s="292" t="s">
        <v>1371</v>
      </c>
      <c r="G3340" s="288"/>
      <c r="H3340" s="446">
        <v>624.98</v>
      </c>
      <c r="I3340" s="480">
        <v>1896.5</v>
      </c>
      <c r="J3340" s="527">
        <v>1768</v>
      </c>
      <c r="K3340" s="527"/>
      <c r="L3340" s="527"/>
    </row>
    <row r="3341" spans="1:12" s="272" customFormat="1">
      <c r="A3341" s="275"/>
      <c r="B3341" s="275"/>
      <c r="C3341" s="275"/>
      <c r="D3341" s="292"/>
      <c r="E3341" s="307"/>
      <c r="F3341" s="292" t="s">
        <v>1214</v>
      </c>
      <c r="G3341" s="288"/>
      <c r="H3341" s="301"/>
      <c r="I3341" s="480">
        <v>871.1</v>
      </c>
      <c r="J3341" s="527">
        <v>450</v>
      </c>
      <c r="K3341" s="527"/>
      <c r="L3341" s="527"/>
    </row>
    <row r="3342" spans="1:12" s="272" customFormat="1">
      <c r="A3342" s="275"/>
      <c r="B3342" s="275"/>
      <c r="C3342" s="275"/>
      <c r="D3342" s="292"/>
      <c r="E3342" s="307"/>
      <c r="F3342" s="292" t="s">
        <v>1196</v>
      </c>
      <c r="G3342" s="288"/>
      <c r="H3342" s="301"/>
      <c r="I3342" s="480">
        <v>198.5</v>
      </c>
      <c r="J3342" s="527">
        <v>220</v>
      </c>
      <c r="K3342" s="527"/>
      <c r="L3342" s="527"/>
    </row>
    <row r="3343" spans="1:12" s="272" customFormat="1">
      <c r="A3343" s="275"/>
      <c r="B3343" s="275"/>
      <c r="C3343" s="275"/>
      <c r="D3343" s="292"/>
      <c r="E3343" s="307"/>
      <c r="F3343" s="292" t="s">
        <v>1216</v>
      </c>
      <c r="G3343" s="288">
        <v>0</v>
      </c>
      <c r="H3343" s="446">
        <v>525.05999999999995</v>
      </c>
      <c r="I3343" s="480">
        <v>1190.8</v>
      </c>
      <c r="J3343" s="527">
        <v>1200</v>
      </c>
      <c r="K3343" s="527"/>
      <c r="L3343" s="527"/>
    </row>
    <row r="3344" spans="1:12" s="272" customFormat="1">
      <c r="A3344" s="275"/>
      <c r="B3344" s="275"/>
      <c r="C3344" s="275"/>
      <c r="D3344" s="292"/>
      <c r="E3344" s="307"/>
      <c r="F3344" s="292" t="s">
        <v>1217</v>
      </c>
      <c r="G3344" s="355">
        <f>+G3345+G3346</f>
        <v>0</v>
      </c>
      <c r="H3344" s="301">
        <f>+H3345+H3346</f>
        <v>91.16</v>
      </c>
      <c r="I3344" s="312">
        <f t="shared" ref="I3344:L3344" si="1741">+I3345+I3346</f>
        <v>3969.5</v>
      </c>
      <c r="J3344" s="312">
        <f t="shared" si="1741"/>
        <v>3000</v>
      </c>
      <c r="K3344" s="312">
        <f t="shared" si="1741"/>
        <v>0</v>
      </c>
      <c r="L3344" s="312">
        <f t="shared" si="1741"/>
        <v>0</v>
      </c>
    </row>
    <row r="3345" spans="1:12" s="272" customFormat="1">
      <c r="A3345" s="275"/>
      <c r="B3345" s="275"/>
      <c r="C3345" s="275"/>
      <c r="D3345" s="292"/>
      <c r="E3345" s="307"/>
      <c r="F3345" s="292" t="s">
        <v>1218</v>
      </c>
      <c r="G3345" s="288">
        <v>0</v>
      </c>
      <c r="H3345" s="301"/>
      <c r="I3345" s="480">
        <v>2646.3</v>
      </c>
      <c r="J3345" s="527">
        <v>1800</v>
      </c>
      <c r="K3345" s="527"/>
      <c r="L3345" s="527"/>
    </row>
    <row r="3346" spans="1:12" s="272" customFormat="1">
      <c r="A3346" s="275"/>
      <c r="B3346" s="275"/>
      <c r="C3346" s="275"/>
      <c r="D3346" s="292"/>
      <c r="E3346" s="307"/>
      <c r="F3346" s="292" t="s">
        <v>1219</v>
      </c>
      <c r="G3346" s="288">
        <v>0</v>
      </c>
      <c r="H3346" s="446">
        <v>91.16</v>
      </c>
      <c r="I3346" s="480">
        <v>1323.2</v>
      </c>
      <c r="J3346" s="527">
        <v>1200</v>
      </c>
      <c r="K3346" s="527"/>
      <c r="L3346" s="527"/>
    </row>
    <row r="3347" spans="1:12" s="272" customFormat="1">
      <c r="A3347" s="275"/>
      <c r="B3347" s="275"/>
      <c r="C3347" s="275"/>
      <c r="D3347" s="292"/>
      <c r="E3347" s="307"/>
      <c r="F3347" s="292" t="s">
        <v>1041</v>
      </c>
      <c r="G3347" s="288">
        <f>+G3348+G3349+G3350</f>
        <v>0</v>
      </c>
      <c r="H3347" s="301">
        <f>+H3348+H3349+H3350</f>
        <v>2689.8599999999997</v>
      </c>
      <c r="I3347" s="312">
        <f t="shared" ref="I3347:L3347" si="1742">+I3348+I3349+I3350</f>
        <v>10093.199999999999</v>
      </c>
      <c r="J3347" s="312">
        <f t="shared" si="1742"/>
        <v>7352</v>
      </c>
      <c r="K3347" s="312">
        <f t="shared" si="1742"/>
        <v>0</v>
      </c>
      <c r="L3347" s="312">
        <f t="shared" si="1742"/>
        <v>0</v>
      </c>
    </row>
    <row r="3348" spans="1:12" s="272" customFormat="1">
      <c r="A3348" s="275"/>
      <c r="B3348" s="275"/>
      <c r="C3348" s="275"/>
      <c r="D3348" s="292"/>
      <c r="E3348" s="307"/>
      <c r="F3348" s="292" t="s">
        <v>1042</v>
      </c>
      <c r="G3348" s="288">
        <v>0</v>
      </c>
      <c r="H3348" s="446">
        <v>1186.31</v>
      </c>
      <c r="I3348" s="480">
        <v>2646.3</v>
      </c>
      <c r="J3348" s="527">
        <v>1872</v>
      </c>
      <c r="K3348" s="527"/>
      <c r="L3348" s="527"/>
    </row>
    <row r="3349" spans="1:12" s="272" customFormat="1">
      <c r="A3349" s="275"/>
      <c r="B3349" s="275"/>
      <c r="C3349" s="275"/>
      <c r="D3349" s="292"/>
      <c r="E3349" s="307"/>
      <c r="F3349" s="292" t="s">
        <v>1220</v>
      </c>
      <c r="G3349" s="288">
        <v>0</v>
      </c>
      <c r="H3349" s="446">
        <v>1503.55</v>
      </c>
      <c r="I3349" s="480">
        <v>6653</v>
      </c>
      <c r="J3349" s="527">
        <v>4760</v>
      </c>
      <c r="K3349" s="527"/>
      <c r="L3349" s="527"/>
    </row>
    <row r="3350" spans="1:12" s="272" customFormat="1">
      <c r="A3350" s="275"/>
      <c r="B3350" s="275"/>
      <c r="C3350" s="275"/>
      <c r="D3350" s="292"/>
      <c r="E3350" s="307"/>
      <c r="F3350" s="292" t="s">
        <v>1221</v>
      </c>
      <c r="G3350" s="288"/>
      <c r="H3350" s="301"/>
      <c r="I3350" s="480">
        <v>793.9</v>
      </c>
      <c r="J3350" s="527">
        <v>720</v>
      </c>
      <c r="K3350" s="527"/>
      <c r="L3350" s="527"/>
    </row>
    <row r="3351" spans="1:12" s="272" customFormat="1">
      <c r="A3351" s="275"/>
      <c r="B3351" s="275"/>
      <c r="C3351" s="275"/>
      <c r="D3351" s="292"/>
      <c r="E3351" s="307"/>
      <c r="F3351" s="292" t="s">
        <v>1223</v>
      </c>
      <c r="G3351" s="288">
        <f>+G3352+G3353</f>
        <v>0</v>
      </c>
      <c r="H3351" s="301">
        <f>+H3352+H3353</f>
        <v>31421.119999999999</v>
      </c>
      <c r="I3351" s="303">
        <f>+I3352+I3353</f>
        <v>21460.6</v>
      </c>
      <c r="J3351" s="303">
        <f>+J3352+J3353</f>
        <v>28827.5</v>
      </c>
      <c r="K3351" s="303">
        <f t="shared" ref="K3351:L3351" si="1743">+K3352+K3353</f>
        <v>0</v>
      </c>
      <c r="L3351" s="303">
        <f t="shared" si="1743"/>
        <v>0</v>
      </c>
    </row>
    <row r="3352" spans="1:12" s="272" customFormat="1" ht="25.5">
      <c r="A3352" s="275"/>
      <c r="B3352" s="275"/>
      <c r="C3352" s="275"/>
      <c r="D3352" s="292"/>
      <c r="E3352" s="307"/>
      <c r="F3352" s="292" t="s">
        <v>1224</v>
      </c>
      <c r="G3352" s="288">
        <v>0</v>
      </c>
      <c r="H3352" s="446">
        <v>31421.119999999999</v>
      </c>
      <c r="I3352" s="480">
        <v>16539.5</v>
      </c>
      <c r="J3352" s="527">
        <v>16400</v>
      </c>
      <c r="K3352" s="527"/>
      <c r="L3352" s="527"/>
    </row>
    <row r="3353" spans="1:12" s="272" customFormat="1">
      <c r="A3353" s="275"/>
      <c r="B3353" s="275"/>
      <c r="C3353" s="275"/>
      <c r="D3353" s="292"/>
      <c r="E3353" s="307"/>
      <c r="F3353" s="292" t="s">
        <v>1372</v>
      </c>
      <c r="G3353" s="288">
        <v>0</v>
      </c>
      <c r="H3353" s="301"/>
      <c r="I3353" s="480">
        <v>4921.1000000000004</v>
      </c>
      <c r="J3353" s="527">
        <v>12427.5</v>
      </c>
      <c r="K3353" s="527"/>
      <c r="L3353" s="527"/>
    </row>
    <row r="3354" spans="1:12" s="272" customFormat="1" ht="38.25">
      <c r="A3354" s="275" t="s">
        <v>1169</v>
      </c>
      <c r="B3354" s="275" t="s">
        <v>1170</v>
      </c>
      <c r="C3354" s="275" t="s">
        <v>1029</v>
      </c>
      <c r="D3354" s="292"/>
      <c r="E3354" s="307" t="s">
        <v>1062</v>
      </c>
      <c r="F3354" s="292" t="s">
        <v>1374</v>
      </c>
      <c r="G3354" s="288">
        <f t="shared" ref="G3354:L3354" si="1744">+G3356</f>
        <v>1058161.6000000001</v>
      </c>
      <c r="H3354" s="301">
        <f t="shared" si="1744"/>
        <v>2437708.91</v>
      </c>
      <c r="I3354" s="475">
        <f t="shared" si="1744"/>
        <v>443954</v>
      </c>
      <c r="J3354" s="471">
        <f t="shared" si="1744"/>
        <v>0</v>
      </c>
      <c r="K3354" s="471">
        <f t="shared" si="1744"/>
        <v>0</v>
      </c>
      <c r="L3354" s="471">
        <f t="shared" si="1744"/>
        <v>0</v>
      </c>
    </row>
    <row r="3355" spans="1:12" s="272" customFormat="1">
      <c r="A3355" s="275"/>
      <c r="B3355" s="275"/>
      <c r="C3355" s="275"/>
      <c r="D3355" s="292"/>
      <c r="E3355" s="307"/>
      <c r="F3355" s="292" t="s">
        <v>73</v>
      </c>
      <c r="G3355" s="348"/>
      <c r="H3355" s="349"/>
      <c r="I3355" s="478"/>
      <c r="J3355" s="472"/>
      <c r="K3355" s="472"/>
      <c r="L3355" s="472"/>
    </row>
    <row r="3356" spans="1:12" s="272" customFormat="1">
      <c r="A3356" s="275"/>
      <c r="B3356" s="275"/>
      <c r="C3356" s="275"/>
      <c r="D3356" s="292"/>
      <c r="E3356" s="307"/>
      <c r="F3356" s="328" t="s">
        <v>576</v>
      </c>
      <c r="G3356" s="295">
        <f t="shared" ref="G3356:H3356" si="1745">+G3358</f>
        <v>1058161.6000000001</v>
      </c>
      <c r="H3356" s="332">
        <f t="shared" si="1745"/>
        <v>2437708.91</v>
      </c>
      <c r="I3356" s="477">
        <f>+I3358</f>
        <v>443954</v>
      </c>
      <c r="J3356" s="473">
        <f>+J3358</f>
        <v>0</v>
      </c>
      <c r="K3356" s="473">
        <f>+K3358</f>
        <v>0</v>
      </c>
      <c r="L3356" s="473">
        <f>+L3358</f>
        <v>0</v>
      </c>
    </row>
    <row r="3357" spans="1:12" s="272" customFormat="1" ht="25.5">
      <c r="A3357" s="275"/>
      <c r="B3357" s="275"/>
      <c r="C3357" s="275"/>
      <c r="D3357" s="292"/>
      <c r="E3357" s="307"/>
      <c r="F3357" s="292" t="s">
        <v>1032</v>
      </c>
      <c r="G3357" s="348"/>
      <c r="H3357" s="349"/>
      <c r="I3357" s="456"/>
      <c r="J3357" s="455"/>
      <c r="K3357" s="455"/>
      <c r="L3357" s="455"/>
    </row>
    <row r="3358" spans="1:12" s="272" customFormat="1">
      <c r="A3358" s="275"/>
      <c r="B3358" s="275"/>
      <c r="C3358" s="275"/>
      <c r="D3358" s="292"/>
      <c r="E3358" s="307"/>
      <c r="F3358" s="292" t="s">
        <v>1033</v>
      </c>
      <c r="G3358" s="288">
        <f t="shared" ref="G3358:L3359" si="1746">+G3359</f>
        <v>1058161.6000000001</v>
      </c>
      <c r="H3358" s="301">
        <f t="shared" si="1746"/>
        <v>2437708.91</v>
      </c>
      <c r="I3358" s="312">
        <f t="shared" si="1746"/>
        <v>443954</v>
      </c>
      <c r="J3358" s="303">
        <f t="shared" si="1746"/>
        <v>0</v>
      </c>
      <c r="K3358" s="303">
        <f t="shared" si="1746"/>
        <v>0</v>
      </c>
      <c r="L3358" s="303">
        <f t="shared" si="1746"/>
        <v>0</v>
      </c>
    </row>
    <row r="3359" spans="1:12" s="272" customFormat="1">
      <c r="A3359" s="275"/>
      <c r="B3359" s="275"/>
      <c r="C3359" s="275"/>
      <c r="D3359" s="292"/>
      <c r="E3359" s="307"/>
      <c r="F3359" s="292" t="s">
        <v>1075</v>
      </c>
      <c r="G3359" s="288">
        <f t="shared" si="1746"/>
        <v>1058161.6000000001</v>
      </c>
      <c r="H3359" s="301">
        <f t="shared" si="1746"/>
        <v>2437708.91</v>
      </c>
      <c r="I3359" s="312">
        <f t="shared" si="1746"/>
        <v>443954</v>
      </c>
      <c r="J3359" s="303">
        <f t="shared" si="1746"/>
        <v>0</v>
      </c>
      <c r="K3359" s="303">
        <f t="shared" si="1746"/>
        <v>0</v>
      </c>
      <c r="L3359" s="303">
        <f t="shared" si="1746"/>
        <v>0</v>
      </c>
    </row>
    <row r="3360" spans="1:12" s="272" customFormat="1">
      <c r="A3360" s="275"/>
      <c r="B3360" s="275"/>
      <c r="C3360" s="275"/>
      <c r="D3360" s="292"/>
      <c r="E3360" s="307"/>
      <c r="F3360" s="292" t="s">
        <v>1076</v>
      </c>
      <c r="G3360" s="288">
        <f t="shared" ref="G3360:L3360" si="1747">+G3361+G3365</f>
        <v>1058161.6000000001</v>
      </c>
      <c r="H3360" s="301">
        <f t="shared" si="1747"/>
        <v>2437708.91</v>
      </c>
      <c r="I3360" s="312">
        <f t="shared" si="1747"/>
        <v>443954</v>
      </c>
      <c r="J3360" s="303">
        <f t="shared" si="1747"/>
        <v>0</v>
      </c>
      <c r="K3360" s="303">
        <f t="shared" si="1747"/>
        <v>0</v>
      </c>
      <c r="L3360" s="303">
        <f t="shared" si="1747"/>
        <v>0</v>
      </c>
    </row>
    <row r="3361" spans="1:12" s="272" customFormat="1">
      <c r="A3361" s="275"/>
      <c r="B3361" s="275"/>
      <c r="C3361" s="275"/>
      <c r="D3361" s="292"/>
      <c r="E3361" s="307"/>
      <c r="F3361" s="292" t="s">
        <v>1079</v>
      </c>
      <c r="G3361" s="288">
        <f t="shared" ref="G3361:L3361" si="1748">+G3362</f>
        <v>1058161.6000000001</v>
      </c>
      <c r="H3361" s="301">
        <f t="shared" si="1748"/>
        <v>2414393.41</v>
      </c>
      <c r="I3361" s="312">
        <f t="shared" si="1748"/>
        <v>443954</v>
      </c>
      <c r="J3361" s="303">
        <f t="shared" si="1748"/>
        <v>0</v>
      </c>
      <c r="K3361" s="303">
        <f t="shared" si="1748"/>
        <v>0</v>
      </c>
      <c r="L3361" s="303">
        <f t="shared" si="1748"/>
        <v>0</v>
      </c>
    </row>
    <row r="3362" spans="1:12" s="272" customFormat="1" ht="13.7" customHeight="1">
      <c r="A3362" s="275"/>
      <c r="B3362" s="275"/>
      <c r="C3362" s="275"/>
      <c r="D3362" s="292"/>
      <c r="E3362" s="307"/>
      <c r="F3362" s="444" t="s">
        <v>1124</v>
      </c>
      <c r="G3362" s="445">
        <v>1058161.6000000001</v>
      </c>
      <c r="H3362" s="479">
        <v>2414393.41</v>
      </c>
      <c r="I3362" s="303">
        <v>443954</v>
      </c>
      <c r="J3362" s="500"/>
      <c r="K3362" s="500"/>
      <c r="L3362" s="500"/>
    </row>
    <row r="3363" spans="1:12" s="272" customFormat="1" ht="12.75" customHeight="1">
      <c r="A3363" s="275"/>
      <c r="B3363" s="275"/>
      <c r="C3363" s="275"/>
      <c r="D3363" s="292"/>
      <c r="E3363" s="307"/>
      <c r="F3363" s="292" t="s">
        <v>1077</v>
      </c>
      <c r="G3363" s="288">
        <f t="shared" ref="G3363:L3363" si="1749">+G3364</f>
        <v>-1</v>
      </c>
      <c r="H3363" s="301">
        <f t="shared" si="1749"/>
        <v>0</v>
      </c>
      <c r="I3363" s="289">
        <f t="shared" si="1749"/>
        <v>0</v>
      </c>
      <c r="J3363" s="289">
        <f t="shared" si="1749"/>
        <v>0</v>
      </c>
      <c r="K3363" s="289">
        <f t="shared" si="1749"/>
        <v>0</v>
      </c>
      <c r="L3363" s="289">
        <f t="shared" si="1749"/>
        <v>0</v>
      </c>
    </row>
    <row r="3364" spans="1:12" s="272" customFormat="1" ht="12.75" customHeight="1">
      <c r="A3364" s="275"/>
      <c r="B3364" s="275"/>
      <c r="C3364" s="275"/>
      <c r="D3364" s="292"/>
      <c r="E3364" s="307"/>
      <c r="F3364" s="292" t="s">
        <v>1232</v>
      </c>
      <c r="G3364" s="288">
        <v>-1</v>
      </c>
      <c r="H3364" s="301">
        <v>0</v>
      </c>
      <c r="I3364" s="289"/>
      <c r="J3364" s="289"/>
      <c r="K3364" s="289"/>
      <c r="L3364" s="289"/>
    </row>
    <row r="3365" spans="1:12" s="272" customFormat="1">
      <c r="A3365" s="275"/>
      <c r="B3365" s="275"/>
      <c r="C3365" s="275"/>
      <c r="D3365" s="292"/>
      <c r="E3365" s="307"/>
      <c r="F3365" s="292" t="s">
        <v>1115</v>
      </c>
      <c r="G3365" s="288">
        <f t="shared" ref="G3365:L3365" si="1750">+G3366</f>
        <v>0</v>
      </c>
      <c r="H3365" s="301">
        <f t="shared" si="1750"/>
        <v>23315.5</v>
      </c>
      <c r="I3365" s="289">
        <f t="shared" si="1750"/>
        <v>0</v>
      </c>
      <c r="J3365" s="289">
        <f t="shared" si="1750"/>
        <v>0</v>
      </c>
      <c r="K3365" s="289">
        <f t="shared" si="1750"/>
        <v>0</v>
      </c>
      <c r="L3365" s="289">
        <f t="shared" si="1750"/>
        <v>0</v>
      </c>
    </row>
    <row r="3366" spans="1:12" s="272" customFormat="1">
      <c r="A3366" s="275"/>
      <c r="B3366" s="275"/>
      <c r="C3366" s="275"/>
      <c r="D3366" s="292"/>
      <c r="E3366" s="307"/>
      <c r="F3366" s="444" t="s">
        <v>1116</v>
      </c>
      <c r="G3366" s="445">
        <v>0</v>
      </c>
      <c r="H3366" s="446">
        <v>23315.5</v>
      </c>
      <c r="I3366" s="298">
        <v>0</v>
      </c>
      <c r="J3366" s="500">
        <v>0</v>
      </c>
      <c r="K3366" s="500">
        <v>0</v>
      </c>
      <c r="L3366" s="500">
        <v>0</v>
      </c>
    </row>
    <row r="3367" spans="1:12" s="272" customFormat="1" ht="51">
      <c r="A3367" s="275" t="s">
        <v>1169</v>
      </c>
      <c r="B3367" s="275" t="s">
        <v>1170</v>
      </c>
      <c r="C3367" s="275" t="s">
        <v>1029</v>
      </c>
      <c r="D3367" s="292"/>
      <c r="E3367" s="307" t="s">
        <v>1069</v>
      </c>
      <c r="F3367" s="292" t="s">
        <v>1375</v>
      </c>
      <c r="G3367" s="302">
        <f>+G3369</f>
        <v>12876546.35</v>
      </c>
      <c r="H3367" s="312">
        <f t="shared" ref="H3367:L3367" si="1751">+H3369</f>
        <v>11992007.380000001</v>
      </c>
      <c r="I3367" s="471">
        <f t="shared" si="1751"/>
        <v>6939132.0999999996</v>
      </c>
      <c r="J3367" s="471">
        <f t="shared" si="1751"/>
        <v>10102808.168857599</v>
      </c>
      <c r="K3367" s="471">
        <f t="shared" si="1751"/>
        <v>0</v>
      </c>
      <c r="L3367" s="471">
        <f t="shared" si="1751"/>
        <v>0</v>
      </c>
    </row>
    <row r="3368" spans="1:12" s="272" customFormat="1">
      <c r="A3368" s="275"/>
      <c r="B3368" s="275"/>
      <c r="C3368" s="275"/>
      <c r="D3368" s="292"/>
      <c r="E3368" s="307"/>
      <c r="F3368" s="292" t="s">
        <v>73</v>
      </c>
      <c r="G3368" s="317"/>
      <c r="H3368" s="318"/>
      <c r="I3368" s="472"/>
      <c r="J3368" s="472"/>
      <c r="K3368" s="472"/>
      <c r="L3368" s="472"/>
    </row>
    <row r="3369" spans="1:12" s="272" customFormat="1">
      <c r="A3369" s="275"/>
      <c r="B3369" s="275"/>
      <c r="C3369" s="275"/>
      <c r="D3369" s="292"/>
      <c r="E3369" s="307"/>
      <c r="F3369" s="328" t="s">
        <v>576</v>
      </c>
      <c r="G3369" s="309">
        <f>+G3371</f>
        <v>12876546.35</v>
      </c>
      <c r="H3369" s="319">
        <f t="shared" ref="H3369" si="1752">+H3371</f>
        <v>11992007.380000001</v>
      </c>
      <c r="I3369" s="477">
        <f>+I3371</f>
        <v>6939132.0999999996</v>
      </c>
      <c r="J3369" s="477">
        <f>+J3371</f>
        <v>10102808.168857599</v>
      </c>
      <c r="K3369" s="477">
        <f>+K3371</f>
        <v>0</v>
      </c>
      <c r="L3369" s="477">
        <f>+L3371</f>
        <v>0</v>
      </c>
    </row>
    <row r="3370" spans="1:12" s="272" customFormat="1" ht="25.5">
      <c r="A3370" s="275"/>
      <c r="B3370" s="275"/>
      <c r="C3370" s="275"/>
      <c r="D3370" s="292"/>
      <c r="E3370" s="307"/>
      <c r="F3370" s="292" t="s">
        <v>1032</v>
      </c>
      <c r="G3370" s="317"/>
      <c r="H3370" s="318"/>
      <c r="I3370" s="456"/>
      <c r="J3370" s="456"/>
      <c r="K3370" s="456"/>
      <c r="L3370" s="456"/>
    </row>
    <row r="3371" spans="1:12" s="272" customFormat="1">
      <c r="A3371" s="275"/>
      <c r="B3371" s="275"/>
      <c r="C3371" s="275"/>
      <c r="D3371" s="292"/>
      <c r="E3371" s="307"/>
      <c r="F3371" s="292" t="s">
        <v>1033</v>
      </c>
      <c r="G3371" s="302">
        <f>+G3372</f>
        <v>12876546.35</v>
      </c>
      <c r="H3371" s="312">
        <f t="shared" ref="H3371:L3374" si="1753">+H3372</f>
        <v>11992007.380000001</v>
      </c>
      <c r="I3371" s="312">
        <f t="shared" si="1753"/>
        <v>6939132.0999999996</v>
      </c>
      <c r="J3371" s="312">
        <f t="shared" si="1753"/>
        <v>10102808.168857599</v>
      </c>
      <c r="K3371" s="312">
        <f t="shared" si="1753"/>
        <v>0</v>
      </c>
      <c r="L3371" s="312">
        <f t="shared" si="1753"/>
        <v>0</v>
      </c>
    </row>
    <row r="3372" spans="1:12" s="272" customFormat="1">
      <c r="A3372" s="275"/>
      <c r="B3372" s="275"/>
      <c r="C3372" s="275"/>
      <c r="D3372" s="292"/>
      <c r="E3372" s="307"/>
      <c r="F3372" s="292" t="s">
        <v>1075</v>
      </c>
      <c r="G3372" s="302">
        <f>+G3373</f>
        <v>12876546.35</v>
      </c>
      <c r="H3372" s="312">
        <f>+H3373+H3376</f>
        <v>11992007.380000001</v>
      </c>
      <c r="I3372" s="312">
        <f t="shared" si="1753"/>
        <v>6939132.0999999996</v>
      </c>
      <c r="J3372" s="312">
        <f t="shared" si="1753"/>
        <v>10102808.168857599</v>
      </c>
      <c r="K3372" s="312">
        <f t="shared" si="1753"/>
        <v>0</v>
      </c>
      <c r="L3372" s="312">
        <f t="shared" si="1753"/>
        <v>0</v>
      </c>
    </row>
    <row r="3373" spans="1:12" s="272" customFormat="1">
      <c r="A3373" s="275"/>
      <c r="B3373" s="275"/>
      <c r="C3373" s="275"/>
      <c r="D3373" s="292"/>
      <c r="E3373" s="307"/>
      <c r="F3373" s="292" t="s">
        <v>1076</v>
      </c>
      <c r="G3373" s="288">
        <f>+G3374+G3376</f>
        <v>12876546.35</v>
      </c>
      <c r="H3373" s="288">
        <f t="shared" ref="H3373:L3373" si="1754">+H3374+H3376</f>
        <v>11992007.380000001</v>
      </c>
      <c r="I3373" s="312">
        <f t="shared" si="1754"/>
        <v>6939132.0999999996</v>
      </c>
      <c r="J3373" s="312">
        <f t="shared" si="1754"/>
        <v>10102808.168857599</v>
      </c>
      <c r="K3373" s="312">
        <f t="shared" si="1754"/>
        <v>0</v>
      </c>
      <c r="L3373" s="312">
        <f t="shared" si="1754"/>
        <v>0</v>
      </c>
    </row>
    <row r="3374" spans="1:12" s="272" customFormat="1">
      <c r="A3374" s="275"/>
      <c r="B3374" s="275"/>
      <c r="C3374" s="275"/>
      <c r="D3374" s="292"/>
      <c r="E3374" s="307"/>
      <c r="F3374" s="292" t="s">
        <v>1079</v>
      </c>
      <c r="G3374" s="288">
        <f>+G3375</f>
        <v>12876546.35</v>
      </c>
      <c r="H3374" s="301">
        <f t="shared" si="1753"/>
        <v>11992007.380000001</v>
      </c>
      <c r="I3374" s="312">
        <f t="shared" si="1753"/>
        <v>6902074.0999999996</v>
      </c>
      <c r="J3374" s="312">
        <f t="shared" si="1753"/>
        <v>10102808.168857599</v>
      </c>
      <c r="K3374" s="312">
        <f t="shared" si="1753"/>
        <v>0</v>
      </c>
      <c r="L3374" s="312">
        <f t="shared" si="1753"/>
        <v>0</v>
      </c>
    </row>
    <row r="3375" spans="1:12" s="272" customFormat="1">
      <c r="A3375" s="275"/>
      <c r="B3375" s="275"/>
      <c r="C3375" s="275"/>
      <c r="D3375" s="292"/>
      <c r="E3375" s="307"/>
      <c r="F3375" s="444" t="s">
        <v>1124</v>
      </c>
      <c r="G3375" s="445">
        <v>12876546.35</v>
      </c>
      <c r="H3375" s="303">
        <v>11992007.380000001</v>
      </c>
      <c r="I3375" s="303">
        <v>6902074.0999999996</v>
      </c>
      <c r="J3375" s="500">
        <f>+'Հ3 Մաս 1'!P497</f>
        <v>10102808.168857599</v>
      </c>
      <c r="K3375" s="500">
        <f>+'Հ3 Մաս 1'!Q497</f>
        <v>0</v>
      </c>
      <c r="L3375" s="500">
        <f>+'Հ3 Մաս 1'!R497</f>
        <v>0</v>
      </c>
    </row>
    <row r="3376" spans="1:12" s="272" customFormat="1">
      <c r="A3376" s="275"/>
      <c r="B3376" s="275"/>
      <c r="C3376" s="275"/>
      <c r="D3376" s="292"/>
      <c r="E3376" s="307"/>
      <c r="F3376" s="292" t="s">
        <v>1115</v>
      </c>
      <c r="G3376" s="288">
        <f t="shared" ref="G3376:L3376" si="1755">+G3377</f>
        <v>0</v>
      </c>
      <c r="H3376" s="301">
        <f t="shared" si="1755"/>
        <v>0</v>
      </c>
      <c r="I3376" s="312">
        <f t="shared" si="1755"/>
        <v>37058</v>
      </c>
      <c r="J3376" s="312">
        <f t="shared" si="1755"/>
        <v>0</v>
      </c>
      <c r="K3376" s="312">
        <f t="shared" si="1755"/>
        <v>0</v>
      </c>
      <c r="L3376" s="312">
        <f t="shared" si="1755"/>
        <v>0</v>
      </c>
    </row>
    <row r="3377" spans="1:12" s="272" customFormat="1">
      <c r="A3377" s="275"/>
      <c r="B3377" s="275"/>
      <c r="C3377" s="275"/>
      <c r="D3377" s="292"/>
      <c r="E3377" s="307"/>
      <c r="F3377" s="292" t="s">
        <v>1116</v>
      </c>
      <c r="G3377" s="288"/>
      <c r="H3377" s="301"/>
      <c r="I3377" s="303">
        <v>37058</v>
      </c>
      <c r="J3377" s="500"/>
      <c r="K3377" s="500"/>
      <c r="L3377" s="500"/>
    </row>
    <row r="3378" spans="1:12" s="272" customFormat="1" ht="38.25">
      <c r="A3378" s="275" t="s">
        <v>1169</v>
      </c>
      <c r="B3378" s="275" t="s">
        <v>1170</v>
      </c>
      <c r="C3378" s="275" t="s">
        <v>1029</v>
      </c>
      <c r="D3378" s="292"/>
      <c r="E3378" s="307" t="s">
        <v>1096</v>
      </c>
      <c r="F3378" s="365" t="s">
        <v>1493</v>
      </c>
      <c r="G3378" s="302">
        <f>+G3380</f>
        <v>0</v>
      </c>
      <c r="H3378" s="312">
        <f t="shared" ref="H3378:L3378" si="1756">+H3380</f>
        <v>0</v>
      </c>
      <c r="I3378" s="475">
        <f t="shared" si="1756"/>
        <v>857524.1</v>
      </c>
      <c r="J3378" s="475">
        <f t="shared" si="1756"/>
        <v>1095316.1000000001</v>
      </c>
      <c r="K3378" s="475">
        <f t="shared" si="1756"/>
        <v>695999.68632333342</v>
      </c>
      <c r="L3378" s="475">
        <f t="shared" si="1756"/>
        <v>0</v>
      </c>
    </row>
    <row r="3379" spans="1:12" s="272" customFormat="1">
      <c r="A3379" s="275"/>
      <c r="B3379" s="275"/>
      <c r="C3379" s="275"/>
      <c r="D3379" s="292"/>
      <c r="E3379" s="307"/>
      <c r="F3379" s="292" t="s">
        <v>73</v>
      </c>
      <c r="G3379" s="317"/>
      <c r="H3379" s="318"/>
      <c r="I3379" s="476"/>
      <c r="J3379" s="476"/>
      <c r="K3379" s="476"/>
      <c r="L3379" s="476"/>
    </row>
    <row r="3380" spans="1:12" s="272" customFormat="1">
      <c r="A3380" s="275"/>
      <c r="B3380" s="275"/>
      <c r="C3380" s="275"/>
      <c r="D3380" s="292"/>
      <c r="E3380" s="307"/>
      <c r="F3380" s="328" t="s">
        <v>576</v>
      </c>
      <c r="G3380" s="309">
        <f>+G3382</f>
        <v>0</v>
      </c>
      <c r="H3380" s="319">
        <f t="shared" ref="H3380" si="1757">+H3382</f>
        <v>0</v>
      </c>
      <c r="I3380" s="477">
        <f>+I3382</f>
        <v>857524.1</v>
      </c>
      <c r="J3380" s="477">
        <f>+J3382</f>
        <v>1095316.1000000001</v>
      </c>
      <c r="K3380" s="477">
        <f>+K3382</f>
        <v>695999.68632333342</v>
      </c>
      <c r="L3380" s="477">
        <f>+L3382</f>
        <v>0</v>
      </c>
    </row>
    <row r="3381" spans="1:12" s="272" customFormat="1" ht="25.5">
      <c r="A3381" s="275"/>
      <c r="B3381" s="275"/>
      <c r="C3381" s="275"/>
      <c r="D3381" s="292"/>
      <c r="E3381" s="307"/>
      <c r="F3381" s="292" t="s">
        <v>1032</v>
      </c>
      <c r="G3381" s="317"/>
      <c r="H3381" s="318"/>
      <c r="I3381" s="318"/>
      <c r="J3381" s="318"/>
      <c r="K3381" s="318"/>
      <c r="L3381" s="318"/>
    </row>
    <row r="3382" spans="1:12" s="272" customFormat="1">
      <c r="A3382" s="275"/>
      <c r="B3382" s="275"/>
      <c r="C3382" s="275"/>
      <c r="D3382" s="292"/>
      <c r="E3382" s="307"/>
      <c r="F3382" s="292" t="s">
        <v>1033</v>
      </c>
      <c r="G3382" s="302">
        <f>+G3383</f>
        <v>0</v>
      </c>
      <c r="H3382" s="312">
        <f t="shared" ref="H3382:L3385" si="1758">+H3383</f>
        <v>0</v>
      </c>
      <c r="I3382" s="312">
        <f t="shared" si="1758"/>
        <v>857524.1</v>
      </c>
      <c r="J3382" s="312">
        <f t="shared" si="1758"/>
        <v>1095316.1000000001</v>
      </c>
      <c r="K3382" s="312">
        <f t="shared" si="1758"/>
        <v>695999.68632333342</v>
      </c>
      <c r="L3382" s="312">
        <f t="shared" si="1758"/>
        <v>0</v>
      </c>
    </row>
    <row r="3383" spans="1:12" s="272" customFormat="1">
      <c r="A3383" s="275"/>
      <c r="B3383" s="275"/>
      <c r="C3383" s="275"/>
      <c r="D3383" s="292"/>
      <c r="E3383" s="307"/>
      <c r="F3383" s="292" t="s">
        <v>1075</v>
      </c>
      <c r="G3383" s="302">
        <f>+G3384</f>
        <v>0</v>
      </c>
      <c r="H3383" s="302">
        <f t="shared" si="1758"/>
        <v>0</v>
      </c>
      <c r="I3383" s="312">
        <f t="shared" si="1758"/>
        <v>857524.1</v>
      </c>
      <c r="J3383" s="312">
        <f t="shared" si="1758"/>
        <v>1095316.1000000001</v>
      </c>
      <c r="K3383" s="312">
        <f t="shared" si="1758"/>
        <v>695999.68632333342</v>
      </c>
      <c r="L3383" s="312">
        <f t="shared" si="1758"/>
        <v>0</v>
      </c>
    </row>
    <row r="3384" spans="1:12" s="272" customFormat="1">
      <c r="A3384" s="275"/>
      <c r="B3384" s="275"/>
      <c r="C3384" s="275"/>
      <c r="D3384" s="292"/>
      <c r="E3384" s="307"/>
      <c r="F3384" s="292" t="s">
        <v>1076</v>
      </c>
      <c r="G3384" s="288">
        <f>+G3385</f>
        <v>0</v>
      </c>
      <c r="H3384" s="288">
        <f t="shared" si="1758"/>
        <v>0</v>
      </c>
      <c r="I3384" s="312">
        <f t="shared" si="1758"/>
        <v>857524.1</v>
      </c>
      <c r="J3384" s="312">
        <f t="shared" si="1758"/>
        <v>1095316.1000000001</v>
      </c>
      <c r="K3384" s="312">
        <f t="shared" si="1758"/>
        <v>695999.68632333342</v>
      </c>
      <c r="L3384" s="312">
        <f t="shared" si="1758"/>
        <v>0</v>
      </c>
    </row>
    <row r="3385" spans="1:12" s="272" customFormat="1">
      <c r="A3385" s="275"/>
      <c r="B3385" s="275"/>
      <c r="C3385" s="275"/>
      <c r="D3385" s="292"/>
      <c r="E3385" s="307"/>
      <c r="F3385" s="292" t="s">
        <v>1079</v>
      </c>
      <c r="G3385" s="288">
        <f>+G3386</f>
        <v>0</v>
      </c>
      <c r="H3385" s="301">
        <f t="shared" si="1758"/>
        <v>0</v>
      </c>
      <c r="I3385" s="312">
        <f t="shared" si="1758"/>
        <v>857524.1</v>
      </c>
      <c r="J3385" s="312">
        <f t="shared" si="1758"/>
        <v>1095316.1000000001</v>
      </c>
      <c r="K3385" s="312">
        <f t="shared" si="1758"/>
        <v>695999.68632333342</v>
      </c>
      <c r="L3385" s="312">
        <f t="shared" si="1758"/>
        <v>0</v>
      </c>
    </row>
    <row r="3386" spans="1:12" s="272" customFormat="1">
      <c r="A3386" s="275"/>
      <c r="B3386" s="275"/>
      <c r="C3386" s="275"/>
      <c r="D3386" s="292"/>
      <c r="E3386" s="307"/>
      <c r="F3386" s="292" t="s">
        <v>1124</v>
      </c>
      <c r="G3386" s="288">
        <v>0</v>
      </c>
      <c r="H3386" s="289">
        <v>0</v>
      </c>
      <c r="I3386" s="303">
        <v>857524.1</v>
      </c>
      <c r="J3386" s="500">
        <f>+'Հ3 Մաս 1'!P499</f>
        <v>1095316.1000000001</v>
      </c>
      <c r="K3386" s="500">
        <f>+'Հ3 Մաս 1'!Q499</f>
        <v>695999.68632333342</v>
      </c>
      <c r="L3386" s="500">
        <f>+'Հ3 Մաս 1'!R499</f>
        <v>0</v>
      </c>
    </row>
    <row r="3387" spans="1:12" s="287" customFormat="1">
      <c r="A3387" s="346"/>
      <c r="B3387" s="346"/>
      <c r="C3387" s="346"/>
      <c r="D3387" s="283" t="s">
        <v>1376</v>
      </c>
      <c r="E3387" s="283"/>
      <c r="F3387" s="283" t="s">
        <v>1377</v>
      </c>
      <c r="G3387" s="284" t="e">
        <f>+G3390+#REF!+#REF!+G3399+G3408+G3501+G3510+G3596+G3633+G3676+G3688</f>
        <v>#REF!</v>
      </c>
      <c r="H3387" s="285">
        <f>+H3390+H3399+H3408+H3501+H3510+H3596+H3633+H3667+H3676+H3688+H3697</f>
        <v>18276881.859999999</v>
      </c>
      <c r="I3387" s="285">
        <f>+I3390+I3399+I3408+I3501+I3510+I3596+I3633+I3667+I3676+I3688+I3697</f>
        <v>20132676.200000003</v>
      </c>
      <c r="J3387" s="285">
        <f>+J3390+J3399+J3408+J3501+J3510+J3596+J3633+J3667+J3676+J3688+J3697</f>
        <v>19186451.719999999</v>
      </c>
      <c r="K3387" s="285">
        <f>+K3390+K3399+K3408+K3501+K3510+K3596+K3633+K3667+K3676+K3688+K3697</f>
        <v>26770918.859999999</v>
      </c>
      <c r="L3387" s="285">
        <f>+L3390+L3399+L3408+L3501+L3510+L3596+L3633+L3667+L3676+L3688+L3697</f>
        <v>31813623.429591201</v>
      </c>
    </row>
    <row r="3388" spans="1:12">
      <c r="A3388" s="275"/>
      <c r="B3388" s="275"/>
      <c r="C3388" s="275"/>
      <c r="D3388" s="292"/>
      <c r="E3388" s="307"/>
      <c r="F3388" s="292" t="s">
        <v>1025</v>
      </c>
      <c r="G3388" s="307"/>
      <c r="H3388" s="460">
        <f>+'Հ3 Մաս 1'!G501</f>
        <v>18276881.859999999</v>
      </c>
      <c r="I3388" s="460">
        <f>+'Հ3 Մաս 1'!H501</f>
        <v>20132676.200000003</v>
      </c>
      <c r="J3388" s="460">
        <f>+'Հ3 Մաս 1'!P501</f>
        <v>19186451.719999999</v>
      </c>
      <c r="K3388" s="460">
        <f>+'Հ3 Մաս 1'!Q501</f>
        <v>26770918.859999999</v>
      </c>
      <c r="L3388" s="460">
        <f>+'Հ3 Մաս 1'!R501</f>
        <v>31813623.429591201</v>
      </c>
    </row>
    <row r="3389" spans="1:12">
      <c r="A3389" s="275"/>
      <c r="B3389" s="275"/>
      <c r="C3389" s="275"/>
      <c r="D3389" s="292"/>
      <c r="E3389" s="307"/>
      <c r="F3389" s="292"/>
      <c r="G3389" s="307"/>
      <c r="H3389" s="394">
        <f>+H3387-H3388</f>
        <v>0</v>
      </c>
      <c r="I3389" s="394">
        <f t="shared" ref="I3389:L3389" si="1759">+I3387-I3388</f>
        <v>0</v>
      </c>
      <c r="J3389" s="394">
        <f t="shared" si="1759"/>
        <v>0</v>
      </c>
      <c r="K3389" s="394">
        <f t="shared" si="1759"/>
        <v>0</v>
      </c>
      <c r="L3389" s="394">
        <f t="shared" si="1759"/>
        <v>0</v>
      </c>
    </row>
    <row r="3390" spans="1:12">
      <c r="A3390" s="275" t="s">
        <v>1169</v>
      </c>
      <c r="B3390" s="275" t="s">
        <v>1170</v>
      </c>
      <c r="C3390" s="275" t="s">
        <v>1029</v>
      </c>
      <c r="D3390" s="292"/>
      <c r="E3390" s="307" t="s">
        <v>1030</v>
      </c>
      <c r="F3390" s="366" t="s">
        <v>1378</v>
      </c>
      <c r="G3390" s="302">
        <f t="shared" ref="G3390:I3390" si="1760">+G3392</f>
        <v>188648.84</v>
      </c>
      <c r="H3390" s="312">
        <f t="shared" si="1760"/>
        <v>199405.4</v>
      </c>
      <c r="I3390" s="312">
        <f t="shared" si="1760"/>
        <v>206676.6</v>
      </c>
      <c r="J3390" s="312">
        <f t="shared" ref="J3390:L3390" si="1761">+J3392</f>
        <v>218280.8</v>
      </c>
      <c r="K3390" s="312">
        <f t="shared" si="1761"/>
        <v>219664.8</v>
      </c>
      <c r="L3390" s="312">
        <f t="shared" si="1761"/>
        <v>221543.2</v>
      </c>
    </row>
    <row r="3391" spans="1:12">
      <c r="A3391" s="275"/>
      <c r="B3391" s="275"/>
      <c r="C3391" s="275"/>
      <c r="D3391" s="292"/>
      <c r="E3391" s="307"/>
      <c r="F3391" s="292" t="s">
        <v>73</v>
      </c>
      <c r="G3391" s="307"/>
      <c r="H3391" s="321"/>
      <c r="I3391" s="312"/>
      <c r="J3391" s="312"/>
      <c r="K3391" s="312"/>
      <c r="L3391" s="312"/>
    </row>
    <row r="3392" spans="1:12">
      <c r="A3392" s="275"/>
      <c r="B3392" s="275"/>
      <c r="C3392" s="275"/>
      <c r="D3392" s="292"/>
      <c r="E3392" s="307"/>
      <c r="F3392" s="323" t="s">
        <v>353</v>
      </c>
      <c r="G3392" s="309">
        <f t="shared" ref="G3392:I3392" si="1762">+G3394</f>
        <v>188648.84</v>
      </c>
      <c r="H3392" s="319">
        <f t="shared" si="1762"/>
        <v>199405.4</v>
      </c>
      <c r="I3392" s="312">
        <f t="shared" si="1762"/>
        <v>206676.6</v>
      </c>
      <c r="J3392" s="312">
        <f t="shared" ref="J3392:L3392" si="1763">+J3394</f>
        <v>218280.8</v>
      </c>
      <c r="K3392" s="312">
        <f t="shared" si="1763"/>
        <v>219664.8</v>
      </c>
      <c r="L3392" s="312">
        <f t="shared" si="1763"/>
        <v>221543.2</v>
      </c>
    </row>
    <row r="3393" spans="1:12" ht="25.5">
      <c r="A3393" s="275"/>
      <c r="B3393" s="275"/>
      <c r="C3393" s="275"/>
      <c r="D3393" s="292"/>
      <c r="E3393" s="307"/>
      <c r="F3393" s="292" t="s">
        <v>1032</v>
      </c>
      <c r="G3393" s="307"/>
      <c r="H3393" s="321"/>
      <c r="I3393" s="312"/>
      <c r="J3393" s="312"/>
      <c r="K3393" s="312"/>
      <c r="L3393" s="312"/>
    </row>
    <row r="3394" spans="1:12">
      <c r="A3394" s="275"/>
      <c r="B3394" s="275"/>
      <c r="C3394" s="275"/>
      <c r="D3394" s="292"/>
      <c r="E3394" s="307"/>
      <c r="F3394" s="292" t="s">
        <v>1033</v>
      </c>
      <c r="G3394" s="302">
        <f t="shared" ref="G3394:L3397" si="1764">+G3395</f>
        <v>188648.84</v>
      </c>
      <c r="H3394" s="312">
        <f t="shared" si="1764"/>
        <v>199405.4</v>
      </c>
      <c r="I3394" s="312">
        <f t="shared" si="1764"/>
        <v>206676.6</v>
      </c>
      <c r="J3394" s="312">
        <f t="shared" si="1764"/>
        <v>218280.8</v>
      </c>
      <c r="K3394" s="312">
        <f t="shared" si="1764"/>
        <v>219664.8</v>
      </c>
      <c r="L3394" s="312">
        <f t="shared" si="1764"/>
        <v>221543.2</v>
      </c>
    </row>
    <row r="3395" spans="1:12">
      <c r="A3395" s="275"/>
      <c r="B3395" s="275"/>
      <c r="C3395" s="275"/>
      <c r="D3395" s="292"/>
      <c r="E3395" s="307"/>
      <c r="F3395" s="292" t="s">
        <v>1034</v>
      </c>
      <c r="G3395" s="302">
        <f t="shared" si="1764"/>
        <v>188648.84</v>
      </c>
      <c r="H3395" s="312">
        <f t="shared" si="1764"/>
        <v>199405.4</v>
      </c>
      <c r="I3395" s="312">
        <f t="shared" si="1764"/>
        <v>206676.6</v>
      </c>
      <c r="J3395" s="312">
        <f t="shared" si="1764"/>
        <v>218280.8</v>
      </c>
      <c r="K3395" s="312">
        <f t="shared" si="1764"/>
        <v>219664.8</v>
      </c>
      <c r="L3395" s="312">
        <f t="shared" si="1764"/>
        <v>221543.2</v>
      </c>
    </row>
    <row r="3396" spans="1:12">
      <c r="A3396" s="275"/>
      <c r="B3396" s="275"/>
      <c r="C3396" s="275"/>
      <c r="D3396" s="292"/>
      <c r="E3396" s="307"/>
      <c r="F3396" s="292" t="s">
        <v>1035</v>
      </c>
      <c r="G3396" s="302">
        <f t="shared" si="1764"/>
        <v>188648.84</v>
      </c>
      <c r="H3396" s="312">
        <f t="shared" si="1764"/>
        <v>199405.4</v>
      </c>
      <c r="I3396" s="312">
        <f t="shared" si="1764"/>
        <v>206676.6</v>
      </c>
      <c r="J3396" s="312">
        <f t="shared" si="1764"/>
        <v>218280.8</v>
      </c>
      <c r="K3396" s="312">
        <f t="shared" si="1764"/>
        <v>219664.8</v>
      </c>
      <c r="L3396" s="312">
        <f t="shared" si="1764"/>
        <v>221543.2</v>
      </c>
    </row>
    <row r="3397" spans="1:12">
      <c r="A3397" s="275"/>
      <c r="B3397" s="275"/>
      <c r="C3397" s="275"/>
      <c r="D3397" s="292"/>
      <c r="E3397" s="307"/>
      <c r="F3397" s="292" t="s">
        <v>1036</v>
      </c>
      <c r="G3397" s="302">
        <f t="shared" si="1764"/>
        <v>188648.84</v>
      </c>
      <c r="H3397" s="312">
        <f t="shared" si="1764"/>
        <v>199405.4</v>
      </c>
      <c r="I3397" s="312">
        <f t="shared" si="1764"/>
        <v>206676.6</v>
      </c>
      <c r="J3397" s="312">
        <f t="shared" si="1764"/>
        <v>218280.8</v>
      </c>
      <c r="K3397" s="312">
        <f t="shared" si="1764"/>
        <v>219664.8</v>
      </c>
      <c r="L3397" s="312">
        <f t="shared" si="1764"/>
        <v>221543.2</v>
      </c>
    </row>
    <row r="3398" spans="1:12" ht="13.7" customHeight="1">
      <c r="A3398" s="275"/>
      <c r="B3398" s="275"/>
      <c r="C3398" s="275"/>
      <c r="D3398" s="292"/>
      <c r="E3398" s="307"/>
      <c r="F3398" s="297" t="s">
        <v>1037</v>
      </c>
      <c r="G3398" s="302">
        <v>188648.84</v>
      </c>
      <c r="H3398" s="303">
        <f>+'Հ3 Մաս 1'!G504</f>
        <v>199405.4</v>
      </c>
      <c r="I3398" s="303">
        <f>+'Հ3 Մաս 1'!H504</f>
        <v>206676.6</v>
      </c>
      <c r="J3398" s="303">
        <f>+'Հ3 Մաս 1'!P504</f>
        <v>218280.8</v>
      </c>
      <c r="K3398" s="303">
        <f>+'Հ3 Մաս 1'!Q504</f>
        <v>219664.8</v>
      </c>
      <c r="L3398" s="303">
        <f>+'Հ3 Մաս 1'!R504</f>
        <v>221543.2</v>
      </c>
    </row>
    <row r="3399" spans="1:12" s="272" customFormat="1">
      <c r="A3399" s="275" t="s">
        <v>1169</v>
      </c>
      <c r="B3399" s="275" t="s">
        <v>1170</v>
      </c>
      <c r="C3399" s="275" t="s">
        <v>1029</v>
      </c>
      <c r="D3399" s="292"/>
      <c r="E3399" s="307" t="s">
        <v>1090</v>
      </c>
      <c r="F3399" s="292" t="s">
        <v>1379</v>
      </c>
      <c r="G3399" s="302">
        <f t="shared" ref="G3399:I3399" si="1765">+G3401</f>
        <v>304880.38</v>
      </c>
      <c r="H3399" s="312">
        <f t="shared" si="1765"/>
        <v>543186.4</v>
      </c>
      <c r="I3399" s="312">
        <f t="shared" si="1765"/>
        <v>543186.4</v>
      </c>
      <c r="J3399" s="312">
        <f t="shared" ref="J3399:L3399" si="1766">+J3401</f>
        <v>617614.9</v>
      </c>
      <c r="K3399" s="312">
        <f t="shared" si="1766"/>
        <v>693023.6</v>
      </c>
      <c r="L3399" s="312">
        <f t="shared" si="1766"/>
        <v>559572.11959120003</v>
      </c>
    </row>
    <row r="3400" spans="1:12" s="272" customFormat="1">
      <c r="A3400" s="275"/>
      <c r="B3400" s="275"/>
      <c r="C3400" s="275"/>
      <c r="D3400" s="292"/>
      <c r="E3400" s="307"/>
      <c r="F3400" s="292" t="s">
        <v>73</v>
      </c>
      <c r="G3400" s="307"/>
      <c r="H3400" s="321"/>
      <c r="I3400" s="394"/>
      <c r="J3400" s="394"/>
      <c r="K3400" s="394"/>
      <c r="L3400" s="394"/>
    </row>
    <row r="3401" spans="1:12" s="272" customFormat="1">
      <c r="A3401" s="275"/>
      <c r="B3401" s="275"/>
      <c r="C3401" s="275"/>
      <c r="D3401" s="292"/>
      <c r="E3401" s="307"/>
      <c r="F3401" s="323" t="s">
        <v>353</v>
      </c>
      <c r="G3401" s="309">
        <f t="shared" ref="G3401:I3401" si="1767">+G3403</f>
        <v>304880.38</v>
      </c>
      <c r="H3401" s="319">
        <f t="shared" si="1767"/>
        <v>543186.4</v>
      </c>
      <c r="I3401" s="319">
        <f t="shared" si="1767"/>
        <v>543186.4</v>
      </c>
      <c r="J3401" s="319">
        <f t="shared" ref="J3401:L3401" si="1768">+J3403</f>
        <v>617614.9</v>
      </c>
      <c r="K3401" s="319">
        <f t="shared" si="1768"/>
        <v>693023.6</v>
      </c>
      <c r="L3401" s="319">
        <f t="shared" si="1768"/>
        <v>559572.11959120003</v>
      </c>
    </row>
    <row r="3402" spans="1:12" ht="25.5">
      <c r="A3402" s="275"/>
      <c r="B3402" s="275"/>
      <c r="C3402" s="275"/>
      <c r="D3402" s="292"/>
      <c r="E3402" s="307"/>
      <c r="F3402" s="292" t="s">
        <v>1032</v>
      </c>
      <c r="G3402" s="307"/>
      <c r="H3402" s="321"/>
      <c r="I3402" s="394"/>
      <c r="J3402" s="394"/>
      <c r="K3402" s="394"/>
      <c r="L3402" s="394"/>
    </row>
    <row r="3403" spans="1:12">
      <c r="A3403" s="275"/>
      <c r="B3403" s="275"/>
      <c r="C3403" s="275"/>
      <c r="D3403" s="292"/>
      <c r="E3403" s="307"/>
      <c r="F3403" s="292" t="s">
        <v>1033</v>
      </c>
      <c r="G3403" s="302">
        <f t="shared" ref="G3403:L3406" si="1769">+G3404</f>
        <v>304880.38</v>
      </c>
      <c r="H3403" s="312">
        <f t="shared" si="1769"/>
        <v>543186.4</v>
      </c>
      <c r="I3403" s="312">
        <f t="shared" si="1769"/>
        <v>543186.4</v>
      </c>
      <c r="J3403" s="312">
        <f t="shared" si="1769"/>
        <v>617614.9</v>
      </c>
      <c r="K3403" s="312">
        <f t="shared" si="1769"/>
        <v>693023.6</v>
      </c>
      <c r="L3403" s="312">
        <f t="shared" si="1769"/>
        <v>559572.11959120003</v>
      </c>
    </row>
    <row r="3404" spans="1:12">
      <c r="A3404" s="275"/>
      <c r="B3404" s="275"/>
      <c r="C3404" s="275"/>
      <c r="D3404" s="292"/>
      <c r="E3404" s="307"/>
      <c r="F3404" s="292" t="s">
        <v>1034</v>
      </c>
      <c r="G3404" s="302">
        <f t="shared" si="1769"/>
        <v>304880.38</v>
      </c>
      <c r="H3404" s="312">
        <f t="shared" si="1769"/>
        <v>543186.4</v>
      </c>
      <c r="I3404" s="312">
        <f t="shared" si="1769"/>
        <v>543186.4</v>
      </c>
      <c r="J3404" s="312">
        <f t="shared" si="1769"/>
        <v>617614.9</v>
      </c>
      <c r="K3404" s="312">
        <f t="shared" si="1769"/>
        <v>693023.6</v>
      </c>
      <c r="L3404" s="312">
        <f t="shared" si="1769"/>
        <v>559572.11959120003</v>
      </c>
    </row>
    <row r="3405" spans="1:12">
      <c r="A3405" s="275"/>
      <c r="B3405" s="275"/>
      <c r="C3405" s="275"/>
      <c r="D3405" s="292"/>
      <c r="E3405" s="307"/>
      <c r="F3405" s="292" t="s">
        <v>1035</v>
      </c>
      <c r="G3405" s="302">
        <f t="shared" si="1769"/>
        <v>304880.38</v>
      </c>
      <c r="H3405" s="312">
        <f t="shared" si="1769"/>
        <v>543186.4</v>
      </c>
      <c r="I3405" s="312">
        <f t="shared" si="1769"/>
        <v>543186.4</v>
      </c>
      <c r="J3405" s="312">
        <f t="shared" si="1769"/>
        <v>617614.9</v>
      </c>
      <c r="K3405" s="312">
        <f t="shared" si="1769"/>
        <v>693023.6</v>
      </c>
      <c r="L3405" s="312">
        <f t="shared" si="1769"/>
        <v>559572.11959120003</v>
      </c>
    </row>
    <row r="3406" spans="1:12" ht="15.75" customHeight="1">
      <c r="A3406" s="275"/>
      <c r="B3406" s="275"/>
      <c r="C3406" s="275"/>
      <c r="D3406" s="292"/>
      <c r="E3406" s="307"/>
      <c r="F3406" s="292" t="s">
        <v>1036</v>
      </c>
      <c r="G3406" s="302">
        <f t="shared" si="1769"/>
        <v>304880.38</v>
      </c>
      <c r="H3406" s="312">
        <f t="shared" si="1769"/>
        <v>543186.4</v>
      </c>
      <c r="I3406" s="312">
        <f t="shared" si="1769"/>
        <v>543186.4</v>
      </c>
      <c r="J3406" s="312">
        <f t="shared" si="1769"/>
        <v>617614.9</v>
      </c>
      <c r="K3406" s="312">
        <f t="shared" si="1769"/>
        <v>693023.6</v>
      </c>
      <c r="L3406" s="312">
        <f t="shared" si="1769"/>
        <v>559572.11959120003</v>
      </c>
    </row>
    <row r="3407" spans="1:12">
      <c r="A3407" s="275"/>
      <c r="B3407" s="275"/>
      <c r="C3407" s="275"/>
      <c r="D3407" s="292"/>
      <c r="E3407" s="307"/>
      <c r="F3407" s="297" t="s">
        <v>1037</v>
      </c>
      <c r="G3407" s="302">
        <v>304880.38</v>
      </c>
      <c r="H3407" s="303">
        <f>+'Հ3 Մաս 1'!G505</f>
        <v>543186.4</v>
      </c>
      <c r="I3407" s="303">
        <f>+'Հ3 Մաս 1'!H505</f>
        <v>543186.4</v>
      </c>
      <c r="J3407" s="303">
        <f>+'Հ3 Մաս 1'!P505</f>
        <v>617614.9</v>
      </c>
      <c r="K3407" s="303">
        <f>+'Հ3 Մաս 1'!Q505</f>
        <v>693023.6</v>
      </c>
      <c r="L3407" s="303">
        <f>+'Հ3 Մաս 1'!R505</f>
        <v>559572.11959120003</v>
      </c>
    </row>
    <row r="3408" spans="1:12" ht="25.5">
      <c r="A3408" s="275" t="s">
        <v>1169</v>
      </c>
      <c r="B3408" s="275" t="s">
        <v>1170</v>
      </c>
      <c r="C3408" s="275" t="s">
        <v>1029</v>
      </c>
      <c r="D3408" s="292"/>
      <c r="E3408" s="307" t="s">
        <v>1154</v>
      </c>
      <c r="F3408" s="292" t="s">
        <v>1380</v>
      </c>
      <c r="G3408" s="302">
        <f t="shared" ref="G3408:I3408" si="1770">+G3410+G3417+G3424+G3431+G3438+G3445+G3452+G3459+G3466+G3473+G3480+G3487+G3494</f>
        <v>6187305.0999999996</v>
      </c>
      <c r="H3408" s="312">
        <f t="shared" si="1770"/>
        <v>10660754.619999997</v>
      </c>
      <c r="I3408" s="312">
        <f t="shared" si="1770"/>
        <v>15022650.6</v>
      </c>
      <c r="J3408" s="312">
        <f t="shared" ref="J3408:L3408" si="1771">+J3410+J3417+J3424+J3431+J3438+J3445+J3452+J3459+J3466+J3473+J3480+J3487+J3494</f>
        <v>18027180.719999999</v>
      </c>
      <c r="K3408" s="312">
        <f t="shared" si="1771"/>
        <v>25404040.960000001</v>
      </c>
      <c r="L3408" s="312">
        <f t="shared" si="1771"/>
        <v>30578317.609999999</v>
      </c>
    </row>
    <row r="3409" spans="1:12">
      <c r="A3409" s="275"/>
      <c r="B3409" s="275"/>
      <c r="C3409" s="275"/>
      <c r="D3409" s="292"/>
      <c r="E3409" s="307"/>
      <c r="F3409" s="292" t="s">
        <v>73</v>
      </c>
      <c r="G3409" s="307"/>
      <c r="H3409" s="321"/>
      <c r="I3409" s="394"/>
      <c r="J3409" s="394"/>
      <c r="K3409" s="394"/>
      <c r="L3409" s="394"/>
    </row>
    <row r="3410" spans="1:12">
      <c r="A3410" s="275"/>
      <c r="B3410" s="275"/>
      <c r="C3410" s="275"/>
      <c r="D3410" s="292"/>
      <c r="E3410" s="307"/>
      <c r="F3410" s="328" t="s">
        <v>576</v>
      </c>
      <c r="G3410" s="309">
        <f t="shared" ref="G3410:I3410" si="1772">+G3412</f>
        <v>843487.20000000007</v>
      </c>
      <c r="H3410" s="319">
        <f t="shared" si="1772"/>
        <v>1643349.5</v>
      </c>
      <c r="I3410" s="319">
        <f t="shared" si="1772"/>
        <v>2097212.4</v>
      </c>
      <c r="J3410" s="319">
        <f t="shared" ref="J3410:L3410" si="1773">+J3412</f>
        <v>3395444.4</v>
      </c>
      <c r="K3410" s="319">
        <f t="shared" si="1773"/>
        <v>4362740.9279999994</v>
      </c>
      <c r="L3410" s="319">
        <f t="shared" si="1773"/>
        <v>5347143.2469600001</v>
      </c>
    </row>
    <row r="3411" spans="1:12" ht="25.5">
      <c r="A3411" s="275"/>
      <c r="B3411" s="275"/>
      <c r="C3411" s="275"/>
      <c r="D3411" s="292"/>
      <c r="E3411" s="307"/>
      <c r="F3411" s="292" t="s">
        <v>1032</v>
      </c>
      <c r="G3411" s="307"/>
      <c r="H3411" s="321"/>
      <c r="I3411" s="394"/>
      <c r="J3411" s="394"/>
      <c r="K3411" s="394"/>
      <c r="L3411" s="394"/>
    </row>
    <row r="3412" spans="1:12">
      <c r="A3412" s="275"/>
      <c r="B3412" s="275"/>
      <c r="C3412" s="275"/>
      <c r="D3412" s="292"/>
      <c r="E3412" s="307"/>
      <c r="F3412" s="292" t="s">
        <v>1033</v>
      </c>
      <c r="G3412" s="302">
        <f t="shared" ref="G3412:L3415" si="1774">+G3413</f>
        <v>843487.20000000007</v>
      </c>
      <c r="H3412" s="312">
        <f t="shared" si="1774"/>
        <v>1643349.5</v>
      </c>
      <c r="I3412" s="312">
        <f t="shared" si="1774"/>
        <v>2097212.4</v>
      </c>
      <c r="J3412" s="312">
        <f t="shared" si="1774"/>
        <v>3395444.4</v>
      </c>
      <c r="K3412" s="312">
        <f t="shared" si="1774"/>
        <v>4362740.9279999994</v>
      </c>
      <c r="L3412" s="312">
        <f t="shared" si="1774"/>
        <v>5347143.2469600001</v>
      </c>
    </row>
    <row r="3413" spans="1:12">
      <c r="A3413" s="275"/>
      <c r="B3413" s="275"/>
      <c r="C3413" s="275"/>
      <c r="D3413" s="292"/>
      <c r="E3413" s="307"/>
      <c r="F3413" s="292" t="s">
        <v>1034</v>
      </c>
      <c r="G3413" s="302">
        <f t="shared" si="1774"/>
        <v>843487.20000000007</v>
      </c>
      <c r="H3413" s="312">
        <f t="shared" si="1774"/>
        <v>1643349.5</v>
      </c>
      <c r="I3413" s="312">
        <f t="shared" si="1774"/>
        <v>2097212.4</v>
      </c>
      <c r="J3413" s="312">
        <f t="shared" si="1774"/>
        <v>3395444.4</v>
      </c>
      <c r="K3413" s="312">
        <f t="shared" si="1774"/>
        <v>4362740.9279999994</v>
      </c>
      <c r="L3413" s="312">
        <f t="shared" si="1774"/>
        <v>5347143.2469600001</v>
      </c>
    </row>
    <row r="3414" spans="1:12">
      <c r="A3414" s="275"/>
      <c r="B3414" s="275"/>
      <c r="C3414" s="275"/>
      <c r="D3414" s="292"/>
      <c r="E3414" s="307"/>
      <c r="F3414" s="292" t="s">
        <v>1064</v>
      </c>
      <c r="G3414" s="302">
        <f t="shared" si="1774"/>
        <v>843487.20000000007</v>
      </c>
      <c r="H3414" s="312">
        <f t="shared" si="1774"/>
        <v>1643349.5</v>
      </c>
      <c r="I3414" s="312">
        <f t="shared" si="1774"/>
        <v>2097212.4</v>
      </c>
      <c r="J3414" s="312">
        <f t="shared" si="1774"/>
        <v>3395444.4</v>
      </c>
      <c r="K3414" s="312">
        <f t="shared" si="1774"/>
        <v>4362740.9279999994</v>
      </c>
      <c r="L3414" s="312">
        <f t="shared" si="1774"/>
        <v>5347143.2469600001</v>
      </c>
    </row>
    <row r="3415" spans="1:12">
      <c r="A3415" s="275"/>
      <c r="B3415" s="275"/>
      <c r="C3415" s="275"/>
      <c r="D3415" s="292"/>
      <c r="E3415" s="307"/>
      <c r="F3415" s="292" t="s">
        <v>1065</v>
      </c>
      <c r="G3415" s="302">
        <f t="shared" si="1774"/>
        <v>843487.20000000007</v>
      </c>
      <c r="H3415" s="312">
        <f t="shared" si="1774"/>
        <v>1643349.5</v>
      </c>
      <c r="I3415" s="312">
        <f t="shared" si="1774"/>
        <v>2097212.4</v>
      </c>
      <c r="J3415" s="312">
        <f t="shared" si="1774"/>
        <v>3395444.4</v>
      </c>
      <c r="K3415" s="312">
        <f t="shared" si="1774"/>
        <v>4362740.9279999994</v>
      </c>
      <c r="L3415" s="312">
        <f t="shared" si="1774"/>
        <v>5347143.2469600001</v>
      </c>
    </row>
    <row r="3416" spans="1:12">
      <c r="A3416" s="275"/>
      <c r="B3416" s="275"/>
      <c r="C3416" s="275"/>
      <c r="D3416" s="292"/>
      <c r="E3416" s="307"/>
      <c r="F3416" s="297" t="s">
        <v>1100</v>
      </c>
      <c r="G3416" s="302">
        <v>843487.20000000007</v>
      </c>
      <c r="H3416" s="303">
        <f>+'Հ3 Մաս 1'!G507</f>
        <v>1643349.5</v>
      </c>
      <c r="I3416" s="303">
        <f>+'Հ3 Մաս 1'!H507</f>
        <v>2097212.4</v>
      </c>
      <c r="J3416" s="303">
        <f>+'Հ3 Մաս 1'!P507</f>
        <v>3395444.4</v>
      </c>
      <c r="K3416" s="303">
        <f>+'Հ3 Մաս 1'!Q507</f>
        <v>4362740.9279999994</v>
      </c>
      <c r="L3416" s="303">
        <f>+'Հ3 Մաս 1'!R507</f>
        <v>5347143.2469600001</v>
      </c>
    </row>
    <row r="3417" spans="1:12">
      <c r="A3417" s="275"/>
      <c r="B3417" s="275"/>
      <c r="C3417" s="275"/>
      <c r="D3417" s="292"/>
      <c r="E3417" s="307"/>
      <c r="F3417" s="323" t="s">
        <v>353</v>
      </c>
      <c r="G3417" s="309">
        <f t="shared" ref="G3417:I3417" si="1775">+G3419</f>
        <v>1711965.6</v>
      </c>
      <c r="H3417" s="319">
        <f t="shared" si="1775"/>
        <v>2322829.2999999998</v>
      </c>
      <c r="I3417" s="319">
        <f t="shared" si="1775"/>
        <v>3225532.8</v>
      </c>
      <c r="J3417" s="319">
        <f t="shared" ref="J3417:L3417" si="1776">+J3419</f>
        <v>14612836.319999998</v>
      </c>
      <c r="K3417" s="319">
        <f t="shared" si="1776"/>
        <v>21020195.032000002</v>
      </c>
      <c r="L3417" s="319">
        <f t="shared" si="1776"/>
        <v>25207820.263039999</v>
      </c>
    </row>
    <row r="3418" spans="1:12" ht="25.5">
      <c r="A3418" s="275"/>
      <c r="B3418" s="275"/>
      <c r="C3418" s="275"/>
      <c r="D3418" s="292"/>
      <c r="E3418" s="307"/>
      <c r="F3418" s="292" t="s">
        <v>1032</v>
      </c>
      <c r="G3418" s="307"/>
      <c r="H3418" s="321"/>
      <c r="I3418" s="394"/>
      <c r="J3418" s="394"/>
      <c r="K3418" s="394"/>
      <c r="L3418" s="394"/>
    </row>
    <row r="3419" spans="1:12">
      <c r="A3419" s="275"/>
      <c r="B3419" s="275"/>
      <c r="C3419" s="275"/>
      <c r="D3419" s="292"/>
      <c r="E3419" s="307"/>
      <c r="F3419" s="292" t="s">
        <v>1033</v>
      </c>
      <c r="G3419" s="302">
        <f t="shared" ref="G3419:L3422" si="1777">+G3420</f>
        <v>1711965.6</v>
      </c>
      <c r="H3419" s="312">
        <f t="shared" si="1777"/>
        <v>2322829.2999999998</v>
      </c>
      <c r="I3419" s="312">
        <f t="shared" si="1777"/>
        <v>3225532.8</v>
      </c>
      <c r="J3419" s="312">
        <f t="shared" si="1777"/>
        <v>14612836.319999998</v>
      </c>
      <c r="K3419" s="312">
        <f t="shared" si="1777"/>
        <v>21020195.032000002</v>
      </c>
      <c r="L3419" s="312">
        <f t="shared" si="1777"/>
        <v>25207820.263039999</v>
      </c>
    </row>
    <row r="3420" spans="1:12">
      <c r="A3420" s="275"/>
      <c r="B3420" s="275"/>
      <c r="C3420" s="275"/>
      <c r="D3420" s="292"/>
      <c r="E3420" s="307"/>
      <c r="F3420" s="292" t="s">
        <v>1034</v>
      </c>
      <c r="G3420" s="302">
        <f t="shared" si="1777"/>
        <v>1711965.6</v>
      </c>
      <c r="H3420" s="312">
        <f t="shared" si="1777"/>
        <v>2322829.2999999998</v>
      </c>
      <c r="I3420" s="312">
        <f t="shared" si="1777"/>
        <v>3225532.8</v>
      </c>
      <c r="J3420" s="312">
        <f t="shared" si="1777"/>
        <v>14612836.319999998</v>
      </c>
      <c r="K3420" s="312">
        <f t="shared" si="1777"/>
        <v>21020195.032000002</v>
      </c>
      <c r="L3420" s="312">
        <f t="shared" si="1777"/>
        <v>25207820.263039999</v>
      </c>
    </row>
    <row r="3421" spans="1:12">
      <c r="A3421" s="275"/>
      <c r="B3421" s="275"/>
      <c r="C3421" s="275"/>
      <c r="D3421" s="292"/>
      <c r="E3421" s="307"/>
      <c r="F3421" s="292" t="s">
        <v>1064</v>
      </c>
      <c r="G3421" s="302">
        <f t="shared" si="1777"/>
        <v>1711965.6</v>
      </c>
      <c r="H3421" s="312">
        <f t="shared" si="1777"/>
        <v>2322829.2999999998</v>
      </c>
      <c r="I3421" s="312">
        <f t="shared" si="1777"/>
        <v>3225532.8</v>
      </c>
      <c r="J3421" s="312">
        <f t="shared" si="1777"/>
        <v>14612836.319999998</v>
      </c>
      <c r="K3421" s="312">
        <f t="shared" si="1777"/>
        <v>21020195.032000002</v>
      </c>
      <c r="L3421" s="312">
        <f t="shared" si="1777"/>
        <v>25207820.263039999</v>
      </c>
    </row>
    <row r="3422" spans="1:12">
      <c r="A3422" s="275"/>
      <c r="B3422" s="275"/>
      <c r="C3422" s="275"/>
      <c r="D3422" s="292"/>
      <c r="E3422" s="307"/>
      <c r="F3422" s="292" t="s">
        <v>1065</v>
      </c>
      <c r="G3422" s="302">
        <f t="shared" si="1777"/>
        <v>1711965.6</v>
      </c>
      <c r="H3422" s="312">
        <f t="shared" si="1777"/>
        <v>2322829.2999999998</v>
      </c>
      <c r="I3422" s="312">
        <f t="shared" si="1777"/>
        <v>3225532.8</v>
      </c>
      <c r="J3422" s="312">
        <f t="shared" si="1777"/>
        <v>14612836.319999998</v>
      </c>
      <c r="K3422" s="312">
        <f t="shared" si="1777"/>
        <v>21020195.032000002</v>
      </c>
      <c r="L3422" s="312">
        <f t="shared" si="1777"/>
        <v>25207820.263039999</v>
      </c>
    </row>
    <row r="3423" spans="1:12">
      <c r="A3423" s="275"/>
      <c r="B3423" s="275"/>
      <c r="C3423" s="275"/>
      <c r="D3423" s="292"/>
      <c r="E3423" s="307"/>
      <c r="F3423" s="297" t="s">
        <v>1100</v>
      </c>
      <c r="G3423" s="302">
        <v>1711965.6</v>
      </c>
      <c r="H3423" s="303">
        <f>+'Հ3 Մաս 1'!G508</f>
        <v>2322829.2999999998</v>
      </c>
      <c r="I3423" s="303">
        <f>+'Հ3 Մաս 1'!H508</f>
        <v>3225532.8</v>
      </c>
      <c r="J3423" s="303">
        <f>+'Հ3 Մաս 1'!P508</f>
        <v>14612836.319999998</v>
      </c>
      <c r="K3423" s="303">
        <f>+'Հ3 Մաս 1'!Q508</f>
        <v>21020195.032000002</v>
      </c>
      <c r="L3423" s="303">
        <f>+'Հ3 Մաս 1'!R508</f>
        <v>25207820.263039999</v>
      </c>
    </row>
    <row r="3424" spans="1:12">
      <c r="A3424" s="275"/>
      <c r="B3424" s="275"/>
      <c r="C3424" s="275"/>
      <c r="D3424" s="292"/>
      <c r="E3424" s="307"/>
      <c r="F3424" s="328" t="s">
        <v>583</v>
      </c>
      <c r="G3424" s="309">
        <f t="shared" ref="G3424:I3424" si="1778">+G3426</f>
        <v>11457.6</v>
      </c>
      <c r="H3424" s="319">
        <f t="shared" si="1778"/>
        <v>14572</v>
      </c>
      <c r="I3424" s="319">
        <f t="shared" si="1778"/>
        <v>16800</v>
      </c>
      <c r="J3424" s="319">
        <f t="shared" ref="J3424:L3424" si="1779">+J3426</f>
        <v>18900</v>
      </c>
      <c r="K3424" s="319">
        <f t="shared" si="1779"/>
        <v>21105</v>
      </c>
      <c r="L3424" s="319">
        <f t="shared" si="1779"/>
        <v>23354.100000000002</v>
      </c>
    </row>
    <row r="3425" spans="1:12" ht="25.5">
      <c r="A3425" s="275"/>
      <c r="B3425" s="275"/>
      <c r="C3425" s="275"/>
      <c r="D3425" s="292"/>
      <c r="E3425" s="307"/>
      <c r="F3425" s="292" t="s">
        <v>1032</v>
      </c>
      <c r="G3425" s="307"/>
      <c r="H3425" s="321"/>
      <c r="I3425" s="394"/>
      <c r="J3425" s="394"/>
      <c r="K3425" s="394"/>
      <c r="L3425" s="394"/>
    </row>
    <row r="3426" spans="1:12">
      <c r="A3426" s="275"/>
      <c r="B3426" s="275"/>
      <c r="C3426" s="275"/>
      <c r="D3426" s="292"/>
      <c r="E3426" s="307"/>
      <c r="F3426" s="292" t="s">
        <v>1033</v>
      </c>
      <c r="G3426" s="302">
        <f t="shared" ref="G3426:L3429" si="1780">+G3427</f>
        <v>11457.6</v>
      </c>
      <c r="H3426" s="312">
        <f t="shared" si="1780"/>
        <v>14572</v>
      </c>
      <c r="I3426" s="312">
        <f t="shared" si="1780"/>
        <v>16800</v>
      </c>
      <c r="J3426" s="312">
        <f t="shared" si="1780"/>
        <v>18900</v>
      </c>
      <c r="K3426" s="312">
        <f t="shared" si="1780"/>
        <v>21105</v>
      </c>
      <c r="L3426" s="312">
        <f t="shared" si="1780"/>
        <v>23354.100000000002</v>
      </c>
    </row>
    <row r="3427" spans="1:12">
      <c r="A3427" s="275"/>
      <c r="B3427" s="275"/>
      <c r="C3427" s="275"/>
      <c r="D3427" s="292"/>
      <c r="E3427" s="307"/>
      <c r="F3427" s="292" t="s">
        <v>1034</v>
      </c>
      <c r="G3427" s="302">
        <f t="shared" si="1780"/>
        <v>11457.6</v>
      </c>
      <c r="H3427" s="312">
        <f t="shared" si="1780"/>
        <v>14572</v>
      </c>
      <c r="I3427" s="312">
        <f t="shared" si="1780"/>
        <v>16800</v>
      </c>
      <c r="J3427" s="312">
        <f t="shared" si="1780"/>
        <v>18900</v>
      </c>
      <c r="K3427" s="312">
        <f t="shared" si="1780"/>
        <v>21105</v>
      </c>
      <c r="L3427" s="312">
        <f t="shared" si="1780"/>
        <v>23354.100000000002</v>
      </c>
    </row>
    <row r="3428" spans="1:12">
      <c r="A3428" s="275"/>
      <c r="B3428" s="275"/>
      <c r="C3428" s="275"/>
      <c r="D3428" s="292"/>
      <c r="E3428" s="307"/>
      <c r="F3428" s="292" t="s">
        <v>1064</v>
      </c>
      <c r="G3428" s="302">
        <f t="shared" si="1780"/>
        <v>11457.6</v>
      </c>
      <c r="H3428" s="312">
        <f t="shared" si="1780"/>
        <v>14572</v>
      </c>
      <c r="I3428" s="312">
        <f t="shared" si="1780"/>
        <v>16800</v>
      </c>
      <c r="J3428" s="312">
        <f t="shared" si="1780"/>
        <v>18900</v>
      </c>
      <c r="K3428" s="312">
        <f t="shared" si="1780"/>
        <v>21105</v>
      </c>
      <c r="L3428" s="312">
        <f t="shared" si="1780"/>
        <v>23354.100000000002</v>
      </c>
    </row>
    <row r="3429" spans="1:12">
      <c r="A3429" s="275"/>
      <c r="B3429" s="275"/>
      <c r="C3429" s="275"/>
      <c r="D3429" s="292"/>
      <c r="E3429" s="307"/>
      <c r="F3429" s="292" t="s">
        <v>1065</v>
      </c>
      <c r="G3429" s="302">
        <f t="shared" si="1780"/>
        <v>11457.6</v>
      </c>
      <c r="H3429" s="312">
        <f t="shared" si="1780"/>
        <v>14572</v>
      </c>
      <c r="I3429" s="312">
        <f t="shared" si="1780"/>
        <v>16800</v>
      </c>
      <c r="J3429" s="312">
        <f t="shared" si="1780"/>
        <v>18900</v>
      </c>
      <c r="K3429" s="312">
        <f t="shared" si="1780"/>
        <v>21105</v>
      </c>
      <c r="L3429" s="312">
        <f t="shared" si="1780"/>
        <v>23354.100000000002</v>
      </c>
    </row>
    <row r="3430" spans="1:12">
      <c r="A3430" s="275"/>
      <c r="B3430" s="275"/>
      <c r="C3430" s="275"/>
      <c r="D3430" s="292"/>
      <c r="E3430" s="307"/>
      <c r="F3430" s="297" t="s">
        <v>1100</v>
      </c>
      <c r="G3430" s="302">
        <v>11457.6</v>
      </c>
      <c r="H3430" s="303">
        <f>+'Հ3 Մաս 1'!G509</f>
        <v>14572</v>
      </c>
      <c r="I3430" s="303">
        <f>+'Հ3 Մաս 1'!H509</f>
        <v>16800</v>
      </c>
      <c r="J3430" s="303">
        <f>+'Հ3 Մաս 1'!P509</f>
        <v>18900</v>
      </c>
      <c r="K3430" s="303">
        <f>+'Հ3 Մաս 1'!Q509</f>
        <v>21105</v>
      </c>
      <c r="L3430" s="303">
        <f>+'Հ3 Մաս 1'!R509</f>
        <v>23354.100000000002</v>
      </c>
    </row>
    <row r="3431" spans="1:12">
      <c r="A3431" s="275"/>
      <c r="B3431" s="275"/>
      <c r="C3431" s="275"/>
      <c r="D3431" s="292"/>
      <c r="E3431" s="307"/>
      <c r="F3431" s="328" t="s">
        <v>1239</v>
      </c>
      <c r="G3431" s="302">
        <f t="shared" ref="G3431:I3431" si="1781">+G3433</f>
        <v>264108.59999999998</v>
      </c>
      <c r="H3431" s="312">
        <f t="shared" si="1781"/>
        <v>500806.40000000002</v>
      </c>
      <c r="I3431" s="312">
        <f t="shared" si="1781"/>
        <v>852638.4</v>
      </c>
      <c r="J3431" s="312">
        <f t="shared" ref="J3431:L3431" si="1782">+J3433</f>
        <v>0</v>
      </c>
      <c r="K3431" s="312">
        <f t="shared" si="1782"/>
        <v>0</v>
      </c>
      <c r="L3431" s="312">
        <f t="shared" si="1782"/>
        <v>0</v>
      </c>
    </row>
    <row r="3432" spans="1:12" ht="25.5">
      <c r="A3432" s="275"/>
      <c r="B3432" s="275"/>
      <c r="C3432" s="275"/>
      <c r="D3432" s="292"/>
      <c r="E3432" s="307"/>
      <c r="F3432" s="292" t="s">
        <v>1032</v>
      </c>
      <c r="G3432" s="307"/>
      <c r="H3432" s="321"/>
      <c r="I3432" s="394"/>
      <c r="J3432" s="394"/>
      <c r="K3432" s="394"/>
      <c r="L3432" s="394"/>
    </row>
    <row r="3433" spans="1:12">
      <c r="A3433" s="275"/>
      <c r="B3433" s="275"/>
      <c r="C3433" s="275"/>
      <c r="D3433" s="292"/>
      <c r="E3433" s="307"/>
      <c r="F3433" s="292" t="s">
        <v>1033</v>
      </c>
      <c r="G3433" s="302">
        <f t="shared" ref="G3433:L3436" si="1783">+G3434</f>
        <v>264108.59999999998</v>
      </c>
      <c r="H3433" s="312">
        <f t="shared" si="1783"/>
        <v>500806.40000000002</v>
      </c>
      <c r="I3433" s="312">
        <f t="shared" si="1783"/>
        <v>852638.4</v>
      </c>
      <c r="J3433" s="312">
        <f t="shared" si="1783"/>
        <v>0</v>
      </c>
      <c r="K3433" s="312">
        <f t="shared" si="1783"/>
        <v>0</v>
      </c>
      <c r="L3433" s="312">
        <f t="shared" si="1783"/>
        <v>0</v>
      </c>
    </row>
    <row r="3434" spans="1:12">
      <c r="A3434" s="275"/>
      <c r="B3434" s="275"/>
      <c r="C3434" s="275"/>
      <c r="D3434" s="292"/>
      <c r="E3434" s="307"/>
      <c r="F3434" s="292" t="s">
        <v>1034</v>
      </c>
      <c r="G3434" s="302">
        <f t="shared" si="1783"/>
        <v>264108.59999999998</v>
      </c>
      <c r="H3434" s="312">
        <f t="shared" si="1783"/>
        <v>500806.40000000002</v>
      </c>
      <c r="I3434" s="312">
        <f t="shared" si="1783"/>
        <v>852638.4</v>
      </c>
      <c r="J3434" s="312">
        <f t="shared" si="1783"/>
        <v>0</v>
      </c>
      <c r="K3434" s="312">
        <f t="shared" si="1783"/>
        <v>0</v>
      </c>
      <c r="L3434" s="312">
        <f t="shared" si="1783"/>
        <v>0</v>
      </c>
    </row>
    <row r="3435" spans="1:12">
      <c r="A3435" s="275"/>
      <c r="B3435" s="275"/>
      <c r="C3435" s="275"/>
      <c r="D3435" s="292"/>
      <c r="E3435" s="307"/>
      <c r="F3435" s="292" t="s">
        <v>1064</v>
      </c>
      <c r="G3435" s="302">
        <f t="shared" si="1783"/>
        <v>264108.59999999998</v>
      </c>
      <c r="H3435" s="312">
        <f t="shared" si="1783"/>
        <v>500806.40000000002</v>
      </c>
      <c r="I3435" s="312">
        <f t="shared" si="1783"/>
        <v>852638.4</v>
      </c>
      <c r="J3435" s="312">
        <f t="shared" si="1783"/>
        <v>0</v>
      </c>
      <c r="K3435" s="312">
        <f t="shared" si="1783"/>
        <v>0</v>
      </c>
      <c r="L3435" s="312">
        <f t="shared" si="1783"/>
        <v>0</v>
      </c>
    </row>
    <row r="3436" spans="1:12">
      <c r="A3436" s="275"/>
      <c r="B3436" s="275"/>
      <c r="C3436" s="275"/>
      <c r="D3436" s="292"/>
      <c r="E3436" s="307"/>
      <c r="F3436" s="292" t="s">
        <v>1065</v>
      </c>
      <c r="G3436" s="302">
        <f t="shared" si="1783"/>
        <v>264108.59999999998</v>
      </c>
      <c r="H3436" s="312">
        <f t="shared" si="1783"/>
        <v>500806.40000000002</v>
      </c>
      <c r="I3436" s="312">
        <f t="shared" si="1783"/>
        <v>852638.4</v>
      </c>
      <c r="J3436" s="312">
        <f t="shared" si="1783"/>
        <v>0</v>
      </c>
      <c r="K3436" s="312">
        <f t="shared" si="1783"/>
        <v>0</v>
      </c>
      <c r="L3436" s="312">
        <f t="shared" si="1783"/>
        <v>0</v>
      </c>
    </row>
    <row r="3437" spans="1:12">
      <c r="A3437" s="275"/>
      <c r="B3437" s="275"/>
      <c r="C3437" s="275"/>
      <c r="D3437" s="292"/>
      <c r="E3437" s="307"/>
      <c r="F3437" s="297" t="s">
        <v>1100</v>
      </c>
      <c r="G3437" s="302">
        <v>264108.59999999998</v>
      </c>
      <c r="H3437" s="303">
        <f>+'Հ3 Մաս 1'!G510</f>
        <v>500806.40000000002</v>
      </c>
      <c r="I3437" s="303">
        <f>+'Հ3 Մաս 1'!H510</f>
        <v>852638.4</v>
      </c>
      <c r="J3437" s="303">
        <f>+'Հ3 Մաս 1'!P510</f>
        <v>0</v>
      </c>
      <c r="K3437" s="303">
        <f>+'Հ3 Մաս 1'!Q510</f>
        <v>0</v>
      </c>
      <c r="L3437" s="303">
        <f>+'Հ3 Մաս 1'!R510</f>
        <v>0</v>
      </c>
    </row>
    <row r="3438" spans="1:12">
      <c r="A3438" s="275"/>
      <c r="B3438" s="275"/>
      <c r="C3438" s="275"/>
      <c r="D3438" s="292"/>
      <c r="E3438" s="307"/>
      <c r="F3438" s="328" t="s">
        <v>413</v>
      </c>
      <c r="G3438" s="309">
        <f t="shared" ref="G3438:I3438" si="1784">+G3440</f>
        <v>461447.60000000003</v>
      </c>
      <c r="H3438" s="319">
        <f t="shared" si="1784"/>
        <v>821892.45</v>
      </c>
      <c r="I3438" s="319">
        <f t="shared" si="1784"/>
        <v>1146883.8</v>
      </c>
      <c r="J3438" s="319">
        <f t="shared" ref="J3438:L3438" si="1785">+J3440</f>
        <v>0</v>
      </c>
      <c r="K3438" s="319">
        <f t="shared" si="1785"/>
        <v>0</v>
      </c>
      <c r="L3438" s="319">
        <f t="shared" si="1785"/>
        <v>0</v>
      </c>
    </row>
    <row r="3439" spans="1:12" ht="25.5">
      <c r="A3439" s="275"/>
      <c r="B3439" s="275"/>
      <c r="C3439" s="275"/>
      <c r="D3439" s="292"/>
      <c r="E3439" s="307"/>
      <c r="F3439" s="292" t="s">
        <v>1032</v>
      </c>
      <c r="G3439" s="307"/>
      <c r="H3439" s="321"/>
      <c r="I3439" s="394"/>
      <c r="J3439" s="394"/>
      <c r="K3439" s="394"/>
      <c r="L3439" s="394"/>
    </row>
    <row r="3440" spans="1:12">
      <c r="A3440" s="275"/>
      <c r="B3440" s="275"/>
      <c r="C3440" s="275"/>
      <c r="D3440" s="292"/>
      <c r="E3440" s="307"/>
      <c r="F3440" s="292" t="s">
        <v>1033</v>
      </c>
      <c r="G3440" s="302">
        <f t="shared" ref="G3440:L3443" si="1786">+G3441</f>
        <v>461447.60000000003</v>
      </c>
      <c r="H3440" s="312">
        <f t="shared" si="1786"/>
        <v>821892.45</v>
      </c>
      <c r="I3440" s="312">
        <f t="shared" si="1786"/>
        <v>1146883.8</v>
      </c>
      <c r="J3440" s="312">
        <f t="shared" si="1786"/>
        <v>0</v>
      </c>
      <c r="K3440" s="312">
        <f t="shared" si="1786"/>
        <v>0</v>
      </c>
      <c r="L3440" s="312">
        <f t="shared" si="1786"/>
        <v>0</v>
      </c>
    </row>
    <row r="3441" spans="1:12">
      <c r="A3441" s="275"/>
      <c r="B3441" s="275"/>
      <c r="C3441" s="275"/>
      <c r="D3441" s="292"/>
      <c r="E3441" s="307"/>
      <c r="F3441" s="292" t="s">
        <v>1034</v>
      </c>
      <c r="G3441" s="302">
        <f t="shared" si="1786"/>
        <v>461447.60000000003</v>
      </c>
      <c r="H3441" s="312">
        <f t="shared" si="1786"/>
        <v>821892.45</v>
      </c>
      <c r="I3441" s="312">
        <f t="shared" si="1786"/>
        <v>1146883.8</v>
      </c>
      <c r="J3441" s="312">
        <f t="shared" si="1786"/>
        <v>0</v>
      </c>
      <c r="K3441" s="312">
        <f t="shared" si="1786"/>
        <v>0</v>
      </c>
      <c r="L3441" s="312">
        <f t="shared" si="1786"/>
        <v>0</v>
      </c>
    </row>
    <row r="3442" spans="1:12">
      <c r="A3442" s="275"/>
      <c r="B3442" s="275"/>
      <c r="C3442" s="275"/>
      <c r="D3442" s="292"/>
      <c r="E3442" s="307"/>
      <c r="F3442" s="292" t="s">
        <v>1064</v>
      </c>
      <c r="G3442" s="302">
        <f t="shared" si="1786"/>
        <v>461447.60000000003</v>
      </c>
      <c r="H3442" s="312">
        <f t="shared" si="1786"/>
        <v>821892.45</v>
      </c>
      <c r="I3442" s="312">
        <f t="shared" si="1786"/>
        <v>1146883.8</v>
      </c>
      <c r="J3442" s="312">
        <f t="shared" si="1786"/>
        <v>0</v>
      </c>
      <c r="K3442" s="312">
        <f t="shared" si="1786"/>
        <v>0</v>
      </c>
      <c r="L3442" s="312">
        <f t="shared" si="1786"/>
        <v>0</v>
      </c>
    </row>
    <row r="3443" spans="1:12">
      <c r="A3443" s="275"/>
      <c r="B3443" s="275"/>
      <c r="C3443" s="275"/>
      <c r="D3443" s="292"/>
      <c r="E3443" s="307"/>
      <c r="F3443" s="292" t="s">
        <v>1065</v>
      </c>
      <c r="G3443" s="302">
        <f t="shared" si="1786"/>
        <v>461447.60000000003</v>
      </c>
      <c r="H3443" s="312">
        <f t="shared" si="1786"/>
        <v>821892.45</v>
      </c>
      <c r="I3443" s="312">
        <f t="shared" si="1786"/>
        <v>1146883.8</v>
      </c>
      <c r="J3443" s="312">
        <f t="shared" si="1786"/>
        <v>0</v>
      </c>
      <c r="K3443" s="312">
        <f t="shared" si="1786"/>
        <v>0</v>
      </c>
      <c r="L3443" s="312">
        <f t="shared" si="1786"/>
        <v>0</v>
      </c>
    </row>
    <row r="3444" spans="1:12">
      <c r="A3444" s="275"/>
      <c r="B3444" s="275"/>
      <c r="C3444" s="275"/>
      <c r="D3444" s="292"/>
      <c r="E3444" s="307"/>
      <c r="F3444" s="297" t="s">
        <v>1100</v>
      </c>
      <c r="G3444" s="302">
        <v>461447.60000000003</v>
      </c>
      <c r="H3444" s="303">
        <f>+'Հ3 Մաս 1'!G511</f>
        <v>821892.45</v>
      </c>
      <c r="I3444" s="303">
        <f>+'Հ3 Մաս 1'!H511</f>
        <v>1146883.8</v>
      </c>
      <c r="J3444" s="303">
        <f>+'Հ3 Մաս 1'!P511</f>
        <v>0</v>
      </c>
      <c r="K3444" s="303">
        <f>+'Հ3 Մաս 1'!Q511</f>
        <v>0</v>
      </c>
      <c r="L3444" s="303">
        <f>+'Հ3 Մաս 1'!R511</f>
        <v>0</v>
      </c>
    </row>
    <row r="3445" spans="1:12">
      <c r="A3445" s="275"/>
      <c r="B3445" s="275"/>
      <c r="C3445" s="275"/>
      <c r="D3445" s="292"/>
      <c r="E3445" s="307"/>
      <c r="F3445" s="328" t="s">
        <v>1240</v>
      </c>
      <c r="G3445" s="309">
        <f t="shared" ref="G3445:I3445" si="1787">+G3447</f>
        <v>444538.4</v>
      </c>
      <c r="H3445" s="312">
        <f t="shared" si="1787"/>
        <v>807278.8</v>
      </c>
      <c r="I3445" s="312">
        <f t="shared" si="1787"/>
        <v>927910.2</v>
      </c>
      <c r="J3445" s="312">
        <f t="shared" ref="J3445:L3445" si="1788">+J3447</f>
        <v>0</v>
      </c>
      <c r="K3445" s="312">
        <f t="shared" si="1788"/>
        <v>0</v>
      </c>
      <c r="L3445" s="312">
        <f t="shared" si="1788"/>
        <v>0</v>
      </c>
    </row>
    <row r="3446" spans="1:12" ht="25.5">
      <c r="A3446" s="275"/>
      <c r="B3446" s="275"/>
      <c r="C3446" s="275"/>
      <c r="D3446" s="292"/>
      <c r="E3446" s="307"/>
      <c r="F3446" s="292" t="s">
        <v>1032</v>
      </c>
      <c r="G3446" s="307"/>
      <c r="H3446" s="312"/>
      <c r="I3446" s="312"/>
      <c r="J3446" s="312"/>
      <c r="K3446" s="312"/>
      <c r="L3446" s="312"/>
    </row>
    <row r="3447" spans="1:12">
      <c r="A3447" s="275"/>
      <c r="B3447" s="275"/>
      <c r="C3447" s="275"/>
      <c r="D3447" s="292"/>
      <c r="E3447" s="307"/>
      <c r="F3447" s="292" t="s">
        <v>1033</v>
      </c>
      <c r="G3447" s="302">
        <f t="shared" ref="G3447:L3450" si="1789">+G3448</f>
        <v>444538.4</v>
      </c>
      <c r="H3447" s="312">
        <f t="shared" si="1789"/>
        <v>807278.8</v>
      </c>
      <c r="I3447" s="312">
        <f t="shared" si="1789"/>
        <v>927910.2</v>
      </c>
      <c r="J3447" s="312">
        <f t="shared" si="1789"/>
        <v>0</v>
      </c>
      <c r="K3447" s="312">
        <f t="shared" si="1789"/>
        <v>0</v>
      </c>
      <c r="L3447" s="312">
        <f t="shared" si="1789"/>
        <v>0</v>
      </c>
    </row>
    <row r="3448" spans="1:12">
      <c r="A3448" s="275"/>
      <c r="B3448" s="275"/>
      <c r="C3448" s="275"/>
      <c r="D3448" s="292"/>
      <c r="E3448" s="307"/>
      <c r="F3448" s="292" t="s">
        <v>1034</v>
      </c>
      <c r="G3448" s="302">
        <f t="shared" si="1789"/>
        <v>444538.4</v>
      </c>
      <c r="H3448" s="312">
        <f t="shared" si="1789"/>
        <v>807278.8</v>
      </c>
      <c r="I3448" s="312">
        <f t="shared" si="1789"/>
        <v>927910.2</v>
      </c>
      <c r="J3448" s="312">
        <f t="shared" si="1789"/>
        <v>0</v>
      </c>
      <c r="K3448" s="312">
        <f t="shared" si="1789"/>
        <v>0</v>
      </c>
      <c r="L3448" s="312">
        <f t="shared" si="1789"/>
        <v>0</v>
      </c>
    </row>
    <row r="3449" spans="1:12">
      <c r="A3449" s="275"/>
      <c r="B3449" s="275"/>
      <c r="C3449" s="275"/>
      <c r="D3449" s="292"/>
      <c r="E3449" s="307"/>
      <c r="F3449" s="292" t="s">
        <v>1064</v>
      </c>
      <c r="G3449" s="302">
        <f t="shared" si="1789"/>
        <v>444538.4</v>
      </c>
      <c r="H3449" s="312">
        <f t="shared" si="1789"/>
        <v>807278.8</v>
      </c>
      <c r="I3449" s="312">
        <f t="shared" si="1789"/>
        <v>927910.2</v>
      </c>
      <c r="J3449" s="312">
        <f t="shared" si="1789"/>
        <v>0</v>
      </c>
      <c r="K3449" s="312">
        <f t="shared" si="1789"/>
        <v>0</v>
      </c>
      <c r="L3449" s="312">
        <f t="shared" si="1789"/>
        <v>0</v>
      </c>
    </row>
    <row r="3450" spans="1:12">
      <c r="A3450" s="275"/>
      <c r="B3450" s="275"/>
      <c r="C3450" s="275"/>
      <c r="D3450" s="292"/>
      <c r="E3450" s="307"/>
      <c r="F3450" s="292" t="s">
        <v>1065</v>
      </c>
      <c r="G3450" s="302">
        <f t="shared" si="1789"/>
        <v>444538.4</v>
      </c>
      <c r="H3450" s="312">
        <f t="shared" si="1789"/>
        <v>807278.8</v>
      </c>
      <c r="I3450" s="312">
        <f t="shared" si="1789"/>
        <v>927910.2</v>
      </c>
      <c r="J3450" s="312">
        <f t="shared" si="1789"/>
        <v>0</v>
      </c>
      <c r="K3450" s="312">
        <f t="shared" si="1789"/>
        <v>0</v>
      </c>
      <c r="L3450" s="312">
        <f t="shared" si="1789"/>
        <v>0</v>
      </c>
    </row>
    <row r="3451" spans="1:12">
      <c r="A3451" s="275"/>
      <c r="B3451" s="275"/>
      <c r="C3451" s="275"/>
      <c r="D3451" s="292"/>
      <c r="E3451" s="307"/>
      <c r="F3451" s="297" t="s">
        <v>1100</v>
      </c>
      <c r="G3451" s="302">
        <v>444538.4</v>
      </c>
      <c r="H3451" s="303">
        <f>+'Հ3 Մաս 1'!G512</f>
        <v>807278.8</v>
      </c>
      <c r="I3451" s="303">
        <f>+'Հ3 Մաս 1'!H512</f>
        <v>927910.2</v>
      </c>
      <c r="J3451" s="303">
        <f>+'Հ3 Մաս 1'!P512</f>
        <v>0</v>
      </c>
      <c r="K3451" s="303">
        <f>+'Հ3 Մաս 1'!Q512</f>
        <v>0</v>
      </c>
      <c r="L3451" s="303">
        <f>+'Հ3 Մաս 1'!R512</f>
        <v>0</v>
      </c>
    </row>
    <row r="3452" spans="1:12">
      <c r="A3452" s="275"/>
      <c r="B3452" s="275"/>
      <c r="C3452" s="275"/>
      <c r="D3452" s="292"/>
      <c r="E3452" s="307"/>
      <c r="F3452" s="328" t="s">
        <v>414</v>
      </c>
      <c r="G3452" s="309">
        <f t="shared" ref="G3452:I3452" si="1790">+G3454</f>
        <v>342224.4</v>
      </c>
      <c r="H3452" s="312">
        <f t="shared" si="1790"/>
        <v>616750.64</v>
      </c>
      <c r="I3452" s="312">
        <f t="shared" si="1790"/>
        <v>1003930.2</v>
      </c>
      <c r="J3452" s="312">
        <f t="shared" ref="J3452:L3452" si="1791">+J3454</f>
        <v>0</v>
      </c>
      <c r="K3452" s="312">
        <f t="shared" si="1791"/>
        <v>0</v>
      </c>
      <c r="L3452" s="312">
        <f t="shared" si="1791"/>
        <v>0</v>
      </c>
    </row>
    <row r="3453" spans="1:12" ht="25.5">
      <c r="A3453" s="275"/>
      <c r="B3453" s="275"/>
      <c r="C3453" s="275"/>
      <c r="D3453" s="292"/>
      <c r="E3453" s="307"/>
      <c r="F3453" s="292" t="s">
        <v>1032</v>
      </c>
      <c r="G3453" s="307"/>
      <c r="H3453" s="312"/>
      <c r="I3453" s="312"/>
      <c r="J3453" s="312"/>
      <c r="K3453" s="312"/>
      <c r="L3453" s="312"/>
    </row>
    <row r="3454" spans="1:12">
      <c r="A3454" s="275"/>
      <c r="B3454" s="275"/>
      <c r="C3454" s="275"/>
      <c r="D3454" s="292"/>
      <c r="E3454" s="307"/>
      <c r="F3454" s="292" t="s">
        <v>1033</v>
      </c>
      <c r="G3454" s="302">
        <f t="shared" ref="G3454:L3457" si="1792">+G3455</f>
        <v>342224.4</v>
      </c>
      <c r="H3454" s="312">
        <f t="shared" si="1792"/>
        <v>616750.64</v>
      </c>
      <c r="I3454" s="312">
        <f t="shared" si="1792"/>
        <v>1003930.2</v>
      </c>
      <c r="J3454" s="312">
        <f t="shared" si="1792"/>
        <v>0</v>
      </c>
      <c r="K3454" s="312">
        <f t="shared" si="1792"/>
        <v>0</v>
      </c>
      <c r="L3454" s="312">
        <f t="shared" si="1792"/>
        <v>0</v>
      </c>
    </row>
    <row r="3455" spans="1:12">
      <c r="A3455" s="275"/>
      <c r="B3455" s="275"/>
      <c r="C3455" s="275"/>
      <c r="D3455" s="292"/>
      <c r="E3455" s="307"/>
      <c r="F3455" s="292" t="s">
        <v>1034</v>
      </c>
      <c r="G3455" s="302">
        <f t="shared" si="1792"/>
        <v>342224.4</v>
      </c>
      <c r="H3455" s="312">
        <f t="shared" si="1792"/>
        <v>616750.64</v>
      </c>
      <c r="I3455" s="312">
        <f t="shared" si="1792"/>
        <v>1003930.2</v>
      </c>
      <c r="J3455" s="312">
        <f t="shared" si="1792"/>
        <v>0</v>
      </c>
      <c r="K3455" s="312">
        <f t="shared" si="1792"/>
        <v>0</v>
      </c>
      <c r="L3455" s="312">
        <f t="shared" si="1792"/>
        <v>0</v>
      </c>
    </row>
    <row r="3456" spans="1:12">
      <c r="A3456" s="275"/>
      <c r="B3456" s="275"/>
      <c r="C3456" s="275"/>
      <c r="D3456" s="292"/>
      <c r="E3456" s="307"/>
      <c r="F3456" s="292" t="s">
        <v>1064</v>
      </c>
      <c r="G3456" s="302">
        <f t="shared" si="1792"/>
        <v>342224.4</v>
      </c>
      <c r="H3456" s="312">
        <f t="shared" si="1792"/>
        <v>616750.64</v>
      </c>
      <c r="I3456" s="312">
        <f t="shared" si="1792"/>
        <v>1003930.2</v>
      </c>
      <c r="J3456" s="312">
        <f t="shared" si="1792"/>
        <v>0</v>
      </c>
      <c r="K3456" s="312">
        <f t="shared" si="1792"/>
        <v>0</v>
      </c>
      <c r="L3456" s="312">
        <f t="shared" si="1792"/>
        <v>0</v>
      </c>
    </row>
    <row r="3457" spans="1:12">
      <c r="A3457" s="275"/>
      <c r="B3457" s="275"/>
      <c r="C3457" s="275"/>
      <c r="D3457" s="292"/>
      <c r="E3457" s="307"/>
      <c r="F3457" s="292" t="s">
        <v>1065</v>
      </c>
      <c r="G3457" s="302">
        <f t="shared" si="1792"/>
        <v>342224.4</v>
      </c>
      <c r="H3457" s="312">
        <f t="shared" si="1792"/>
        <v>616750.64</v>
      </c>
      <c r="I3457" s="312">
        <f t="shared" si="1792"/>
        <v>1003930.2</v>
      </c>
      <c r="J3457" s="312">
        <f t="shared" si="1792"/>
        <v>0</v>
      </c>
      <c r="K3457" s="312">
        <f t="shared" si="1792"/>
        <v>0</v>
      </c>
      <c r="L3457" s="312">
        <f t="shared" si="1792"/>
        <v>0</v>
      </c>
    </row>
    <row r="3458" spans="1:12">
      <c r="A3458" s="275"/>
      <c r="B3458" s="275"/>
      <c r="C3458" s="275"/>
      <c r="D3458" s="292"/>
      <c r="E3458" s="307"/>
      <c r="F3458" s="297" t="s">
        <v>1100</v>
      </c>
      <c r="G3458" s="302">
        <v>342224.4</v>
      </c>
      <c r="H3458" s="303">
        <f>+'Հ3 Մաս 1'!G513</f>
        <v>616750.64</v>
      </c>
      <c r="I3458" s="303">
        <f>+'Հ3 Մաս 1'!H513</f>
        <v>1003930.2</v>
      </c>
      <c r="J3458" s="303">
        <f>+'Հ3 Մաս 1'!P513</f>
        <v>0</v>
      </c>
      <c r="K3458" s="303">
        <f>+'Հ3 Մաս 1'!Q513</f>
        <v>0</v>
      </c>
      <c r="L3458" s="303">
        <f>+'Հ3 Մաս 1'!R513</f>
        <v>0</v>
      </c>
    </row>
    <row r="3459" spans="1:12">
      <c r="A3459" s="275"/>
      <c r="B3459" s="275"/>
      <c r="C3459" s="275"/>
      <c r="D3459" s="292"/>
      <c r="E3459" s="307"/>
      <c r="F3459" s="328" t="s">
        <v>415</v>
      </c>
      <c r="G3459" s="309">
        <f t="shared" ref="G3459:I3459" si="1793">+G3461</f>
        <v>441097.7</v>
      </c>
      <c r="H3459" s="312">
        <f t="shared" si="1793"/>
        <v>877840.6</v>
      </c>
      <c r="I3459" s="312">
        <f t="shared" si="1793"/>
        <v>1265367</v>
      </c>
      <c r="J3459" s="312">
        <f t="shared" ref="J3459:L3459" si="1794">+J3461</f>
        <v>0</v>
      </c>
      <c r="K3459" s="312">
        <f t="shared" si="1794"/>
        <v>0</v>
      </c>
      <c r="L3459" s="312">
        <f t="shared" si="1794"/>
        <v>0</v>
      </c>
    </row>
    <row r="3460" spans="1:12" ht="25.5">
      <c r="A3460" s="275"/>
      <c r="B3460" s="275"/>
      <c r="C3460" s="275"/>
      <c r="D3460" s="292"/>
      <c r="E3460" s="307"/>
      <c r="F3460" s="292" t="s">
        <v>1032</v>
      </c>
      <c r="G3460" s="307"/>
      <c r="H3460" s="312"/>
      <c r="I3460" s="312"/>
      <c r="J3460" s="312"/>
      <c r="K3460" s="312"/>
      <c r="L3460" s="312"/>
    </row>
    <row r="3461" spans="1:12">
      <c r="A3461" s="275"/>
      <c r="B3461" s="275"/>
      <c r="C3461" s="275"/>
      <c r="D3461" s="292"/>
      <c r="E3461" s="307"/>
      <c r="F3461" s="292" t="s">
        <v>1033</v>
      </c>
      <c r="G3461" s="302">
        <f t="shared" ref="G3461:L3464" si="1795">+G3462</f>
        <v>441097.7</v>
      </c>
      <c r="H3461" s="312">
        <f t="shared" si="1795"/>
        <v>877840.6</v>
      </c>
      <c r="I3461" s="312">
        <f t="shared" si="1795"/>
        <v>1265367</v>
      </c>
      <c r="J3461" s="312">
        <f t="shared" si="1795"/>
        <v>0</v>
      </c>
      <c r="K3461" s="312">
        <f t="shared" si="1795"/>
        <v>0</v>
      </c>
      <c r="L3461" s="312">
        <f t="shared" si="1795"/>
        <v>0</v>
      </c>
    </row>
    <row r="3462" spans="1:12">
      <c r="A3462" s="275"/>
      <c r="B3462" s="275"/>
      <c r="C3462" s="275"/>
      <c r="D3462" s="292"/>
      <c r="E3462" s="307"/>
      <c r="F3462" s="292" t="s">
        <v>1034</v>
      </c>
      <c r="G3462" s="302">
        <f t="shared" si="1795"/>
        <v>441097.7</v>
      </c>
      <c r="H3462" s="312">
        <f t="shared" si="1795"/>
        <v>877840.6</v>
      </c>
      <c r="I3462" s="312">
        <f t="shared" si="1795"/>
        <v>1265367</v>
      </c>
      <c r="J3462" s="312">
        <f t="shared" si="1795"/>
        <v>0</v>
      </c>
      <c r="K3462" s="312">
        <f t="shared" si="1795"/>
        <v>0</v>
      </c>
      <c r="L3462" s="312">
        <f t="shared" si="1795"/>
        <v>0</v>
      </c>
    </row>
    <row r="3463" spans="1:12">
      <c r="A3463" s="275"/>
      <c r="B3463" s="275"/>
      <c r="C3463" s="275"/>
      <c r="D3463" s="292"/>
      <c r="E3463" s="307"/>
      <c r="F3463" s="292" t="s">
        <v>1064</v>
      </c>
      <c r="G3463" s="302">
        <f t="shared" si="1795"/>
        <v>441097.7</v>
      </c>
      <c r="H3463" s="312">
        <f t="shared" si="1795"/>
        <v>877840.6</v>
      </c>
      <c r="I3463" s="312">
        <f t="shared" si="1795"/>
        <v>1265367</v>
      </c>
      <c r="J3463" s="312">
        <f t="shared" si="1795"/>
        <v>0</v>
      </c>
      <c r="K3463" s="312">
        <f t="shared" si="1795"/>
        <v>0</v>
      </c>
      <c r="L3463" s="312">
        <f t="shared" si="1795"/>
        <v>0</v>
      </c>
    </row>
    <row r="3464" spans="1:12">
      <c r="A3464" s="275"/>
      <c r="B3464" s="275"/>
      <c r="C3464" s="275"/>
      <c r="D3464" s="292"/>
      <c r="E3464" s="307"/>
      <c r="F3464" s="292" t="s">
        <v>1065</v>
      </c>
      <c r="G3464" s="302">
        <f t="shared" si="1795"/>
        <v>441097.7</v>
      </c>
      <c r="H3464" s="312">
        <f t="shared" si="1795"/>
        <v>877840.6</v>
      </c>
      <c r="I3464" s="312">
        <f t="shared" si="1795"/>
        <v>1265367</v>
      </c>
      <c r="J3464" s="312">
        <f t="shared" si="1795"/>
        <v>0</v>
      </c>
      <c r="K3464" s="312">
        <f t="shared" si="1795"/>
        <v>0</v>
      </c>
      <c r="L3464" s="312">
        <f t="shared" si="1795"/>
        <v>0</v>
      </c>
    </row>
    <row r="3465" spans="1:12">
      <c r="A3465" s="275"/>
      <c r="B3465" s="275"/>
      <c r="C3465" s="275"/>
      <c r="D3465" s="292"/>
      <c r="E3465" s="307"/>
      <c r="F3465" s="297" t="s">
        <v>1100</v>
      </c>
      <c r="G3465" s="302">
        <v>441097.7</v>
      </c>
      <c r="H3465" s="303">
        <f>+'Հ3 Մաս 1'!G514</f>
        <v>877840.6</v>
      </c>
      <c r="I3465" s="303">
        <f>+'Հ3 Մաս 1'!H514</f>
        <v>1265367</v>
      </c>
      <c r="J3465" s="303">
        <f>+'Հ3 Մաս 1'!P514</f>
        <v>0</v>
      </c>
      <c r="K3465" s="303">
        <f>+'Հ3 Մաս 1'!Q514</f>
        <v>0</v>
      </c>
      <c r="L3465" s="303">
        <f>+'Հ3 Մաս 1'!R514</f>
        <v>0</v>
      </c>
    </row>
    <row r="3466" spans="1:12">
      <c r="A3466" s="275"/>
      <c r="B3466" s="275"/>
      <c r="C3466" s="275"/>
      <c r="D3466" s="292"/>
      <c r="E3466" s="307"/>
      <c r="F3466" s="328" t="s">
        <v>579</v>
      </c>
      <c r="G3466" s="309">
        <f t="shared" ref="G3466:I3466" si="1796">+G3468</f>
        <v>570919.98</v>
      </c>
      <c r="H3466" s="312">
        <f t="shared" si="1796"/>
        <v>1035566.7</v>
      </c>
      <c r="I3466" s="312">
        <f t="shared" si="1796"/>
        <v>1163546.3999999999</v>
      </c>
      <c r="J3466" s="312">
        <f t="shared" ref="J3466:L3466" si="1797">+J3468</f>
        <v>0</v>
      </c>
      <c r="K3466" s="312">
        <f t="shared" si="1797"/>
        <v>0</v>
      </c>
      <c r="L3466" s="312">
        <f t="shared" si="1797"/>
        <v>0</v>
      </c>
    </row>
    <row r="3467" spans="1:12" ht="25.5">
      <c r="A3467" s="275"/>
      <c r="B3467" s="275"/>
      <c r="C3467" s="275"/>
      <c r="D3467" s="292"/>
      <c r="E3467" s="307"/>
      <c r="F3467" s="292" t="s">
        <v>1032</v>
      </c>
      <c r="G3467" s="307"/>
      <c r="H3467" s="312"/>
      <c r="I3467" s="312"/>
      <c r="J3467" s="312"/>
      <c r="K3467" s="312"/>
      <c r="L3467" s="312"/>
    </row>
    <row r="3468" spans="1:12">
      <c r="A3468" s="275"/>
      <c r="B3468" s="275"/>
      <c r="C3468" s="275"/>
      <c r="D3468" s="292"/>
      <c r="E3468" s="307"/>
      <c r="F3468" s="292" t="s">
        <v>1033</v>
      </c>
      <c r="G3468" s="302">
        <f t="shared" ref="G3468:L3471" si="1798">+G3469</f>
        <v>570919.98</v>
      </c>
      <c r="H3468" s="312">
        <f t="shared" si="1798"/>
        <v>1035566.7</v>
      </c>
      <c r="I3468" s="312">
        <f t="shared" si="1798"/>
        <v>1163546.3999999999</v>
      </c>
      <c r="J3468" s="312">
        <f t="shared" si="1798"/>
        <v>0</v>
      </c>
      <c r="K3468" s="312">
        <f t="shared" si="1798"/>
        <v>0</v>
      </c>
      <c r="L3468" s="312">
        <f t="shared" si="1798"/>
        <v>0</v>
      </c>
    </row>
    <row r="3469" spans="1:12">
      <c r="A3469" s="275"/>
      <c r="B3469" s="275"/>
      <c r="C3469" s="275"/>
      <c r="D3469" s="292"/>
      <c r="E3469" s="307"/>
      <c r="F3469" s="292" t="s">
        <v>1034</v>
      </c>
      <c r="G3469" s="302">
        <f t="shared" si="1798"/>
        <v>570919.98</v>
      </c>
      <c r="H3469" s="312">
        <f t="shared" si="1798"/>
        <v>1035566.7</v>
      </c>
      <c r="I3469" s="312">
        <f t="shared" si="1798"/>
        <v>1163546.3999999999</v>
      </c>
      <c r="J3469" s="312">
        <f t="shared" si="1798"/>
        <v>0</v>
      </c>
      <c r="K3469" s="312">
        <f t="shared" si="1798"/>
        <v>0</v>
      </c>
      <c r="L3469" s="312">
        <f t="shared" si="1798"/>
        <v>0</v>
      </c>
    </row>
    <row r="3470" spans="1:12">
      <c r="A3470" s="275"/>
      <c r="B3470" s="275"/>
      <c r="C3470" s="275"/>
      <c r="D3470" s="292"/>
      <c r="E3470" s="307"/>
      <c r="F3470" s="292" t="s">
        <v>1064</v>
      </c>
      <c r="G3470" s="302">
        <f t="shared" si="1798"/>
        <v>570919.98</v>
      </c>
      <c r="H3470" s="312">
        <f t="shared" si="1798"/>
        <v>1035566.7</v>
      </c>
      <c r="I3470" s="312">
        <f t="shared" si="1798"/>
        <v>1163546.3999999999</v>
      </c>
      <c r="J3470" s="312">
        <f t="shared" si="1798"/>
        <v>0</v>
      </c>
      <c r="K3470" s="312">
        <f t="shared" si="1798"/>
        <v>0</v>
      </c>
      <c r="L3470" s="312">
        <f t="shared" si="1798"/>
        <v>0</v>
      </c>
    </row>
    <row r="3471" spans="1:12">
      <c r="A3471" s="275"/>
      <c r="B3471" s="275"/>
      <c r="C3471" s="275"/>
      <c r="D3471" s="292"/>
      <c r="E3471" s="307"/>
      <c r="F3471" s="292" t="s">
        <v>1065</v>
      </c>
      <c r="G3471" s="302">
        <f t="shared" si="1798"/>
        <v>570919.98</v>
      </c>
      <c r="H3471" s="312">
        <f t="shared" si="1798"/>
        <v>1035566.7</v>
      </c>
      <c r="I3471" s="312">
        <f t="shared" si="1798"/>
        <v>1163546.3999999999</v>
      </c>
      <c r="J3471" s="312">
        <f t="shared" si="1798"/>
        <v>0</v>
      </c>
      <c r="K3471" s="312">
        <f t="shared" si="1798"/>
        <v>0</v>
      </c>
      <c r="L3471" s="312">
        <f t="shared" si="1798"/>
        <v>0</v>
      </c>
    </row>
    <row r="3472" spans="1:12">
      <c r="A3472" s="275"/>
      <c r="B3472" s="275"/>
      <c r="C3472" s="275"/>
      <c r="D3472" s="292"/>
      <c r="E3472" s="307"/>
      <c r="F3472" s="297" t="s">
        <v>1100</v>
      </c>
      <c r="G3472" s="302">
        <v>570919.98</v>
      </c>
      <c r="H3472" s="303">
        <f>+'Հ3 Մաս 1'!G515</f>
        <v>1035566.7</v>
      </c>
      <c r="I3472" s="303">
        <f>+'Հ3 Մաս 1'!H515</f>
        <v>1163546.3999999999</v>
      </c>
      <c r="J3472" s="303">
        <f>+'Հ3 Մաս 1'!P515</f>
        <v>0</v>
      </c>
      <c r="K3472" s="303">
        <f>+'Հ3 Մաս 1'!Q515</f>
        <v>0</v>
      </c>
      <c r="L3472" s="303">
        <f>+'Հ3 Մաս 1'!R515</f>
        <v>0</v>
      </c>
    </row>
    <row r="3473" spans="1:12">
      <c r="A3473" s="275"/>
      <c r="B3473" s="275"/>
      <c r="C3473" s="275"/>
      <c r="D3473" s="292"/>
      <c r="E3473" s="307"/>
      <c r="F3473" s="328" t="s">
        <v>416</v>
      </c>
      <c r="G3473" s="309">
        <f t="shared" ref="G3473:I3473" si="1799">+G3475</f>
        <v>394779.8</v>
      </c>
      <c r="H3473" s="312">
        <f t="shared" si="1799"/>
        <v>727042.6</v>
      </c>
      <c r="I3473" s="312">
        <f t="shared" si="1799"/>
        <v>1372099.8</v>
      </c>
      <c r="J3473" s="312">
        <f t="shared" ref="J3473:L3473" si="1800">+J3475</f>
        <v>0</v>
      </c>
      <c r="K3473" s="312">
        <f t="shared" si="1800"/>
        <v>0</v>
      </c>
      <c r="L3473" s="312">
        <f t="shared" si="1800"/>
        <v>0</v>
      </c>
    </row>
    <row r="3474" spans="1:12" ht="25.5">
      <c r="A3474" s="275"/>
      <c r="B3474" s="275"/>
      <c r="C3474" s="275"/>
      <c r="D3474" s="292"/>
      <c r="E3474" s="307"/>
      <c r="F3474" s="292" t="s">
        <v>1032</v>
      </c>
      <c r="G3474" s="307"/>
      <c r="H3474" s="312"/>
      <c r="I3474" s="312"/>
      <c r="J3474" s="312"/>
      <c r="K3474" s="312"/>
      <c r="L3474" s="312"/>
    </row>
    <row r="3475" spans="1:12">
      <c r="A3475" s="275"/>
      <c r="B3475" s="275"/>
      <c r="C3475" s="275"/>
      <c r="D3475" s="292"/>
      <c r="E3475" s="307"/>
      <c r="F3475" s="292" t="s">
        <v>1033</v>
      </c>
      <c r="G3475" s="302">
        <f t="shared" ref="G3475:L3478" si="1801">+G3476</f>
        <v>394779.8</v>
      </c>
      <c r="H3475" s="312">
        <f t="shared" si="1801"/>
        <v>727042.6</v>
      </c>
      <c r="I3475" s="312">
        <f t="shared" si="1801"/>
        <v>1372099.8</v>
      </c>
      <c r="J3475" s="312">
        <f t="shared" si="1801"/>
        <v>0</v>
      </c>
      <c r="K3475" s="312">
        <f t="shared" si="1801"/>
        <v>0</v>
      </c>
      <c r="L3475" s="312">
        <f t="shared" si="1801"/>
        <v>0</v>
      </c>
    </row>
    <row r="3476" spans="1:12">
      <c r="A3476" s="275"/>
      <c r="B3476" s="275"/>
      <c r="C3476" s="275"/>
      <c r="D3476" s="292"/>
      <c r="E3476" s="307"/>
      <c r="F3476" s="292" t="s">
        <v>1034</v>
      </c>
      <c r="G3476" s="302">
        <f t="shared" si="1801"/>
        <v>394779.8</v>
      </c>
      <c r="H3476" s="312">
        <f t="shared" si="1801"/>
        <v>727042.6</v>
      </c>
      <c r="I3476" s="312">
        <f t="shared" si="1801"/>
        <v>1372099.8</v>
      </c>
      <c r="J3476" s="312">
        <f t="shared" si="1801"/>
        <v>0</v>
      </c>
      <c r="K3476" s="312">
        <f t="shared" si="1801"/>
        <v>0</v>
      </c>
      <c r="L3476" s="312">
        <f t="shared" si="1801"/>
        <v>0</v>
      </c>
    </row>
    <row r="3477" spans="1:12">
      <c r="A3477" s="275"/>
      <c r="B3477" s="275"/>
      <c r="C3477" s="275"/>
      <c r="D3477" s="292"/>
      <c r="E3477" s="307"/>
      <c r="F3477" s="292" t="s">
        <v>1064</v>
      </c>
      <c r="G3477" s="302">
        <f t="shared" si="1801"/>
        <v>394779.8</v>
      </c>
      <c r="H3477" s="312">
        <f t="shared" si="1801"/>
        <v>727042.6</v>
      </c>
      <c r="I3477" s="312">
        <f t="shared" si="1801"/>
        <v>1372099.8</v>
      </c>
      <c r="J3477" s="312">
        <f t="shared" si="1801"/>
        <v>0</v>
      </c>
      <c r="K3477" s="312">
        <f t="shared" si="1801"/>
        <v>0</v>
      </c>
      <c r="L3477" s="312">
        <f t="shared" si="1801"/>
        <v>0</v>
      </c>
    </row>
    <row r="3478" spans="1:12">
      <c r="A3478" s="275"/>
      <c r="B3478" s="275"/>
      <c r="C3478" s="275"/>
      <c r="D3478" s="292"/>
      <c r="E3478" s="307"/>
      <c r="F3478" s="292" t="s">
        <v>1065</v>
      </c>
      <c r="G3478" s="302">
        <f t="shared" si="1801"/>
        <v>394779.8</v>
      </c>
      <c r="H3478" s="312">
        <f t="shared" si="1801"/>
        <v>727042.6</v>
      </c>
      <c r="I3478" s="312">
        <f t="shared" si="1801"/>
        <v>1372099.8</v>
      </c>
      <c r="J3478" s="312">
        <f t="shared" si="1801"/>
        <v>0</v>
      </c>
      <c r="K3478" s="312">
        <f t="shared" si="1801"/>
        <v>0</v>
      </c>
      <c r="L3478" s="312">
        <f t="shared" si="1801"/>
        <v>0</v>
      </c>
    </row>
    <row r="3479" spans="1:12">
      <c r="A3479" s="275"/>
      <c r="B3479" s="275"/>
      <c r="C3479" s="275"/>
      <c r="D3479" s="292"/>
      <c r="E3479" s="307"/>
      <c r="F3479" s="297" t="s">
        <v>1100</v>
      </c>
      <c r="G3479" s="302">
        <v>394779.8</v>
      </c>
      <c r="H3479" s="303">
        <f>+'Հ3 Մաս 1'!G516</f>
        <v>727042.6</v>
      </c>
      <c r="I3479" s="303">
        <f>+'Հ3 Մաս 1'!H516</f>
        <v>1372099.8</v>
      </c>
      <c r="J3479" s="303">
        <f>+'Հ3 Մաս 1'!P516</f>
        <v>0</v>
      </c>
      <c r="K3479" s="303">
        <f>+'Հ3 Մաս 1'!Q516</f>
        <v>0</v>
      </c>
      <c r="L3479" s="303">
        <f>+'Հ3 Մաս 1'!R516</f>
        <v>0</v>
      </c>
    </row>
    <row r="3480" spans="1:12">
      <c r="A3480" s="275"/>
      <c r="B3480" s="275"/>
      <c r="C3480" s="275"/>
      <c r="D3480" s="292"/>
      <c r="E3480" s="307"/>
      <c r="F3480" s="328" t="s">
        <v>417</v>
      </c>
      <c r="G3480" s="309">
        <f t="shared" ref="G3480:I3480" si="1802">+G3482</f>
        <v>347862.12</v>
      </c>
      <c r="H3480" s="312">
        <f t="shared" si="1802"/>
        <v>626247.69999999995</v>
      </c>
      <c r="I3480" s="312">
        <f t="shared" si="1802"/>
        <v>975335.4</v>
      </c>
      <c r="J3480" s="312">
        <f t="shared" ref="J3480:L3480" si="1803">+J3482</f>
        <v>0</v>
      </c>
      <c r="K3480" s="312">
        <f t="shared" si="1803"/>
        <v>0</v>
      </c>
      <c r="L3480" s="312">
        <f t="shared" si="1803"/>
        <v>0</v>
      </c>
    </row>
    <row r="3481" spans="1:12" ht="25.5">
      <c r="A3481" s="275"/>
      <c r="B3481" s="275"/>
      <c r="C3481" s="275"/>
      <c r="D3481" s="292"/>
      <c r="E3481" s="307"/>
      <c r="F3481" s="292" t="s">
        <v>1032</v>
      </c>
      <c r="G3481" s="307"/>
      <c r="H3481" s="312"/>
      <c r="I3481" s="312"/>
      <c r="J3481" s="312"/>
      <c r="K3481" s="312"/>
      <c r="L3481" s="312"/>
    </row>
    <row r="3482" spans="1:12">
      <c r="A3482" s="275"/>
      <c r="B3482" s="275"/>
      <c r="C3482" s="275"/>
      <c r="D3482" s="292"/>
      <c r="E3482" s="307"/>
      <c r="F3482" s="292" t="s">
        <v>1033</v>
      </c>
      <c r="G3482" s="302">
        <f t="shared" ref="G3482:L3485" si="1804">+G3483</f>
        <v>347862.12</v>
      </c>
      <c r="H3482" s="312">
        <f t="shared" si="1804"/>
        <v>626247.69999999995</v>
      </c>
      <c r="I3482" s="312">
        <f t="shared" si="1804"/>
        <v>975335.4</v>
      </c>
      <c r="J3482" s="312">
        <f t="shared" si="1804"/>
        <v>0</v>
      </c>
      <c r="K3482" s="312">
        <f t="shared" si="1804"/>
        <v>0</v>
      </c>
      <c r="L3482" s="312">
        <f t="shared" si="1804"/>
        <v>0</v>
      </c>
    </row>
    <row r="3483" spans="1:12">
      <c r="A3483" s="275"/>
      <c r="B3483" s="275"/>
      <c r="C3483" s="275"/>
      <c r="D3483" s="292"/>
      <c r="E3483" s="307"/>
      <c r="F3483" s="292" t="s">
        <v>1034</v>
      </c>
      <c r="G3483" s="302">
        <f t="shared" si="1804"/>
        <v>347862.12</v>
      </c>
      <c r="H3483" s="312">
        <f t="shared" si="1804"/>
        <v>626247.69999999995</v>
      </c>
      <c r="I3483" s="312">
        <f t="shared" si="1804"/>
        <v>975335.4</v>
      </c>
      <c r="J3483" s="312">
        <f t="shared" si="1804"/>
        <v>0</v>
      </c>
      <c r="K3483" s="312">
        <f t="shared" si="1804"/>
        <v>0</v>
      </c>
      <c r="L3483" s="312">
        <f t="shared" si="1804"/>
        <v>0</v>
      </c>
    </row>
    <row r="3484" spans="1:12">
      <c r="A3484" s="275"/>
      <c r="B3484" s="275"/>
      <c r="C3484" s="275"/>
      <c r="D3484" s="292"/>
      <c r="E3484" s="307"/>
      <c r="F3484" s="292" t="s">
        <v>1064</v>
      </c>
      <c r="G3484" s="302">
        <f t="shared" si="1804"/>
        <v>347862.12</v>
      </c>
      <c r="H3484" s="312">
        <f t="shared" si="1804"/>
        <v>626247.69999999995</v>
      </c>
      <c r="I3484" s="312">
        <f t="shared" si="1804"/>
        <v>975335.4</v>
      </c>
      <c r="J3484" s="312">
        <f t="shared" si="1804"/>
        <v>0</v>
      </c>
      <c r="K3484" s="312">
        <f t="shared" si="1804"/>
        <v>0</v>
      </c>
      <c r="L3484" s="312">
        <f t="shared" si="1804"/>
        <v>0</v>
      </c>
    </row>
    <row r="3485" spans="1:12">
      <c r="A3485" s="275"/>
      <c r="B3485" s="275"/>
      <c r="C3485" s="275"/>
      <c r="D3485" s="292"/>
      <c r="E3485" s="307"/>
      <c r="F3485" s="292" t="s">
        <v>1065</v>
      </c>
      <c r="G3485" s="302">
        <f t="shared" si="1804"/>
        <v>347862.12</v>
      </c>
      <c r="H3485" s="312">
        <f t="shared" si="1804"/>
        <v>626247.69999999995</v>
      </c>
      <c r="I3485" s="312">
        <f t="shared" si="1804"/>
        <v>975335.4</v>
      </c>
      <c r="J3485" s="312">
        <f t="shared" si="1804"/>
        <v>0</v>
      </c>
      <c r="K3485" s="312">
        <f t="shared" si="1804"/>
        <v>0</v>
      </c>
      <c r="L3485" s="312">
        <f t="shared" si="1804"/>
        <v>0</v>
      </c>
    </row>
    <row r="3486" spans="1:12">
      <c r="A3486" s="275"/>
      <c r="B3486" s="275"/>
      <c r="C3486" s="275"/>
      <c r="D3486" s="292"/>
      <c r="E3486" s="307"/>
      <c r="F3486" s="297" t="s">
        <v>1100</v>
      </c>
      <c r="G3486" s="302">
        <v>347862.12</v>
      </c>
      <c r="H3486" s="303">
        <f>+'Հ3 Մաս 1'!G517</f>
        <v>626247.69999999995</v>
      </c>
      <c r="I3486" s="303">
        <f>+'Հ3 Մաս 1'!H517</f>
        <v>975335.4</v>
      </c>
      <c r="J3486" s="303">
        <f>+'Հ3 Մաս 1'!P517</f>
        <v>0</v>
      </c>
      <c r="K3486" s="303">
        <f>+'Հ3 Մաս 1'!Q517</f>
        <v>0</v>
      </c>
      <c r="L3486" s="303">
        <f>+'Հ3 Մաս 1'!R517</f>
        <v>0</v>
      </c>
    </row>
    <row r="3487" spans="1:12">
      <c r="A3487" s="275"/>
      <c r="B3487" s="275"/>
      <c r="C3487" s="275"/>
      <c r="D3487" s="292"/>
      <c r="E3487" s="307"/>
      <c r="F3487" s="328" t="s">
        <v>418</v>
      </c>
      <c r="G3487" s="309">
        <f t="shared" ref="G3487:I3487" si="1805">+G3489</f>
        <v>107158.6</v>
      </c>
      <c r="H3487" s="312">
        <f t="shared" si="1805"/>
        <v>251505.6</v>
      </c>
      <c r="I3487" s="312">
        <f t="shared" si="1805"/>
        <v>378270.6</v>
      </c>
      <c r="J3487" s="312">
        <f t="shared" ref="J3487:L3487" si="1806">+J3489</f>
        <v>0</v>
      </c>
      <c r="K3487" s="312">
        <f t="shared" si="1806"/>
        <v>0</v>
      </c>
      <c r="L3487" s="312">
        <f t="shared" si="1806"/>
        <v>0</v>
      </c>
    </row>
    <row r="3488" spans="1:12" ht="25.5">
      <c r="A3488" s="275"/>
      <c r="B3488" s="275"/>
      <c r="C3488" s="275"/>
      <c r="D3488" s="292"/>
      <c r="E3488" s="307"/>
      <c r="F3488" s="292" t="s">
        <v>1032</v>
      </c>
      <c r="G3488" s="307"/>
      <c r="H3488" s="312"/>
      <c r="I3488" s="312"/>
      <c r="J3488" s="312"/>
      <c r="K3488" s="312"/>
      <c r="L3488" s="312"/>
    </row>
    <row r="3489" spans="1:12">
      <c r="A3489" s="275"/>
      <c r="B3489" s="275"/>
      <c r="C3489" s="275"/>
      <c r="D3489" s="292"/>
      <c r="E3489" s="307"/>
      <c r="F3489" s="292" t="s">
        <v>1033</v>
      </c>
      <c r="G3489" s="302">
        <f t="shared" ref="G3489:L3492" si="1807">+G3490</f>
        <v>107158.6</v>
      </c>
      <c r="H3489" s="312">
        <f t="shared" si="1807"/>
        <v>251505.6</v>
      </c>
      <c r="I3489" s="312">
        <f t="shared" si="1807"/>
        <v>378270.6</v>
      </c>
      <c r="J3489" s="312">
        <f t="shared" si="1807"/>
        <v>0</v>
      </c>
      <c r="K3489" s="312">
        <f t="shared" si="1807"/>
        <v>0</v>
      </c>
      <c r="L3489" s="312">
        <f t="shared" si="1807"/>
        <v>0</v>
      </c>
    </row>
    <row r="3490" spans="1:12">
      <c r="A3490" s="275"/>
      <c r="B3490" s="275"/>
      <c r="C3490" s="275"/>
      <c r="D3490" s="292"/>
      <c r="E3490" s="307"/>
      <c r="F3490" s="292" t="s">
        <v>1034</v>
      </c>
      <c r="G3490" s="302">
        <f t="shared" si="1807"/>
        <v>107158.6</v>
      </c>
      <c r="H3490" s="312">
        <f t="shared" si="1807"/>
        <v>251505.6</v>
      </c>
      <c r="I3490" s="312">
        <f t="shared" si="1807"/>
        <v>378270.6</v>
      </c>
      <c r="J3490" s="312">
        <f t="shared" si="1807"/>
        <v>0</v>
      </c>
      <c r="K3490" s="312">
        <f t="shared" si="1807"/>
        <v>0</v>
      </c>
      <c r="L3490" s="312">
        <f t="shared" si="1807"/>
        <v>0</v>
      </c>
    </row>
    <row r="3491" spans="1:12">
      <c r="A3491" s="275"/>
      <c r="B3491" s="275"/>
      <c r="C3491" s="275"/>
      <c r="D3491" s="292"/>
      <c r="E3491" s="307"/>
      <c r="F3491" s="292" t="s">
        <v>1064</v>
      </c>
      <c r="G3491" s="302">
        <f t="shared" si="1807"/>
        <v>107158.6</v>
      </c>
      <c r="H3491" s="312">
        <f t="shared" si="1807"/>
        <v>251505.6</v>
      </c>
      <c r="I3491" s="312">
        <f t="shared" si="1807"/>
        <v>378270.6</v>
      </c>
      <c r="J3491" s="312">
        <f t="shared" si="1807"/>
        <v>0</v>
      </c>
      <c r="K3491" s="312">
        <f t="shared" si="1807"/>
        <v>0</v>
      </c>
      <c r="L3491" s="312">
        <f t="shared" si="1807"/>
        <v>0</v>
      </c>
    </row>
    <row r="3492" spans="1:12">
      <c r="A3492" s="275"/>
      <c r="B3492" s="275"/>
      <c r="C3492" s="275"/>
      <c r="D3492" s="292"/>
      <c r="E3492" s="307"/>
      <c r="F3492" s="292" t="s">
        <v>1065</v>
      </c>
      <c r="G3492" s="302">
        <f t="shared" si="1807"/>
        <v>107158.6</v>
      </c>
      <c r="H3492" s="312">
        <f t="shared" si="1807"/>
        <v>251505.6</v>
      </c>
      <c r="I3492" s="312">
        <f t="shared" si="1807"/>
        <v>378270.6</v>
      </c>
      <c r="J3492" s="312">
        <f t="shared" si="1807"/>
        <v>0</v>
      </c>
      <c r="K3492" s="312">
        <f t="shared" si="1807"/>
        <v>0</v>
      </c>
      <c r="L3492" s="312">
        <f t="shared" si="1807"/>
        <v>0</v>
      </c>
    </row>
    <row r="3493" spans="1:12">
      <c r="A3493" s="275"/>
      <c r="B3493" s="275"/>
      <c r="C3493" s="275"/>
      <c r="D3493" s="292"/>
      <c r="E3493" s="307"/>
      <c r="F3493" s="297" t="s">
        <v>1100</v>
      </c>
      <c r="G3493" s="302">
        <v>107158.6</v>
      </c>
      <c r="H3493" s="303">
        <f>+'Հ3 Մաս 1'!G518</f>
        <v>251505.6</v>
      </c>
      <c r="I3493" s="303">
        <f>+'Հ3 Մաս 1'!H518</f>
        <v>378270.6</v>
      </c>
      <c r="J3493" s="303">
        <f>+'Հ3 Մաս 1'!P518</f>
        <v>0</v>
      </c>
      <c r="K3493" s="303">
        <f>+'Հ3 Մաս 1'!Q518</f>
        <v>0</v>
      </c>
      <c r="L3493" s="303">
        <f>+'Հ3 Մաս 1'!R518</f>
        <v>0</v>
      </c>
    </row>
    <row r="3494" spans="1:12">
      <c r="A3494" s="275"/>
      <c r="B3494" s="275"/>
      <c r="C3494" s="275"/>
      <c r="D3494" s="292"/>
      <c r="E3494" s="307"/>
      <c r="F3494" s="328" t="s">
        <v>580</v>
      </c>
      <c r="G3494" s="309">
        <f t="shared" ref="G3494:I3494" si="1808">+G3496</f>
        <v>246257.5</v>
      </c>
      <c r="H3494" s="312">
        <f t="shared" si="1808"/>
        <v>415072.33</v>
      </c>
      <c r="I3494" s="312">
        <f t="shared" si="1808"/>
        <v>597123.6</v>
      </c>
      <c r="J3494" s="312">
        <f t="shared" ref="J3494:L3494" si="1809">+J3496</f>
        <v>0</v>
      </c>
      <c r="K3494" s="312">
        <f t="shared" si="1809"/>
        <v>0</v>
      </c>
      <c r="L3494" s="312">
        <f t="shared" si="1809"/>
        <v>0</v>
      </c>
    </row>
    <row r="3495" spans="1:12" ht="25.5">
      <c r="A3495" s="275"/>
      <c r="B3495" s="275"/>
      <c r="C3495" s="275"/>
      <c r="D3495" s="292"/>
      <c r="E3495" s="307"/>
      <c r="F3495" s="292" t="s">
        <v>1032</v>
      </c>
      <c r="G3495" s="307"/>
      <c r="H3495" s="312"/>
      <c r="I3495" s="312"/>
      <c r="J3495" s="312"/>
      <c r="K3495" s="312"/>
      <c r="L3495" s="312"/>
    </row>
    <row r="3496" spans="1:12">
      <c r="A3496" s="275"/>
      <c r="B3496" s="275"/>
      <c r="C3496" s="275"/>
      <c r="D3496" s="292"/>
      <c r="E3496" s="307"/>
      <c r="F3496" s="292" t="s">
        <v>1033</v>
      </c>
      <c r="G3496" s="302">
        <f t="shared" ref="G3496:L3499" si="1810">+G3497</f>
        <v>246257.5</v>
      </c>
      <c r="H3496" s="312">
        <f t="shared" si="1810"/>
        <v>415072.33</v>
      </c>
      <c r="I3496" s="312">
        <f t="shared" si="1810"/>
        <v>597123.6</v>
      </c>
      <c r="J3496" s="312">
        <f t="shared" si="1810"/>
        <v>0</v>
      </c>
      <c r="K3496" s="312">
        <f t="shared" si="1810"/>
        <v>0</v>
      </c>
      <c r="L3496" s="312">
        <f t="shared" si="1810"/>
        <v>0</v>
      </c>
    </row>
    <row r="3497" spans="1:12">
      <c r="A3497" s="275"/>
      <c r="B3497" s="275"/>
      <c r="C3497" s="275"/>
      <c r="D3497" s="292"/>
      <c r="E3497" s="307"/>
      <c r="F3497" s="292" t="s">
        <v>1034</v>
      </c>
      <c r="G3497" s="302">
        <f t="shared" si="1810"/>
        <v>246257.5</v>
      </c>
      <c r="H3497" s="312">
        <f t="shared" si="1810"/>
        <v>415072.33</v>
      </c>
      <c r="I3497" s="312">
        <f t="shared" si="1810"/>
        <v>597123.6</v>
      </c>
      <c r="J3497" s="312">
        <f t="shared" si="1810"/>
        <v>0</v>
      </c>
      <c r="K3497" s="312">
        <f t="shared" si="1810"/>
        <v>0</v>
      </c>
      <c r="L3497" s="312">
        <f t="shared" si="1810"/>
        <v>0</v>
      </c>
    </row>
    <row r="3498" spans="1:12">
      <c r="A3498" s="275"/>
      <c r="B3498" s="275"/>
      <c r="C3498" s="275"/>
      <c r="D3498" s="292"/>
      <c r="E3498" s="307"/>
      <c r="F3498" s="292" t="s">
        <v>1064</v>
      </c>
      <c r="G3498" s="302">
        <f t="shared" si="1810"/>
        <v>246257.5</v>
      </c>
      <c r="H3498" s="312">
        <f t="shared" si="1810"/>
        <v>415072.33</v>
      </c>
      <c r="I3498" s="312">
        <f t="shared" si="1810"/>
        <v>597123.6</v>
      </c>
      <c r="J3498" s="312">
        <f t="shared" si="1810"/>
        <v>0</v>
      </c>
      <c r="K3498" s="312">
        <f t="shared" si="1810"/>
        <v>0</v>
      </c>
      <c r="L3498" s="312">
        <f t="shared" si="1810"/>
        <v>0</v>
      </c>
    </row>
    <row r="3499" spans="1:12">
      <c r="A3499" s="275"/>
      <c r="B3499" s="275"/>
      <c r="C3499" s="275"/>
      <c r="D3499" s="292"/>
      <c r="E3499" s="307"/>
      <c r="F3499" s="292" t="s">
        <v>1065</v>
      </c>
      <c r="G3499" s="302">
        <f t="shared" si="1810"/>
        <v>246257.5</v>
      </c>
      <c r="H3499" s="312">
        <f t="shared" si="1810"/>
        <v>415072.33</v>
      </c>
      <c r="I3499" s="312">
        <f t="shared" si="1810"/>
        <v>597123.6</v>
      </c>
      <c r="J3499" s="312">
        <f t="shared" si="1810"/>
        <v>0</v>
      </c>
      <c r="K3499" s="312">
        <f t="shared" si="1810"/>
        <v>0</v>
      </c>
      <c r="L3499" s="312">
        <f t="shared" si="1810"/>
        <v>0</v>
      </c>
    </row>
    <row r="3500" spans="1:12">
      <c r="A3500" s="275"/>
      <c r="B3500" s="275"/>
      <c r="C3500" s="275"/>
      <c r="D3500" s="292"/>
      <c r="E3500" s="307"/>
      <c r="F3500" s="297" t="s">
        <v>1100</v>
      </c>
      <c r="G3500" s="302">
        <v>246257.5</v>
      </c>
      <c r="H3500" s="303">
        <f>+'Հ3 Մաս 1'!G519</f>
        <v>415072.33</v>
      </c>
      <c r="I3500" s="303">
        <f>+'Հ3 Մաս 1'!H519</f>
        <v>597123.6</v>
      </c>
      <c r="J3500" s="303">
        <f>+'Հ3 Մաս 1'!P519</f>
        <v>0</v>
      </c>
      <c r="K3500" s="303">
        <f>+'Հ3 Մաս 1'!Q519</f>
        <v>0</v>
      </c>
      <c r="L3500" s="303">
        <f>+'Հ3 Մաս 1'!R519</f>
        <v>0</v>
      </c>
    </row>
    <row r="3501" spans="1:12" ht="38.25">
      <c r="A3501" s="275" t="s">
        <v>1169</v>
      </c>
      <c r="B3501" s="275" t="s">
        <v>1170</v>
      </c>
      <c r="C3501" s="275" t="s">
        <v>1029</v>
      </c>
      <c r="D3501" s="292"/>
      <c r="E3501" s="307" t="s">
        <v>1258</v>
      </c>
      <c r="F3501" s="292" t="s">
        <v>750</v>
      </c>
      <c r="G3501" s="302">
        <f t="shared" ref="G3501:I3501" si="1811">+G3503</f>
        <v>2900</v>
      </c>
      <c r="H3501" s="312">
        <f t="shared" si="1811"/>
        <v>2821.89</v>
      </c>
      <c r="I3501" s="303">
        <f t="shared" si="1811"/>
        <v>0</v>
      </c>
      <c r="J3501" s="303">
        <f t="shared" ref="J3501:L3501" si="1812">+J3503</f>
        <v>0</v>
      </c>
      <c r="K3501" s="303">
        <f t="shared" si="1812"/>
        <v>0</v>
      </c>
      <c r="L3501" s="303">
        <f t="shared" si="1812"/>
        <v>0</v>
      </c>
    </row>
    <row r="3502" spans="1:12">
      <c r="A3502" s="275"/>
      <c r="B3502" s="275"/>
      <c r="C3502" s="275"/>
      <c r="D3502" s="292"/>
      <c r="E3502" s="307"/>
      <c r="F3502" s="292" t="s">
        <v>73</v>
      </c>
      <c r="G3502" s="307"/>
      <c r="H3502" s="321"/>
      <c r="I3502" s="282"/>
      <c r="J3502" s="282"/>
      <c r="K3502" s="282"/>
      <c r="L3502" s="282"/>
    </row>
    <row r="3503" spans="1:12">
      <c r="A3503" s="275"/>
      <c r="B3503" s="275"/>
      <c r="C3503" s="275"/>
      <c r="D3503" s="292"/>
      <c r="E3503" s="307"/>
      <c r="F3503" s="323" t="s">
        <v>353</v>
      </c>
      <c r="G3503" s="309">
        <f t="shared" ref="G3503:I3503" si="1813">+G3505</f>
        <v>2900</v>
      </c>
      <c r="H3503" s="319">
        <f t="shared" si="1813"/>
        <v>2821.89</v>
      </c>
      <c r="I3503" s="314">
        <f t="shared" si="1813"/>
        <v>0</v>
      </c>
      <c r="J3503" s="314">
        <f t="shared" ref="J3503:L3503" si="1814">+J3505</f>
        <v>0</v>
      </c>
      <c r="K3503" s="314">
        <f t="shared" si="1814"/>
        <v>0</v>
      </c>
      <c r="L3503" s="314">
        <f t="shared" si="1814"/>
        <v>0</v>
      </c>
    </row>
    <row r="3504" spans="1:12" ht="25.5">
      <c r="A3504" s="275"/>
      <c r="B3504" s="275"/>
      <c r="C3504" s="275"/>
      <c r="D3504" s="292"/>
      <c r="E3504" s="307"/>
      <c r="F3504" s="292" t="s">
        <v>1032</v>
      </c>
      <c r="G3504" s="307"/>
      <c r="H3504" s="321"/>
      <c r="I3504" s="282"/>
      <c r="J3504" s="282"/>
      <c r="K3504" s="282"/>
      <c r="L3504" s="282"/>
    </row>
    <row r="3505" spans="1:12">
      <c r="A3505" s="275"/>
      <c r="B3505" s="275"/>
      <c r="C3505" s="275"/>
      <c r="D3505" s="292"/>
      <c r="E3505" s="307"/>
      <c r="F3505" s="292" t="s">
        <v>1033</v>
      </c>
      <c r="G3505" s="302">
        <f t="shared" ref="G3505:L3508" si="1815">+G3506</f>
        <v>2900</v>
      </c>
      <c r="H3505" s="312">
        <f t="shared" si="1815"/>
        <v>2821.89</v>
      </c>
      <c r="I3505" s="303">
        <f t="shared" si="1815"/>
        <v>0</v>
      </c>
      <c r="J3505" s="303">
        <f t="shared" si="1815"/>
        <v>0</v>
      </c>
      <c r="K3505" s="303">
        <f t="shared" si="1815"/>
        <v>0</v>
      </c>
      <c r="L3505" s="303">
        <f t="shared" si="1815"/>
        <v>0</v>
      </c>
    </row>
    <row r="3506" spans="1:12">
      <c r="A3506" s="275"/>
      <c r="B3506" s="275"/>
      <c r="C3506" s="275"/>
      <c r="D3506" s="292"/>
      <c r="E3506" s="307"/>
      <c r="F3506" s="292" t="s">
        <v>1034</v>
      </c>
      <c r="G3506" s="302">
        <f t="shared" si="1815"/>
        <v>2900</v>
      </c>
      <c r="H3506" s="312">
        <f t="shared" si="1815"/>
        <v>2821.89</v>
      </c>
      <c r="I3506" s="303">
        <f t="shared" si="1815"/>
        <v>0</v>
      </c>
      <c r="J3506" s="303">
        <f t="shared" si="1815"/>
        <v>0</v>
      </c>
      <c r="K3506" s="303">
        <f t="shared" si="1815"/>
        <v>0</v>
      </c>
      <c r="L3506" s="303">
        <f t="shared" si="1815"/>
        <v>0</v>
      </c>
    </row>
    <row r="3507" spans="1:12">
      <c r="A3507" s="275"/>
      <c r="B3507" s="275"/>
      <c r="C3507" s="275"/>
      <c r="D3507" s="292"/>
      <c r="E3507" s="307"/>
      <c r="F3507" s="292" t="s">
        <v>1040</v>
      </c>
      <c r="G3507" s="302">
        <f t="shared" si="1815"/>
        <v>2900</v>
      </c>
      <c r="H3507" s="312">
        <f t="shared" si="1815"/>
        <v>2821.89</v>
      </c>
      <c r="I3507" s="303">
        <f t="shared" si="1815"/>
        <v>0</v>
      </c>
      <c r="J3507" s="303">
        <f t="shared" si="1815"/>
        <v>0</v>
      </c>
      <c r="K3507" s="303">
        <f t="shared" si="1815"/>
        <v>0</v>
      </c>
      <c r="L3507" s="303">
        <f t="shared" si="1815"/>
        <v>0</v>
      </c>
    </row>
    <row r="3508" spans="1:12">
      <c r="A3508" s="275"/>
      <c r="B3508" s="275"/>
      <c r="C3508" s="275"/>
      <c r="D3508" s="292"/>
      <c r="E3508" s="307"/>
      <c r="F3508" s="292" t="s">
        <v>1056</v>
      </c>
      <c r="G3508" s="302">
        <f t="shared" si="1815"/>
        <v>2900</v>
      </c>
      <c r="H3508" s="312">
        <f t="shared" si="1815"/>
        <v>2821.89</v>
      </c>
      <c r="I3508" s="303">
        <f>+I3509</f>
        <v>0</v>
      </c>
      <c r="J3508" s="303">
        <f>+J3509</f>
        <v>0</v>
      </c>
      <c r="K3508" s="303">
        <f>+K3509</f>
        <v>0</v>
      </c>
      <c r="L3508" s="303">
        <f>+L3509</f>
        <v>0</v>
      </c>
    </row>
    <row r="3509" spans="1:12">
      <c r="A3509" s="275"/>
      <c r="B3509" s="275"/>
      <c r="C3509" s="275"/>
      <c r="D3509" s="292"/>
      <c r="E3509" s="307"/>
      <c r="F3509" s="297" t="s">
        <v>1057</v>
      </c>
      <c r="G3509" s="302">
        <v>2900</v>
      </c>
      <c r="H3509" s="303">
        <f>+'Հ3 Մաս 1'!G520</f>
        <v>2821.89</v>
      </c>
      <c r="I3509" s="303">
        <f>+'Հ3 Մաս 1'!H520</f>
        <v>0</v>
      </c>
      <c r="J3509" s="303">
        <f>+'Հ3 Մաս 1'!P520</f>
        <v>0</v>
      </c>
      <c r="K3509" s="303">
        <f>+'Հ3 Մաս 1'!Q520</f>
        <v>0</v>
      </c>
      <c r="L3509" s="303">
        <f>+'Հ3 Մաս 1'!R520</f>
        <v>0</v>
      </c>
    </row>
    <row r="3510" spans="1:12" ht="38.25">
      <c r="A3510" s="275" t="s">
        <v>1169</v>
      </c>
      <c r="B3510" s="275" t="s">
        <v>1170</v>
      </c>
      <c r="C3510" s="275" t="s">
        <v>1029</v>
      </c>
      <c r="D3510" s="292"/>
      <c r="E3510" s="341" t="s">
        <v>1319</v>
      </c>
      <c r="F3510" s="341" t="s">
        <v>1381</v>
      </c>
      <c r="G3510" s="302">
        <f t="shared" ref="G3510:I3510" si="1816">+G3512+G3519+G3526+G3533+G3540+G3547+G3554+G3561+G3568+G3575+G3582+G3589</f>
        <v>58916.87</v>
      </c>
      <c r="H3510" s="312">
        <f t="shared" si="1816"/>
        <v>76820.05</v>
      </c>
      <c r="I3510" s="312">
        <f t="shared" si="1816"/>
        <v>144515.30000000002</v>
      </c>
      <c r="J3510" s="312">
        <f t="shared" ref="J3510:L3510" si="1817">+J3512+J3519+J3526+J3533+J3540+J3547+J3554+J3561+J3568+J3575+J3582+J3589</f>
        <v>192515.3</v>
      </c>
      <c r="K3510" s="312">
        <f t="shared" si="1817"/>
        <v>323329.5</v>
      </c>
      <c r="L3510" s="312">
        <f t="shared" si="1817"/>
        <v>323330.5</v>
      </c>
    </row>
    <row r="3511" spans="1:12">
      <c r="A3511" s="275"/>
      <c r="B3511" s="275"/>
      <c r="C3511" s="275"/>
      <c r="D3511" s="292"/>
      <c r="E3511" s="307"/>
      <c r="F3511" s="292" t="s">
        <v>73</v>
      </c>
      <c r="G3511" s="307"/>
      <c r="H3511" s="312"/>
      <c r="I3511" s="312"/>
      <c r="J3511" s="312"/>
      <c r="K3511" s="312"/>
      <c r="L3511" s="312"/>
    </row>
    <row r="3512" spans="1:12">
      <c r="A3512" s="275"/>
      <c r="B3512" s="275"/>
      <c r="C3512" s="275"/>
      <c r="D3512" s="292"/>
      <c r="E3512" s="307"/>
      <c r="F3512" s="328" t="s">
        <v>576</v>
      </c>
      <c r="G3512" s="309">
        <f t="shared" ref="G3512:I3512" si="1818">+G3514</f>
        <v>8314.2199999999993</v>
      </c>
      <c r="H3512" s="312">
        <f t="shared" si="1818"/>
        <v>9792</v>
      </c>
      <c r="I3512" s="312">
        <f t="shared" si="1818"/>
        <v>19106.099999999999</v>
      </c>
      <c r="J3512" s="312">
        <f t="shared" ref="J3512:L3512" si="1819">+J3514</f>
        <v>38212.1</v>
      </c>
      <c r="K3512" s="312">
        <f t="shared" si="1819"/>
        <v>54132</v>
      </c>
      <c r="L3512" s="312">
        <f t="shared" si="1819"/>
        <v>54133</v>
      </c>
    </row>
    <row r="3513" spans="1:12" ht="25.5">
      <c r="A3513" s="275"/>
      <c r="B3513" s="275"/>
      <c r="C3513" s="275"/>
      <c r="D3513" s="292"/>
      <c r="E3513" s="307"/>
      <c r="F3513" s="292" t="s">
        <v>1032</v>
      </c>
      <c r="G3513" s="307"/>
      <c r="H3513" s="312"/>
      <c r="I3513" s="312"/>
      <c r="J3513" s="312"/>
      <c r="K3513" s="312"/>
      <c r="L3513" s="312"/>
    </row>
    <row r="3514" spans="1:12" s="272" customFormat="1">
      <c r="A3514" s="275"/>
      <c r="B3514" s="275"/>
      <c r="C3514" s="275"/>
      <c r="D3514" s="292"/>
      <c r="E3514" s="307"/>
      <c r="F3514" s="292" t="s">
        <v>1033</v>
      </c>
      <c r="G3514" s="302">
        <f t="shared" ref="G3514:L3517" si="1820">+G3515</f>
        <v>8314.2199999999993</v>
      </c>
      <c r="H3514" s="312">
        <f t="shared" si="1820"/>
        <v>9792</v>
      </c>
      <c r="I3514" s="312">
        <f t="shared" si="1820"/>
        <v>19106.099999999999</v>
      </c>
      <c r="J3514" s="312">
        <f t="shared" si="1820"/>
        <v>38212.1</v>
      </c>
      <c r="K3514" s="312">
        <f t="shared" si="1820"/>
        <v>54132</v>
      </c>
      <c r="L3514" s="312">
        <f t="shared" si="1820"/>
        <v>54133</v>
      </c>
    </row>
    <row r="3515" spans="1:12" s="272" customFormat="1">
      <c r="A3515" s="275"/>
      <c r="B3515" s="275"/>
      <c r="C3515" s="275"/>
      <c r="D3515" s="292"/>
      <c r="E3515" s="307"/>
      <c r="F3515" s="292" t="s">
        <v>1034</v>
      </c>
      <c r="G3515" s="302">
        <f t="shared" si="1820"/>
        <v>8314.2199999999993</v>
      </c>
      <c r="H3515" s="312">
        <f t="shared" si="1820"/>
        <v>9792</v>
      </c>
      <c r="I3515" s="312">
        <f t="shared" si="1820"/>
        <v>19106.099999999999</v>
      </c>
      <c r="J3515" s="312">
        <f t="shared" si="1820"/>
        <v>38212.1</v>
      </c>
      <c r="K3515" s="312">
        <f t="shared" si="1820"/>
        <v>54132</v>
      </c>
      <c r="L3515" s="312">
        <f t="shared" si="1820"/>
        <v>54133</v>
      </c>
    </row>
    <row r="3516" spans="1:12" s="272" customFormat="1">
      <c r="A3516" s="275"/>
      <c r="B3516" s="275"/>
      <c r="C3516" s="275"/>
      <c r="D3516" s="292"/>
      <c r="E3516" s="307"/>
      <c r="F3516" s="292" t="s">
        <v>1064</v>
      </c>
      <c r="G3516" s="302">
        <f t="shared" si="1820"/>
        <v>8314.2199999999993</v>
      </c>
      <c r="H3516" s="312">
        <f t="shared" si="1820"/>
        <v>9792</v>
      </c>
      <c r="I3516" s="312">
        <f t="shared" si="1820"/>
        <v>19106.099999999999</v>
      </c>
      <c r="J3516" s="312">
        <f t="shared" si="1820"/>
        <v>38212.1</v>
      </c>
      <c r="K3516" s="312">
        <f t="shared" si="1820"/>
        <v>54132</v>
      </c>
      <c r="L3516" s="312">
        <f t="shared" si="1820"/>
        <v>54133</v>
      </c>
    </row>
    <row r="3517" spans="1:12" s="272" customFormat="1">
      <c r="A3517" s="275"/>
      <c r="B3517" s="275"/>
      <c r="C3517" s="275"/>
      <c r="D3517" s="292"/>
      <c r="E3517" s="307"/>
      <c r="F3517" s="292" t="s">
        <v>1065</v>
      </c>
      <c r="G3517" s="302">
        <f t="shared" si="1820"/>
        <v>8314.2199999999993</v>
      </c>
      <c r="H3517" s="312">
        <f t="shared" si="1820"/>
        <v>9792</v>
      </c>
      <c r="I3517" s="312">
        <f t="shared" si="1820"/>
        <v>19106.099999999999</v>
      </c>
      <c r="J3517" s="312">
        <f t="shared" si="1820"/>
        <v>38212.1</v>
      </c>
      <c r="K3517" s="312">
        <f t="shared" si="1820"/>
        <v>54132</v>
      </c>
      <c r="L3517" s="312">
        <f t="shared" si="1820"/>
        <v>54133</v>
      </c>
    </row>
    <row r="3518" spans="1:12" s="272" customFormat="1">
      <c r="A3518" s="275"/>
      <c r="B3518" s="275"/>
      <c r="C3518" s="275"/>
      <c r="D3518" s="292"/>
      <c r="E3518" s="307"/>
      <c r="F3518" s="297" t="s">
        <v>1095</v>
      </c>
      <c r="G3518" s="367">
        <v>8314.2199999999993</v>
      </c>
      <c r="H3518" s="448">
        <f>+'Հ3 Մաս 1'!G522</f>
        <v>9792</v>
      </c>
      <c r="I3518" s="448">
        <f>+'Հ3 Մաս 1'!H522</f>
        <v>19106.099999999999</v>
      </c>
      <c r="J3518" s="448">
        <f>+'Հ3 Մաս 1'!P522</f>
        <v>38212.1</v>
      </c>
      <c r="K3518" s="448">
        <f>+'Հ3 Մաս 1'!Q522</f>
        <v>54132</v>
      </c>
      <c r="L3518" s="448">
        <f>+'Հ3 Մաս 1'!R522</f>
        <v>54133</v>
      </c>
    </row>
    <row r="3519" spans="1:12" s="272" customFormat="1">
      <c r="A3519" s="275"/>
      <c r="B3519" s="275"/>
      <c r="C3519" s="275"/>
      <c r="D3519" s="292"/>
      <c r="E3519" s="307"/>
      <c r="F3519" s="323" t="s">
        <v>353</v>
      </c>
      <c r="G3519" s="309">
        <f t="shared" ref="G3519:I3519" si="1821">+G3521</f>
        <v>7802.3</v>
      </c>
      <c r="H3519" s="312">
        <f t="shared" si="1821"/>
        <v>7329.61</v>
      </c>
      <c r="I3519" s="312">
        <f t="shared" si="1821"/>
        <v>59236.9</v>
      </c>
      <c r="J3519" s="312">
        <f t="shared" ref="J3519:L3519" si="1822">+J3521</f>
        <v>154303.19999999998</v>
      </c>
      <c r="K3519" s="312">
        <f t="shared" si="1822"/>
        <v>269197.5</v>
      </c>
      <c r="L3519" s="312">
        <f t="shared" si="1822"/>
        <v>269197.5</v>
      </c>
    </row>
    <row r="3520" spans="1:12" s="272" customFormat="1" ht="25.5">
      <c r="A3520" s="275"/>
      <c r="B3520" s="275"/>
      <c r="C3520" s="275"/>
      <c r="D3520" s="292"/>
      <c r="E3520" s="307"/>
      <c r="F3520" s="292" t="s">
        <v>1032</v>
      </c>
      <c r="G3520" s="307"/>
      <c r="H3520" s="312"/>
      <c r="I3520" s="312"/>
      <c r="J3520" s="312"/>
      <c r="K3520" s="312"/>
      <c r="L3520" s="312"/>
    </row>
    <row r="3521" spans="1:12" s="272" customFormat="1">
      <c r="A3521" s="275"/>
      <c r="B3521" s="275"/>
      <c r="C3521" s="275"/>
      <c r="D3521" s="292"/>
      <c r="E3521" s="307"/>
      <c r="F3521" s="292" t="s">
        <v>1033</v>
      </c>
      <c r="G3521" s="302">
        <f t="shared" ref="G3521:L3524" si="1823">+G3522</f>
        <v>7802.3</v>
      </c>
      <c r="H3521" s="312">
        <f t="shared" si="1823"/>
        <v>7329.61</v>
      </c>
      <c r="I3521" s="312">
        <f t="shared" si="1823"/>
        <v>59236.9</v>
      </c>
      <c r="J3521" s="312">
        <f t="shared" si="1823"/>
        <v>154303.19999999998</v>
      </c>
      <c r="K3521" s="312">
        <f t="shared" si="1823"/>
        <v>269197.5</v>
      </c>
      <c r="L3521" s="312">
        <f t="shared" si="1823"/>
        <v>269197.5</v>
      </c>
    </row>
    <row r="3522" spans="1:12" s="272" customFormat="1">
      <c r="A3522" s="275"/>
      <c r="B3522" s="275"/>
      <c r="C3522" s="275"/>
      <c r="D3522" s="292"/>
      <c r="E3522" s="307"/>
      <c r="F3522" s="292" t="s">
        <v>1034</v>
      </c>
      <c r="G3522" s="302">
        <f t="shared" si="1823"/>
        <v>7802.3</v>
      </c>
      <c r="H3522" s="312">
        <f t="shared" si="1823"/>
        <v>7329.61</v>
      </c>
      <c r="I3522" s="312">
        <f t="shared" si="1823"/>
        <v>59236.9</v>
      </c>
      <c r="J3522" s="312">
        <f t="shared" si="1823"/>
        <v>154303.19999999998</v>
      </c>
      <c r="K3522" s="312">
        <f t="shared" si="1823"/>
        <v>269197.5</v>
      </c>
      <c r="L3522" s="312">
        <f t="shared" si="1823"/>
        <v>269197.5</v>
      </c>
    </row>
    <row r="3523" spans="1:12" s="272" customFormat="1">
      <c r="A3523" s="275"/>
      <c r="B3523" s="275"/>
      <c r="C3523" s="275"/>
      <c r="D3523" s="292"/>
      <c r="E3523" s="307"/>
      <c r="F3523" s="292" t="s">
        <v>1064</v>
      </c>
      <c r="G3523" s="302">
        <f t="shared" si="1823"/>
        <v>7802.3</v>
      </c>
      <c r="H3523" s="312">
        <f t="shared" si="1823"/>
        <v>7329.61</v>
      </c>
      <c r="I3523" s="312">
        <f t="shared" si="1823"/>
        <v>59236.9</v>
      </c>
      <c r="J3523" s="312">
        <f t="shared" si="1823"/>
        <v>154303.19999999998</v>
      </c>
      <c r="K3523" s="312">
        <f t="shared" si="1823"/>
        <v>269197.5</v>
      </c>
      <c r="L3523" s="312">
        <f t="shared" si="1823"/>
        <v>269197.5</v>
      </c>
    </row>
    <row r="3524" spans="1:12" s="272" customFormat="1">
      <c r="A3524" s="275"/>
      <c r="B3524" s="275"/>
      <c r="C3524" s="275"/>
      <c r="D3524" s="292"/>
      <c r="E3524" s="307"/>
      <c r="F3524" s="292" t="s">
        <v>1065</v>
      </c>
      <c r="G3524" s="302">
        <f t="shared" si="1823"/>
        <v>7802.3</v>
      </c>
      <c r="H3524" s="312">
        <f t="shared" si="1823"/>
        <v>7329.61</v>
      </c>
      <c r="I3524" s="312">
        <f t="shared" si="1823"/>
        <v>59236.9</v>
      </c>
      <c r="J3524" s="312">
        <f t="shared" si="1823"/>
        <v>154303.19999999998</v>
      </c>
      <c r="K3524" s="312">
        <f t="shared" si="1823"/>
        <v>269197.5</v>
      </c>
      <c r="L3524" s="312">
        <f t="shared" si="1823"/>
        <v>269197.5</v>
      </c>
    </row>
    <row r="3525" spans="1:12" s="272" customFormat="1">
      <c r="A3525" s="275"/>
      <c r="B3525" s="275"/>
      <c r="C3525" s="275"/>
      <c r="D3525" s="292"/>
      <c r="E3525" s="307"/>
      <c r="F3525" s="297" t="s">
        <v>1095</v>
      </c>
      <c r="G3525" s="367">
        <v>7802.3</v>
      </c>
      <c r="H3525" s="448">
        <f>+'Հ3 Մաս 1'!G523</f>
        <v>7329.61</v>
      </c>
      <c r="I3525" s="448">
        <f>+'Հ3 Մաս 1'!H523</f>
        <v>59236.9</v>
      </c>
      <c r="J3525" s="448">
        <f>+'Հ3 Մաս 1'!P523</f>
        <v>154303.19999999998</v>
      </c>
      <c r="K3525" s="448">
        <f>+'Հ3 Մաս 1'!Q523</f>
        <v>269197.5</v>
      </c>
      <c r="L3525" s="448">
        <f>+'Հ3 Մաս 1'!R523</f>
        <v>269197.5</v>
      </c>
    </row>
    <row r="3526" spans="1:12" s="272" customFormat="1">
      <c r="A3526" s="275"/>
      <c r="B3526" s="275"/>
      <c r="C3526" s="275"/>
      <c r="D3526" s="292"/>
      <c r="E3526" s="307"/>
      <c r="F3526" s="328" t="s">
        <v>1239</v>
      </c>
      <c r="G3526" s="309">
        <f t="shared" ref="G3526:I3526" si="1824">+G3528</f>
        <v>4761.2</v>
      </c>
      <c r="H3526" s="319">
        <f t="shared" si="1824"/>
        <v>6209.8</v>
      </c>
      <c r="I3526" s="319">
        <f t="shared" si="1824"/>
        <v>6448.2</v>
      </c>
      <c r="J3526" s="319">
        <f t="shared" ref="J3526:L3526" si="1825">+J3528</f>
        <v>0</v>
      </c>
      <c r="K3526" s="319">
        <f t="shared" si="1825"/>
        <v>0</v>
      </c>
      <c r="L3526" s="319">
        <f t="shared" si="1825"/>
        <v>0</v>
      </c>
    </row>
    <row r="3527" spans="1:12" s="272" customFormat="1" ht="25.5">
      <c r="A3527" s="275"/>
      <c r="B3527" s="275"/>
      <c r="C3527" s="275"/>
      <c r="D3527" s="292"/>
      <c r="E3527" s="307"/>
      <c r="F3527" s="292" t="s">
        <v>1032</v>
      </c>
      <c r="G3527" s="307"/>
      <c r="H3527" s="321"/>
      <c r="I3527" s="319"/>
      <c r="J3527" s="319"/>
      <c r="K3527" s="319"/>
      <c r="L3527" s="319"/>
    </row>
    <row r="3528" spans="1:12" s="272" customFormat="1">
      <c r="A3528" s="275"/>
      <c r="B3528" s="275"/>
      <c r="C3528" s="275"/>
      <c r="D3528" s="292"/>
      <c r="E3528" s="307"/>
      <c r="F3528" s="292" t="s">
        <v>1033</v>
      </c>
      <c r="G3528" s="302">
        <f t="shared" ref="G3528:L3531" si="1826">+G3529</f>
        <v>4761.2</v>
      </c>
      <c r="H3528" s="312">
        <f t="shared" si="1826"/>
        <v>6209.8</v>
      </c>
      <c r="I3528" s="319">
        <f t="shared" si="1826"/>
        <v>6448.2</v>
      </c>
      <c r="J3528" s="319">
        <f t="shared" si="1826"/>
        <v>0</v>
      </c>
      <c r="K3528" s="319">
        <f t="shared" si="1826"/>
        <v>0</v>
      </c>
      <c r="L3528" s="319">
        <f t="shared" si="1826"/>
        <v>0</v>
      </c>
    </row>
    <row r="3529" spans="1:12" s="272" customFormat="1">
      <c r="A3529" s="275"/>
      <c r="B3529" s="275"/>
      <c r="C3529" s="275"/>
      <c r="D3529" s="292"/>
      <c r="E3529" s="307"/>
      <c r="F3529" s="292" t="s">
        <v>1034</v>
      </c>
      <c r="G3529" s="302">
        <f t="shared" si="1826"/>
        <v>4761.2</v>
      </c>
      <c r="H3529" s="312">
        <f t="shared" si="1826"/>
        <v>6209.8</v>
      </c>
      <c r="I3529" s="319">
        <f t="shared" si="1826"/>
        <v>6448.2</v>
      </c>
      <c r="J3529" s="319">
        <f t="shared" si="1826"/>
        <v>0</v>
      </c>
      <c r="K3529" s="319">
        <f t="shared" si="1826"/>
        <v>0</v>
      </c>
      <c r="L3529" s="319">
        <f t="shared" si="1826"/>
        <v>0</v>
      </c>
    </row>
    <row r="3530" spans="1:12" s="272" customFormat="1">
      <c r="A3530" s="275"/>
      <c r="B3530" s="275"/>
      <c r="C3530" s="275"/>
      <c r="D3530" s="292"/>
      <c r="E3530" s="307"/>
      <c r="F3530" s="292" t="s">
        <v>1064</v>
      </c>
      <c r="G3530" s="302">
        <f t="shared" si="1826"/>
        <v>4761.2</v>
      </c>
      <c r="H3530" s="312">
        <f t="shared" si="1826"/>
        <v>6209.8</v>
      </c>
      <c r="I3530" s="319">
        <f t="shared" si="1826"/>
        <v>6448.2</v>
      </c>
      <c r="J3530" s="319">
        <f t="shared" si="1826"/>
        <v>0</v>
      </c>
      <c r="K3530" s="319">
        <f t="shared" si="1826"/>
        <v>0</v>
      </c>
      <c r="L3530" s="319">
        <f t="shared" si="1826"/>
        <v>0</v>
      </c>
    </row>
    <row r="3531" spans="1:12" s="272" customFormat="1">
      <c r="A3531" s="275"/>
      <c r="B3531" s="275"/>
      <c r="C3531" s="275"/>
      <c r="D3531" s="292"/>
      <c r="E3531" s="307"/>
      <c r="F3531" s="292" t="s">
        <v>1065</v>
      </c>
      <c r="G3531" s="302">
        <f t="shared" si="1826"/>
        <v>4761.2</v>
      </c>
      <c r="H3531" s="312">
        <f t="shared" si="1826"/>
        <v>6209.8</v>
      </c>
      <c r="I3531" s="319">
        <f t="shared" si="1826"/>
        <v>6448.2</v>
      </c>
      <c r="J3531" s="319">
        <f t="shared" si="1826"/>
        <v>0</v>
      </c>
      <c r="K3531" s="319">
        <f t="shared" si="1826"/>
        <v>0</v>
      </c>
      <c r="L3531" s="319">
        <f t="shared" si="1826"/>
        <v>0</v>
      </c>
    </row>
    <row r="3532" spans="1:12" s="272" customFormat="1">
      <c r="A3532" s="275"/>
      <c r="B3532" s="275"/>
      <c r="C3532" s="275"/>
      <c r="D3532" s="292"/>
      <c r="E3532" s="307"/>
      <c r="F3532" s="297" t="s">
        <v>1095</v>
      </c>
      <c r="G3532" s="367">
        <v>4761.2</v>
      </c>
      <c r="H3532" s="448">
        <f>+'Հ3 Մաս 1'!G524</f>
        <v>6209.8</v>
      </c>
      <c r="I3532" s="448">
        <f>+'Հ3 Մաս 1'!H524</f>
        <v>6448.2</v>
      </c>
      <c r="J3532" s="448">
        <f>+'Հ3 Մաս 1'!P524</f>
        <v>0</v>
      </c>
      <c r="K3532" s="448">
        <f>+'Հ3 Մաս 1'!Q524</f>
        <v>0</v>
      </c>
      <c r="L3532" s="448">
        <f>+'Հ3 Մաս 1'!R524</f>
        <v>0</v>
      </c>
    </row>
    <row r="3533" spans="1:12" s="272" customFormat="1">
      <c r="A3533" s="275"/>
      <c r="B3533" s="275"/>
      <c r="C3533" s="275"/>
      <c r="D3533" s="292"/>
      <c r="E3533" s="307"/>
      <c r="F3533" s="328" t="s">
        <v>413</v>
      </c>
      <c r="G3533" s="309">
        <f t="shared" ref="G3533:I3533" si="1827">+G3535</f>
        <v>5436.55</v>
      </c>
      <c r="H3533" s="319">
        <f t="shared" si="1827"/>
        <v>5877.2</v>
      </c>
      <c r="I3533" s="319">
        <f t="shared" si="1827"/>
        <v>7369.3</v>
      </c>
      <c r="J3533" s="319">
        <f t="shared" ref="J3533:L3533" si="1828">+J3535</f>
        <v>0</v>
      </c>
      <c r="K3533" s="319">
        <f t="shared" si="1828"/>
        <v>0</v>
      </c>
      <c r="L3533" s="319">
        <f t="shared" si="1828"/>
        <v>0</v>
      </c>
    </row>
    <row r="3534" spans="1:12" s="272" customFormat="1" ht="25.5">
      <c r="A3534" s="275"/>
      <c r="B3534" s="275"/>
      <c r="C3534" s="275"/>
      <c r="D3534" s="292"/>
      <c r="E3534" s="307"/>
      <c r="F3534" s="292" t="s">
        <v>1032</v>
      </c>
      <c r="G3534" s="307"/>
      <c r="H3534" s="321"/>
      <c r="I3534" s="319"/>
      <c r="J3534" s="319"/>
      <c r="K3534" s="319"/>
      <c r="L3534" s="319"/>
    </row>
    <row r="3535" spans="1:12" s="272" customFormat="1">
      <c r="A3535" s="275"/>
      <c r="B3535" s="275"/>
      <c r="C3535" s="275"/>
      <c r="D3535" s="292"/>
      <c r="E3535" s="307"/>
      <c r="F3535" s="292" t="s">
        <v>1033</v>
      </c>
      <c r="G3535" s="302">
        <f t="shared" ref="G3535:L3538" si="1829">+G3536</f>
        <v>5436.55</v>
      </c>
      <c r="H3535" s="312">
        <f t="shared" si="1829"/>
        <v>5877.2</v>
      </c>
      <c r="I3535" s="319">
        <f t="shared" si="1829"/>
        <v>7369.3</v>
      </c>
      <c r="J3535" s="319">
        <f t="shared" si="1829"/>
        <v>0</v>
      </c>
      <c r="K3535" s="319">
        <f t="shared" si="1829"/>
        <v>0</v>
      </c>
      <c r="L3535" s="319">
        <f t="shared" si="1829"/>
        <v>0</v>
      </c>
    </row>
    <row r="3536" spans="1:12" s="272" customFormat="1">
      <c r="A3536" s="275"/>
      <c r="B3536" s="275"/>
      <c r="C3536" s="275"/>
      <c r="D3536" s="292"/>
      <c r="E3536" s="307"/>
      <c r="F3536" s="292" t="s">
        <v>1034</v>
      </c>
      <c r="G3536" s="302">
        <f t="shared" si="1829"/>
        <v>5436.55</v>
      </c>
      <c r="H3536" s="312">
        <f t="shared" si="1829"/>
        <v>5877.2</v>
      </c>
      <c r="I3536" s="319">
        <f t="shared" si="1829"/>
        <v>7369.3</v>
      </c>
      <c r="J3536" s="319">
        <f t="shared" si="1829"/>
        <v>0</v>
      </c>
      <c r="K3536" s="319">
        <f t="shared" si="1829"/>
        <v>0</v>
      </c>
      <c r="L3536" s="319">
        <f t="shared" si="1829"/>
        <v>0</v>
      </c>
    </row>
    <row r="3537" spans="1:12" s="272" customFormat="1">
      <c r="A3537" s="275"/>
      <c r="B3537" s="275"/>
      <c r="C3537" s="275"/>
      <c r="D3537" s="292"/>
      <c r="E3537" s="307"/>
      <c r="F3537" s="292" t="s">
        <v>1064</v>
      </c>
      <c r="G3537" s="302">
        <f t="shared" si="1829"/>
        <v>5436.55</v>
      </c>
      <c r="H3537" s="312">
        <f t="shared" si="1829"/>
        <v>5877.2</v>
      </c>
      <c r="I3537" s="319">
        <f t="shared" si="1829"/>
        <v>7369.3</v>
      </c>
      <c r="J3537" s="319">
        <f t="shared" si="1829"/>
        <v>0</v>
      </c>
      <c r="K3537" s="319">
        <f t="shared" si="1829"/>
        <v>0</v>
      </c>
      <c r="L3537" s="319">
        <f t="shared" si="1829"/>
        <v>0</v>
      </c>
    </row>
    <row r="3538" spans="1:12" s="272" customFormat="1">
      <c r="A3538" s="275"/>
      <c r="B3538" s="275"/>
      <c r="C3538" s="275"/>
      <c r="D3538" s="292"/>
      <c r="E3538" s="307"/>
      <c r="F3538" s="292" t="s">
        <v>1065</v>
      </c>
      <c r="G3538" s="302">
        <f t="shared" si="1829"/>
        <v>5436.55</v>
      </c>
      <c r="H3538" s="312">
        <f t="shared" si="1829"/>
        <v>5877.2</v>
      </c>
      <c r="I3538" s="319">
        <f t="shared" si="1829"/>
        <v>7369.3</v>
      </c>
      <c r="J3538" s="319">
        <f t="shared" si="1829"/>
        <v>0</v>
      </c>
      <c r="K3538" s="319">
        <f t="shared" si="1829"/>
        <v>0</v>
      </c>
      <c r="L3538" s="319">
        <f t="shared" si="1829"/>
        <v>0</v>
      </c>
    </row>
    <row r="3539" spans="1:12" s="272" customFormat="1">
      <c r="A3539" s="275"/>
      <c r="B3539" s="275"/>
      <c r="C3539" s="275"/>
      <c r="D3539" s="292"/>
      <c r="E3539" s="307"/>
      <c r="F3539" s="297" t="s">
        <v>1095</v>
      </c>
      <c r="G3539" s="367">
        <v>5436.55</v>
      </c>
      <c r="H3539" s="452">
        <f>+'Հ3 Մաս 1'!G525</f>
        <v>5877.2</v>
      </c>
      <c r="I3539" s="452">
        <f>+'Հ3 Մաս 1'!H525</f>
        <v>7369.3</v>
      </c>
      <c r="J3539" s="314">
        <f>+'Հ3 Մաս 1'!P525</f>
        <v>0</v>
      </c>
      <c r="K3539" s="314">
        <f>+'Հ3 Մաս 1'!Q525</f>
        <v>0</v>
      </c>
      <c r="L3539" s="314">
        <f>+'Հ3 Մաս 1'!R525</f>
        <v>0</v>
      </c>
    </row>
    <row r="3540" spans="1:12" s="272" customFormat="1">
      <c r="A3540" s="275"/>
      <c r="B3540" s="275"/>
      <c r="C3540" s="275"/>
      <c r="D3540" s="292"/>
      <c r="E3540" s="307"/>
      <c r="F3540" s="328" t="s">
        <v>1240</v>
      </c>
      <c r="G3540" s="309">
        <f t="shared" ref="G3540:I3540" si="1830">+G3542</f>
        <v>6390.18</v>
      </c>
      <c r="H3540" s="319">
        <f t="shared" si="1830"/>
        <v>9155.7999999999993</v>
      </c>
      <c r="I3540" s="319">
        <f t="shared" si="1830"/>
        <v>7380.2</v>
      </c>
      <c r="J3540" s="319">
        <f t="shared" ref="J3540:L3540" si="1831">+J3542</f>
        <v>0</v>
      </c>
      <c r="K3540" s="319">
        <f t="shared" si="1831"/>
        <v>0</v>
      </c>
      <c r="L3540" s="319">
        <f t="shared" si="1831"/>
        <v>0</v>
      </c>
    </row>
    <row r="3541" spans="1:12" s="272" customFormat="1" ht="25.5">
      <c r="A3541" s="275"/>
      <c r="B3541" s="275"/>
      <c r="C3541" s="275"/>
      <c r="D3541" s="292"/>
      <c r="E3541" s="307"/>
      <c r="F3541" s="292" t="s">
        <v>1032</v>
      </c>
      <c r="G3541" s="307"/>
      <c r="H3541" s="321"/>
      <c r="I3541" s="319"/>
      <c r="J3541" s="319"/>
      <c r="K3541" s="319"/>
      <c r="L3541" s="319"/>
    </row>
    <row r="3542" spans="1:12" s="272" customFormat="1">
      <c r="A3542" s="275"/>
      <c r="B3542" s="275"/>
      <c r="C3542" s="275"/>
      <c r="D3542" s="292"/>
      <c r="E3542" s="307"/>
      <c r="F3542" s="292" t="s">
        <v>1033</v>
      </c>
      <c r="G3542" s="302">
        <f t="shared" ref="G3542:L3545" si="1832">+G3543</f>
        <v>6390.18</v>
      </c>
      <c r="H3542" s="312">
        <f t="shared" si="1832"/>
        <v>9155.7999999999993</v>
      </c>
      <c r="I3542" s="319">
        <f t="shared" si="1832"/>
        <v>7380.2</v>
      </c>
      <c r="J3542" s="319">
        <f t="shared" si="1832"/>
        <v>0</v>
      </c>
      <c r="K3542" s="319">
        <f t="shared" si="1832"/>
        <v>0</v>
      </c>
      <c r="L3542" s="319">
        <f t="shared" si="1832"/>
        <v>0</v>
      </c>
    </row>
    <row r="3543" spans="1:12" s="272" customFormat="1">
      <c r="A3543" s="275"/>
      <c r="B3543" s="275"/>
      <c r="C3543" s="275"/>
      <c r="D3543" s="292"/>
      <c r="E3543" s="307"/>
      <c r="F3543" s="292" t="s">
        <v>1034</v>
      </c>
      <c r="G3543" s="302">
        <f t="shared" si="1832"/>
        <v>6390.18</v>
      </c>
      <c r="H3543" s="312">
        <f t="shared" si="1832"/>
        <v>9155.7999999999993</v>
      </c>
      <c r="I3543" s="319">
        <f t="shared" si="1832"/>
        <v>7380.2</v>
      </c>
      <c r="J3543" s="319">
        <f t="shared" si="1832"/>
        <v>0</v>
      </c>
      <c r="K3543" s="319">
        <f t="shared" si="1832"/>
        <v>0</v>
      </c>
      <c r="L3543" s="319">
        <f t="shared" si="1832"/>
        <v>0</v>
      </c>
    </row>
    <row r="3544" spans="1:12" s="272" customFormat="1">
      <c r="A3544" s="275"/>
      <c r="B3544" s="275"/>
      <c r="C3544" s="275"/>
      <c r="D3544" s="292"/>
      <c r="E3544" s="307"/>
      <c r="F3544" s="292" t="s">
        <v>1064</v>
      </c>
      <c r="G3544" s="302">
        <f t="shared" si="1832"/>
        <v>6390.18</v>
      </c>
      <c r="H3544" s="312">
        <f t="shared" si="1832"/>
        <v>9155.7999999999993</v>
      </c>
      <c r="I3544" s="319">
        <f t="shared" si="1832"/>
        <v>7380.2</v>
      </c>
      <c r="J3544" s="319">
        <f t="shared" si="1832"/>
        <v>0</v>
      </c>
      <c r="K3544" s="319">
        <f t="shared" si="1832"/>
        <v>0</v>
      </c>
      <c r="L3544" s="319">
        <f t="shared" si="1832"/>
        <v>0</v>
      </c>
    </row>
    <row r="3545" spans="1:12" s="272" customFormat="1">
      <c r="A3545" s="275"/>
      <c r="B3545" s="275"/>
      <c r="C3545" s="275"/>
      <c r="D3545" s="292"/>
      <c r="E3545" s="307"/>
      <c r="F3545" s="292" t="s">
        <v>1065</v>
      </c>
      <c r="G3545" s="302">
        <v>6390.18</v>
      </c>
      <c r="H3545" s="312">
        <f>+H3546</f>
        <v>9155.7999999999993</v>
      </c>
      <c r="I3545" s="312">
        <f t="shared" si="1832"/>
        <v>7380.2</v>
      </c>
      <c r="J3545" s="312">
        <f t="shared" si="1832"/>
        <v>0</v>
      </c>
      <c r="K3545" s="312">
        <f t="shared" si="1832"/>
        <v>0</v>
      </c>
      <c r="L3545" s="312">
        <f t="shared" si="1832"/>
        <v>0</v>
      </c>
    </row>
    <row r="3546" spans="1:12" s="272" customFormat="1">
      <c r="A3546" s="275"/>
      <c r="B3546" s="275"/>
      <c r="C3546" s="275"/>
      <c r="D3546" s="292"/>
      <c r="E3546" s="307"/>
      <c r="F3546" s="297" t="s">
        <v>1095</v>
      </c>
      <c r="G3546" s="367">
        <f>20760-16968</f>
        <v>3792</v>
      </c>
      <c r="H3546" s="452">
        <f>+'Հ3 Մաս 1'!G526</f>
        <v>9155.7999999999993</v>
      </c>
      <c r="I3546" s="452">
        <f>+'Հ3 Մաս 1'!H526</f>
        <v>7380.2</v>
      </c>
      <c r="J3546" s="314">
        <f>+'Հ3 Մաս 1'!P526</f>
        <v>0</v>
      </c>
      <c r="K3546" s="314">
        <f>+'Հ3 Մաս 1'!Q526</f>
        <v>0</v>
      </c>
      <c r="L3546" s="314">
        <f>+'Հ3 Մաս 1'!R526</f>
        <v>0</v>
      </c>
    </row>
    <row r="3547" spans="1:12" s="272" customFormat="1">
      <c r="A3547" s="275"/>
      <c r="B3547" s="275"/>
      <c r="C3547" s="275"/>
      <c r="D3547" s="292"/>
      <c r="E3547" s="307"/>
      <c r="F3547" s="328" t="s">
        <v>414</v>
      </c>
      <c r="G3547" s="309">
        <f t="shared" ref="G3547:I3547" si="1833">+G3549</f>
        <v>4298.25</v>
      </c>
      <c r="H3547" s="319">
        <f t="shared" si="1833"/>
        <v>7034.38</v>
      </c>
      <c r="I3547" s="319">
        <f t="shared" si="1833"/>
        <v>9265.7999999999993</v>
      </c>
      <c r="J3547" s="319">
        <f t="shared" ref="J3547:L3547" si="1834">+J3549</f>
        <v>0</v>
      </c>
      <c r="K3547" s="319">
        <f t="shared" si="1834"/>
        <v>0</v>
      </c>
      <c r="L3547" s="319">
        <f t="shared" si="1834"/>
        <v>0</v>
      </c>
    </row>
    <row r="3548" spans="1:12" s="272" customFormat="1" ht="25.5">
      <c r="A3548" s="275"/>
      <c r="B3548" s="275"/>
      <c r="C3548" s="275"/>
      <c r="D3548" s="292"/>
      <c r="E3548" s="307"/>
      <c r="F3548" s="292" t="s">
        <v>1032</v>
      </c>
      <c r="G3548" s="307"/>
      <c r="H3548" s="321"/>
      <c r="I3548" s="319"/>
      <c r="J3548" s="319"/>
      <c r="K3548" s="319"/>
      <c r="L3548" s="319"/>
    </row>
    <row r="3549" spans="1:12" s="272" customFormat="1">
      <c r="A3549" s="275"/>
      <c r="B3549" s="275"/>
      <c r="C3549" s="275"/>
      <c r="D3549" s="292"/>
      <c r="E3549" s="307"/>
      <c r="F3549" s="292" t="s">
        <v>1033</v>
      </c>
      <c r="G3549" s="302">
        <f t="shared" ref="G3549:L3552" si="1835">+G3550</f>
        <v>4298.25</v>
      </c>
      <c r="H3549" s="312">
        <f t="shared" si="1835"/>
        <v>7034.38</v>
      </c>
      <c r="I3549" s="319">
        <f t="shared" si="1835"/>
        <v>9265.7999999999993</v>
      </c>
      <c r="J3549" s="319">
        <f t="shared" si="1835"/>
        <v>0</v>
      </c>
      <c r="K3549" s="319">
        <f t="shared" si="1835"/>
        <v>0</v>
      </c>
      <c r="L3549" s="319">
        <f t="shared" si="1835"/>
        <v>0</v>
      </c>
    </row>
    <row r="3550" spans="1:12" s="272" customFormat="1">
      <c r="A3550" s="275"/>
      <c r="B3550" s="275"/>
      <c r="C3550" s="275"/>
      <c r="D3550" s="292"/>
      <c r="E3550" s="307"/>
      <c r="F3550" s="292" t="s">
        <v>1034</v>
      </c>
      <c r="G3550" s="302">
        <f t="shared" si="1835"/>
        <v>4298.25</v>
      </c>
      <c r="H3550" s="312">
        <f t="shared" si="1835"/>
        <v>7034.38</v>
      </c>
      <c r="I3550" s="319">
        <f t="shared" si="1835"/>
        <v>9265.7999999999993</v>
      </c>
      <c r="J3550" s="319">
        <f t="shared" si="1835"/>
        <v>0</v>
      </c>
      <c r="K3550" s="319">
        <f t="shared" si="1835"/>
        <v>0</v>
      </c>
      <c r="L3550" s="319">
        <f t="shared" si="1835"/>
        <v>0</v>
      </c>
    </row>
    <row r="3551" spans="1:12" s="272" customFormat="1">
      <c r="A3551" s="275"/>
      <c r="B3551" s="275"/>
      <c r="C3551" s="275"/>
      <c r="D3551" s="292"/>
      <c r="E3551" s="307"/>
      <c r="F3551" s="292" t="s">
        <v>1064</v>
      </c>
      <c r="G3551" s="302">
        <f t="shared" si="1835"/>
        <v>4298.25</v>
      </c>
      <c r="H3551" s="312">
        <f t="shared" si="1835"/>
        <v>7034.38</v>
      </c>
      <c r="I3551" s="319">
        <f t="shared" si="1835"/>
        <v>9265.7999999999993</v>
      </c>
      <c r="J3551" s="319">
        <f t="shared" si="1835"/>
        <v>0</v>
      </c>
      <c r="K3551" s="319">
        <f t="shared" si="1835"/>
        <v>0</v>
      </c>
      <c r="L3551" s="319">
        <f t="shared" si="1835"/>
        <v>0</v>
      </c>
    </row>
    <row r="3552" spans="1:12" s="272" customFormat="1">
      <c r="A3552" s="275"/>
      <c r="B3552" s="275"/>
      <c r="C3552" s="275"/>
      <c r="D3552" s="292"/>
      <c r="E3552" s="307"/>
      <c r="F3552" s="292" t="s">
        <v>1065</v>
      </c>
      <c r="G3552" s="302">
        <f t="shared" si="1835"/>
        <v>4298.25</v>
      </c>
      <c r="H3552" s="312">
        <f t="shared" si="1835"/>
        <v>7034.38</v>
      </c>
      <c r="I3552" s="319">
        <f t="shared" si="1835"/>
        <v>9265.7999999999993</v>
      </c>
      <c r="J3552" s="319">
        <f t="shared" si="1835"/>
        <v>0</v>
      </c>
      <c r="K3552" s="319">
        <f t="shared" si="1835"/>
        <v>0</v>
      </c>
      <c r="L3552" s="319">
        <f t="shared" si="1835"/>
        <v>0</v>
      </c>
    </row>
    <row r="3553" spans="1:12" s="272" customFormat="1">
      <c r="A3553" s="275"/>
      <c r="B3553" s="275"/>
      <c r="C3553" s="275"/>
      <c r="D3553" s="292"/>
      <c r="E3553" s="307"/>
      <c r="F3553" s="297" t="s">
        <v>1095</v>
      </c>
      <c r="G3553" s="367">
        <v>4298.25</v>
      </c>
      <c r="H3553" s="452">
        <f>+'Հ3 Մաս 1'!G527</f>
        <v>7034.38</v>
      </c>
      <c r="I3553" s="452">
        <f>+'Հ3 Մաս 1'!H527</f>
        <v>9265.7999999999993</v>
      </c>
      <c r="J3553" s="314">
        <f>+'Հ3 Մաս 1'!P527</f>
        <v>0</v>
      </c>
      <c r="K3553" s="314">
        <f>+'Հ3 Մաս 1'!Q527</f>
        <v>0</v>
      </c>
      <c r="L3553" s="314">
        <f>+'Հ3 Մաս 1'!R527</f>
        <v>0</v>
      </c>
    </row>
    <row r="3554" spans="1:12" s="272" customFormat="1">
      <c r="A3554" s="275"/>
      <c r="B3554" s="275"/>
      <c r="C3554" s="275"/>
      <c r="D3554" s="292"/>
      <c r="E3554" s="307"/>
      <c r="F3554" s="328" t="s">
        <v>415</v>
      </c>
      <c r="G3554" s="309">
        <f t="shared" ref="G3554:I3554" si="1836">+G3556</f>
        <v>5410.8</v>
      </c>
      <c r="H3554" s="319">
        <f t="shared" si="1836"/>
        <v>7792.2</v>
      </c>
      <c r="I3554" s="319">
        <f t="shared" si="1836"/>
        <v>7618.6</v>
      </c>
      <c r="J3554" s="319">
        <f t="shared" ref="J3554:L3554" si="1837">+J3556</f>
        <v>0</v>
      </c>
      <c r="K3554" s="319">
        <f t="shared" si="1837"/>
        <v>0</v>
      </c>
      <c r="L3554" s="319">
        <f t="shared" si="1837"/>
        <v>0</v>
      </c>
    </row>
    <row r="3555" spans="1:12" s="272" customFormat="1" ht="25.5">
      <c r="A3555" s="275"/>
      <c r="B3555" s="275"/>
      <c r="C3555" s="275"/>
      <c r="D3555" s="292"/>
      <c r="E3555" s="307"/>
      <c r="F3555" s="292" t="s">
        <v>1032</v>
      </c>
      <c r="G3555" s="307"/>
      <c r="H3555" s="321"/>
      <c r="I3555" s="319"/>
      <c r="J3555" s="319"/>
      <c r="K3555" s="319"/>
      <c r="L3555" s="319"/>
    </row>
    <row r="3556" spans="1:12" s="272" customFormat="1">
      <c r="A3556" s="275"/>
      <c r="B3556" s="275"/>
      <c r="C3556" s="275"/>
      <c r="D3556" s="292"/>
      <c r="E3556" s="307"/>
      <c r="F3556" s="292" t="s">
        <v>1033</v>
      </c>
      <c r="G3556" s="302">
        <f t="shared" ref="G3556:L3559" si="1838">+G3557</f>
        <v>5410.8</v>
      </c>
      <c r="H3556" s="312">
        <f t="shared" si="1838"/>
        <v>7792.2</v>
      </c>
      <c r="I3556" s="319">
        <f t="shared" si="1838"/>
        <v>7618.6</v>
      </c>
      <c r="J3556" s="319">
        <f t="shared" si="1838"/>
        <v>0</v>
      </c>
      <c r="K3556" s="319">
        <f t="shared" si="1838"/>
        <v>0</v>
      </c>
      <c r="L3556" s="319">
        <f t="shared" si="1838"/>
        <v>0</v>
      </c>
    </row>
    <row r="3557" spans="1:12" s="272" customFormat="1">
      <c r="A3557" s="275"/>
      <c r="B3557" s="275"/>
      <c r="C3557" s="275"/>
      <c r="D3557" s="292"/>
      <c r="E3557" s="307"/>
      <c r="F3557" s="292" t="s">
        <v>1034</v>
      </c>
      <c r="G3557" s="302">
        <f t="shared" si="1838"/>
        <v>5410.8</v>
      </c>
      <c r="H3557" s="312">
        <f t="shared" si="1838"/>
        <v>7792.2</v>
      </c>
      <c r="I3557" s="319">
        <f t="shared" si="1838"/>
        <v>7618.6</v>
      </c>
      <c r="J3557" s="319">
        <f t="shared" si="1838"/>
        <v>0</v>
      </c>
      <c r="K3557" s="319">
        <f t="shared" si="1838"/>
        <v>0</v>
      </c>
      <c r="L3557" s="319">
        <f t="shared" si="1838"/>
        <v>0</v>
      </c>
    </row>
    <row r="3558" spans="1:12" s="272" customFormat="1">
      <c r="A3558" s="275"/>
      <c r="B3558" s="275"/>
      <c r="C3558" s="275"/>
      <c r="D3558" s="292"/>
      <c r="E3558" s="307"/>
      <c r="F3558" s="292" t="s">
        <v>1064</v>
      </c>
      <c r="G3558" s="302">
        <f t="shared" si="1838"/>
        <v>5410.8</v>
      </c>
      <c r="H3558" s="312">
        <f t="shared" si="1838"/>
        <v>7792.2</v>
      </c>
      <c r="I3558" s="319">
        <f t="shared" si="1838"/>
        <v>7618.6</v>
      </c>
      <c r="J3558" s="319">
        <f t="shared" si="1838"/>
        <v>0</v>
      </c>
      <c r="K3558" s="319">
        <f t="shared" si="1838"/>
        <v>0</v>
      </c>
      <c r="L3558" s="319">
        <f t="shared" si="1838"/>
        <v>0</v>
      </c>
    </row>
    <row r="3559" spans="1:12" s="272" customFormat="1">
      <c r="A3559" s="275"/>
      <c r="B3559" s="275"/>
      <c r="C3559" s="275"/>
      <c r="D3559" s="292"/>
      <c r="E3559" s="307"/>
      <c r="F3559" s="292" t="s">
        <v>1065</v>
      </c>
      <c r="G3559" s="302">
        <f t="shared" si="1838"/>
        <v>5410.8</v>
      </c>
      <c r="H3559" s="312">
        <f t="shared" si="1838"/>
        <v>7792.2</v>
      </c>
      <c r="I3559" s="319">
        <f t="shared" si="1838"/>
        <v>7618.6</v>
      </c>
      <c r="J3559" s="319">
        <f t="shared" si="1838"/>
        <v>0</v>
      </c>
      <c r="K3559" s="319">
        <f t="shared" si="1838"/>
        <v>0</v>
      </c>
      <c r="L3559" s="319">
        <f t="shared" si="1838"/>
        <v>0</v>
      </c>
    </row>
    <row r="3560" spans="1:12" s="272" customFormat="1">
      <c r="A3560" s="275"/>
      <c r="B3560" s="275"/>
      <c r="C3560" s="275"/>
      <c r="D3560" s="292"/>
      <c r="E3560" s="307"/>
      <c r="F3560" s="297" t="s">
        <v>1095</v>
      </c>
      <c r="G3560" s="367">
        <v>5410.8</v>
      </c>
      <c r="H3560" s="452">
        <f>+'Հ3 Մաս 1'!G528</f>
        <v>7792.2</v>
      </c>
      <c r="I3560" s="452">
        <f>+'Հ3 Մաս 1'!H528</f>
        <v>7618.6</v>
      </c>
      <c r="J3560" s="319">
        <f>+'Հ3 Մաս 1'!P528</f>
        <v>0</v>
      </c>
      <c r="K3560" s="319">
        <f>+'Հ3 Մաս 1'!Q528</f>
        <v>0</v>
      </c>
      <c r="L3560" s="319">
        <f>+'Հ3 Մաս 1'!R528</f>
        <v>0</v>
      </c>
    </row>
    <row r="3561" spans="1:12" s="272" customFormat="1">
      <c r="A3561" s="275"/>
      <c r="B3561" s="275"/>
      <c r="C3561" s="275"/>
      <c r="D3561" s="292"/>
      <c r="E3561" s="307"/>
      <c r="F3561" s="328" t="s">
        <v>579</v>
      </c>
      <c r="G3561" s="309">
        <f t="shared" ref="G3561:I3561" si="1839">+G3563</f>
        <v>4482</v>
      </c>
      <c r="H3561" s="319">
        <f t="shared" si="1839"/>
        <v>4897.3</v>
      </c>
      <c r="I3561" s="319">
        <f t="shared" si="1839"/>
        <v>7206.8</v>
      </c>
      <c r="J3561" s="319">
        <f t="shared" ref="J3561:L3561" si="1840">+J3563</f>
        <v>0</v>
      </c>
      <c r="K3561" s="319">
        <f t="shared" si="1840"/>
        <v>0</v>
      </c>
      <c r="L3561" s="319">
        <f t="shared" si="1840"/>
        <v>0</v>
      </c>
    </row>
    <row r="3562" spans="1:12" s="272" customFormat="1" ht="25.5">
      <c r="A3562" s="275"/>
      <c r="B3562" s="275"/>
      <c r="C3562" s="275"/>
      <c r="D3562" s="292"/>
      <c r="E3562" s="307"/>
      <c r="F3562" s="292" t="s">
        <v>1032</v>
      </c>
      <c r="G3562" s="307"/>
      <c r="H3562" s="321"/>
      <c r="I3562" s="319"/>
      <c r="J3562" s="319"/>
      <c r="K3562" s="319"/>
      <c r="L3562" s="319"/>
    </row>
    <row r="3563" spans="1:12" s="272" customFormat="1">
      <c r="A3563" s="275"/>
      <c r="B3563" s="275"/>
      <c r="C3563" s="275"/>
      <c r="D3563" s="292"/>
      <c r="E3563" s="307"/>
      <c r="F3563" s="292" t="s">
        <v>1033</v>
      </c>
      <c r="G3563" s="302">
        <f t="shared" ref="G3563:L3566" si="1841">+G3564</f>
        <v>4482</v>
      </c>
      <c r="H3563" s="312">
        <f t="shared" si="1841"/>
        <v>4897.3</v>
      </c>
      <c r="I3563" s="319">
        <f t="shared" si="1841"/>
        <v>7206.8</v>
      </c>
      <c r="J3563" s="319">
        <f t="shared" si="1841"/>
        <v>0</v>
      </c>
      <c r="K3563" s="319">
        <f t="shared" si="1841"/>
        <v>0</v>
      </c>
      <c r="L3563" s="319">
        <f t="shared" si="1841"/>
        <v>0</v>
      </c>
    </row>
    <row r="3564" spans="1:12" s="272" customFormat="1">
      <c r="A3564" s="275"/>
      <c r="B3564" s="275"/>
      <c r="C3564" s="275"/>
      <c r="D3564" s="292"/>
      <c r="E3564" s="307"/>
      <c r="F3564" s="292" t="s">
        <v>1034</v>
      </c>
      <c r="G3564" s="302">
        <f t="shared" si="1841"/>
        <v>4482</v>
      </c>
      <c r="H3564" s="312">
        <f t="shared" si="1841"/>
        <v>4897.3</v>
      </c>
      <c r="I3564" s="319">
        <f t="shared" si="1841"/>
        <v>7206.8</v>
      </c>
      <c r="J3564" s="319">
        <f t="shared" si="1841"/>
        <v>0</v>
      </c>
      <c r="K3564" s="319">
        <f t="shared" si="1841"/>
        <v>0</v>
      </c>
      <c r="L3564" s="319">
        <f t="shared" si="1841"/>
        <v>0</v>
      </c>
    </row>
    <row r="3565" spans="1:12" s="272" customFormat="1">
      <c r="A3565" s="275"/>
      <c r="B3565" s="275"/>
      <c r="C3565" s="275"/>
      <c r="D3565" s="292"/>
      <c r="E3565" s="307"/>
      <c r="F3565" s="292" t="s">
        <v>1064</v>
      </c>
      <c r="G3565" s="302">
        <f t="shared" si="1841"/>
        <v>4482</v>
      </c>
      <c r="H3565" s="312">
        <f t="shared" si="1841"/>
        <v>4897.3</v>
      </c>
      <c r="I3565" s="319">
        <f t="shared" si="1841"/>
        <v>7206.8</v>
      </c>
      <c r="J3565" s="319">
        <f t="shared" si="1841"/>
        <v>0</v>
      </c>
      <c r="K3565" s="319">
        <f t="shared" si="1841"/>
        <v>0</v>
      </c>
      <c r="L3565" s="319">
        <f t="shared" si="1841"/>
        <v>0</v>
      </c>
    </row>
    <row r="3566" spans="1:12" s="272" customFormat="1">
      <c r="A3566" s="275"/>
      <c r="B3566" s="275"/>
      <c r="C3566" s="275"/>
      <c r="D3566" s="292"/>
      <c r="E3566" s="307"/>
      <c r="F3566" s="292" t="s">
        <v>1065</v>
      </c>
      <c r="G3566" s="302">
        <f t="shared" si="1841"/>
        <v>4482</v>
      </c>
      <c r="H3566" s="312">
        <f t="shared" si="1841"/>
        <v>4897.3</v>
      </c>
      <c r="I3566" s="319">
        <f t="shared" si="1841"/>
        <v>7206.8</v>
      </c>
      <c r="J3566" s="319">
        <f t="shared" si="1841"/>
        <v>0</v>
      </c>
      <c r="K3566" s="319">
        <f t="shared" si="1841"/>
        <v>0</v>
      </c>
      <c r="L3566" s="319">
        <f t="shared" si="1841"/>
        <v>0</v>
      </c>
    </row>
    <row r="3567" spans="1:12" s="272" customFormat="1">
      <c r="A3567" s="275"/>
      <c r="B3567" s="275"/>
      <c r="C3567" s="275"/>
      <c r="D3567" s="292"/>
      <c r="E3567" s="307"/>
      <c r="F3567" s="297" t="s">
        <v>1095</v>
      </c>
      <c r="G3567" s="367">
        <v>4482</v>
      </c>
      <c r="H3567" s="452">
        <f>+'Հ3 Մաս 1'!G529</f>
        <v>4897.3</v>
      </c>
      <c r="I3567" s="452">
        <f>+'Հ3 Մաս 1'!H529</f>
        <v>7206.8</v>
      </c>
      <c r="J3567" s="314">
        <f>+'Հ3 Մաս 1'!P529</f>
        <v>0</v>
      </c>
      <c r="K3567" s="314">
        <f>+'Հ3 Մաս 1'!Q529</f>
        <v>0</v>
      </c>
      <c r="L3567" s="314">
        <f>+'Հ3 Մաս 1'!R529</f>
        <v>0</v>
      </c>
    </row>
    <row r="3568" spans="1:12" s="272" customFormat="1">
      <c r="A3568" s="275"/>
      <c r="B3568" s="275"/>
      <c r="C3568" s="275"/>
      <c r="D3568" s="292"/>
      <c r="E3568" s="307"/>
      <c r="F3568" s="328" t="s">
        <v>416</v>
      </c>
      <c r="G3568" s="302">
        <f t="shared" ref="G3568:I3568" si="1842">+G3570</f>
        <v>5502.8</v>
      </c>
      <c r="H3568" s="312">
        <f t="shared" si="1842"/>
        <v>6712.3</v>
      </c>
      <c r="I3568" s="319">
        <f t="shared" si="1842"/>
        <v>7456</v>
      </c>
      <c r="J3568" s="319">
        <f t="shared" ref="J3568:L3568" si="1843">+J3570</f>
        <v>0</v>
      </c>
      <c r="K3568" s="319">
        <f t="shared" si="1843"/>
        <v>0</v>
      </c>
      <c r="L3568" s="319">
        <f t="shared" si="1843"/>
        <v>0</v>
      </c>
    </row>
    <row r="3569" spans="1:12" s="272" customFormat="1" ht="25.5">
      <c r="A3569" s="275"/>
      <c r="B3569" s="275"/>
      <c r="C3569" s="275"/>
      <c r="D3569" s="292"/>
      <c r="E3569" s="307"/>
      <c r="F3569" s="292" t="s">
        <v>1032</v>
      </c>
      <c r="G3569" s="307"/>
      <c r="H3569" s="321"/>
      <c r="I3569" s="319"/>
      <c r="J3569" s="319"/>
      <c r="K3569" s="319"/>
      <c r="L3569" s="319"/>
    </row>
    <row r="3570" spans="1:12" s="272" customFormat="1">
      <c r="A3570" s="275"/>
      <c r="B3570" s="275"/>
      <c r="C3570" s="275"/>
      <c r="D3570" s="292"/>
      <c r="E3570" s="307"/>
      <c r="F3570" s="292" t="s">
        <v>1033</v>
      </c>
      <c r="G3570" s="302">
        <f t="shared" ref="G3570:L3573" si="1844">+G3571</f>
        <v>5502.8</v>
      </c>
      <c r="H3570" s="312">
        <f t="shared" si="1844"/>
        <v>6712.3</v>
      </c>
      <c r="I3570" s="319">
        <f t="shared" si="1844"/>
        <v>7456</v>
      </c>
      <c r="J3570" s="319">
        <f t="shared" si="1844"/>
        <v>0</v>
      </c>
      <c r="K3570" s="319">
        <f t="shared" si="1844"/>
        <v>0</v>
      </c>
      <c r="L3570" s="319">
        <f t="shared" si="1844"/>
        <v>0</v>
      </c>
    </row>
    <row r="3571" spans="1:12" s="272" customFormat="1">
      <c r="A3571" s="275"/>
      <c r="B3571" s="275"/>
      <c r="C3571" s="275"/>
      <c r="D3571" s="292"/>
      <c r="E3571" s="307"/>
      <c r="F3571" s="292" t="s">
        <v>1034</v>
      </c>
      <c r="G3571" s="302">
        <f t="shared" si="1844"/>
        <v>5502.8</v>
      </c>
      <c r="H3571" s="312">
        <f t="shared" si="1844"/>
        <v>6712.3</v>
      </c>
      <c r="I3571" s="319">
        <f t="shared" si="1844"/>
        <v>7456</v>
      </c>
      <c r="J3571" s="319">
        <f t="shared" si="1844"/>
        <v>0</v>
      </c>
      <c r="K3571" s="319">
        <f t="shared" si="1844"/>
        <v>0</v>
      </c>
      <c r="L3571" s="319">
        <f t="shared" si="1844"/>
        <v>0</v>
      </c>
    </row>
    <row r="3572" spans="1:12" s="272" customFormat="1">
      <c r="A3572" s="275"/>
      <c r="B3572" s="275"/>
      <c r="C3572" s="275"/>
      <c r="D3572" s="292"/>
      <c r="E3572" s="307"/>
      <c r="F3572" s="292" t="s">
        <v>1064</v>
      </c>
      <c r="G3572" s="302">
        <f t="shared" si="1844"/>
        <v>5502.8</v>
      </c>
      <c r="H3572" s="312">
        <f t="shared" si="1844"/>
        <v>6712.3</v>
      </c>
      <c r="I3572" s="319">
        <f t="shared" si="1844"/>
        <v>7456</v>
      </c>
      <c r="J3572" s="319">
        <f t="shared" si="1844"/>
        <v>0</v>
      </c>
      <c r="K3572" s="319">
        <f t="shared" si="1844"/>
        <v>0</v>
      </c>
      <c r="L3572" s="319">
        <f t="shared" si="1844"/>
        <v>0</v>
      </c>
    </row>
    <row r="3573" spans="1:12" s="272" customFormat="1">
      <c r="A3573" s="275"/>
      <c r="B3573" s="275"/>
      <c r="C3573" s="275"/>
      <c r="D3573" s="292"/>
      <c r="E3573" s="307"/>
      <c r="F3573" s="292" t="s">
        <v>1065</v>
      </c>
      <c r="G3573" s="302">
        <f t="shared" si="1844"/>
        <v>5502.8</v>
      </c>
      <c r="H3573" s="312">
        <f t="shared" si="1844"/>
        <v>6712.3</v>
      </c>
      <c r="I3573" s="319">
        <f t="shared" si="1844"/>
        <v>7456</v>
      </c>
      <c r="J3573" s="319">
        <f t="shared" si="1844"/>
        <v>0</v>
      </c>
      <c r="K3573" s="319">
        <f t="shared" si="1844"/>
        <v>0</v>
      </c>
      <c r="L3573" s="319">
        <f t="shared" si="1844"/>
        <v>0</v>
      </c>
    </row>
    <row r="3574" spans="1:12" s="272" customFormat="1">
      <c r="A3574" s="275"/>
      <c r="B3574" s="275"/>
      <c r="C3574" s="275"/>
      <c r="D3574" s="292"/>
      <c r="E3574" s="307"/>
      <c r="F3574" s="297" t="s">
        <v>1095</v>
      </c>
      <c r="G3574" s="367">
        <v>5502.8</v>
      </c>
      <c r="H3574" s="452">
        <f>+'Հ3 Մաս 1'!G530</f>
        <v>6712.3</v>
      </c>
      <c r="I3574" s="452">
        <f>+'Հ3 Մաս 1'!H530</f>
        <v>7456</v>
      </c>
      <c r="J3574" s="314">
        <f>+'Հ3 Մաս 1'!P530</f>
        <v>0</v>
      </c>
      <c r="K3574" s="314">
        <f>+'Հ3 Մաս 1'!Q530</f>
        <v>0</v>
      </c>
      <c r="L3574" s="314">
        <f>+'Հ3 Մաս 1'!R530</f>
        <v>0</v>
      </c>
    </row>
    <row r="3575" spans="1:12" s="272" customFormat="1">
      <c r="A3575" s="275"/>
      <c r="B3575" s="275"/>
      <c r="C3575" s="275"/>
      <c r="D3575" s="292"/>
      <c r="E3575" s="307"/>
      <c r="F3575" s="328" t="s">
        <v>417</v>
      </c>
      <c r="G3575" s="309">
        <f t="shared" ref="G3575:I3575" si="1845">+G3577</f>
        <v>4045.9</v>
      </c>
      <c r="H3575" s="319">
        <f t="shared" si="1845"/>
        <v>5759.53</v>
      </c>
      <c r="I3575" s="319">
        <f t="shared" si="1845"/>
        <v>4508.3</v>
      </c>
      <c r="J3575" s="319">
        <f t="shared" ref="J3575:L3575" si="1846">+J3577</f>
        <v>0</v>
      </c>
      <c r="K3575" s="319">
        <f t="shared" si="1846"/>
        <v>0</v>
      </c>
      <c r="L3575" s="319">
        <f t="shared" si="1846"/>
        <v>0</v>
      </c>
    </row>
    <row r="3576" spans="1:12" s="272" customFormat="1" ht="25.5">
      <c r="A3576" s="275"/>
      <c r="B3576" s="275"/>
      <c r="C3576" s="275"/>
      <c r="D3576" s="292"/>
      <c r="E3576" s="307"/>
      <c r="F3576" s="292" t="s">
        <v>1032</v>
      </c>
      <c r="G3576" s="307"/>
      <c r="H3576" s="321"/>
      <c r="I3576" s="319"/>
      <c r="J3576" s="319"/>
      <c r="K3576" s="319"/>
      <c r="L3576" s="319"/>
    </row>
    <row r="3577" spans="1:12" s="272" customFormat="1">
      <c r="A3577" s="275"/>
      <c r="B3577" s="275"/>
      <c r="C3577" s="275"/>
      <c r="D3577" s="292"/>
      <c r="E3577" s="307"/>
      <c r="F3577" s="292" t="s">
        <v>1033</v>
      </c>
      <c r="G3577" s="302">
        <f t="shared" ref="G3577:L3580" si="1847">+G3578</f>
        <v>4045.9</v>
      </c>
      <c r="H3577" s="312">
        <f t="shared" si="1847"/>
        <v>5759.53</v>
      </c>
      <c r="I3577" s="319">
        <f t="shared" si="1847"/>
        <v>4508.3</v>
      </c>
      <c r="J3577" s="319">
        <f t="shared" si="1847"/>
        <v>0</v>
      </c>
      <c r="K3577" s="319">
        <f t="shared" si="1847"/>
        <v>0</v>
      </c>
      <c r="L3577" s="319">
        <f t="shared" si="1847"/>
        <v>0</v>
      </c>
    </row>
    <row r="3578" spans="1:12" s="272" customFormat="1">
      <c r="A3578" s="275"/>
      <c r="B3578" s="275"/>
      <c r="C3578" s="275"/>
      <c r="D3578" s="292"/>
      <c r="E3578" s="307"/>
      <c r="F3578" s="292" t="s">
        <v>1034</v>
      </c>
      <c r="G3578" s="302">
        <f t="shared" si="1847"/>
        <v>4045.9</v>
      </c>
      <c r="H3578" s="312">
        <f t="shared" si="1847"/>
        <v>5759.53</v>
      </c>
      <c r="I3578" s="319">
        <f t="shared" si="1847"/>
        <v>4508.3</v>
      </c>
      <c r="J3578" s="319">
        <f t="shared" si="1847"/>
        <v>0</v>
      </c>
      <c r="K3578" s="319">
        <f t="shared" si="1847"/>
        <v>0</v>
      </c>
      <c r="L3578" s="319">
        <f t="shared" si="1847"/>
        <v>0</v>
      </c>
    </row>
    <row r="3579" spans="1:12" s="272" customFormat="1">
      <c r="A3579" s="275"/>
      <c r="B3579" s="275"/>
      <c r="C3579" s="275"/>
      <c r="D3579" s="292"/>
      <c r="E3579" s="307"/>
      <c r="F3579" s="292" t="s">
        <v>1064</v>
      </c>
      <c r="G3579" s="302">
        <f t="shared" si="1847"/>
        <v>4045.9</v>
      </c>
      <c r="H3579" s="312">
        <f t="shared" si="1847"/>
        <v>5759.53</v>
      </c>
      <c r="I3579" s="319">
        <f t="shared" si="1847"/>
        <v>4508.3</v>
      </c>
      <c r="J3579" s="319">
        <f t="shared" si="1847"/>
        <v>0</v>
      </c>
      <c r="K3579" s="319">
        <f t="shared" si="1847"/>
        <v>0</v>
      </c>
      <c r="L3579" s="319">
        <f t="shared" si="1847"/>
        <v>0</v>
      </c>
    </row>
    <row r="3580" spans="1:12" s="272" customFormat="1">
      <c r="A3580" s="275"/>
      <c r="B3580" s="275"/>
      <c r="C3580" s="275"/>
      <c r="D3580" s="292"/>
      <c r="E3580" s="307"/>
      <c r="F3580" s="292" t="s">
        <v>1065</v>
      </c>
      <c r="G3580" s="302">
        <f t="shared" si="1847"/>
        <v>4045.9</v>
      </c>
      <c r="H3580" s="312">
        <f t="shared" si="1847"/>
        <v>5759.53</v>
      </c>
      <c r="I3580" s="319">
        <f t="shared" si="1847"/>
        <v>4508.3</v>
      </c>
      <c r="J3580" s="319">
        <f t="shared" si="1847"/>
        <v>0</v>
      </c>
      <c r="K3580" s="319">
        <f t="shared" si="1847"/>
        <v>0</v>
      </c>
      <c r="L3580" s="319">
        <f t="shared" si="1847"/>
        <v>0</v>
      </c>
    </row>
    <row r="3581" spans="1:12" s="272" customFormat="1">
      <c r="A3581" s="275"/>
      <c r="B3581" s="275"/>
      <c r="C3581" s="275"/>
      <c r="D3581" s="292"/>
      <c r="E3581" s="307"/>
      <c r="F3581" s="297" t="s">
        <v>1095</v>
      </c>
      <c r="G3581" s="367">
        <v>4045.9</v>
      </c>
      <c r="H3581" s="452">
        <f>+'Հ3 Մաս 1'!G531</f>
        <v>5759.53</v>
      </c>
      <c r="I3581" s="452">
        <f>+'Հ3 Մաս 1'!H531</f>
        <v>4508.3</v>
      </c>
      <c r="J3581" s="314">
        <f>+'Հ3 Մաս 1'!P531</f>
        <v>0</v>
      </c>
      <c r="K3581" s="314">
        <f>+'Հ3 Մաս 1'!Q531</f>
        <v>0</v>
      </c>
      <c r="L3581" s="314">
        <f>+'Հ3 Մաս 1'!R531</f>
        <v>0</v>
      </c>
    </row>
    <row r="3582" spans="1:12" s="272" customFormat="1">
      <c r="A3582" s="275"/>
      <c r="B3582" s="275"/>
      <c r="C3582" s="275"/>
      <c r="D3582" s="292"/>
      <c r="E3582" s="307"/>
      <c r="F3582" s="328" t="s">
        <v>418</v>
      </c>
      <c r="G3582" s="309">
        <f t="shared" ref="G3582:I3582" si="1848">+G3584</f>
        <v>1221.96</v>
      </c>
      <c r="H3582" s="319">
        <f t="shared" si="1848"/>
        <v>2626.18</v>
      </c>
      <c r="I3582" s="319">
        <f t="shared" si="1848"/>
        <v>1658.1</v>
      </c>
      <c r="J3582" s="319">
        <f t="shared" ref="J3582:L3582" si="1849">+J3584</f>
        <v>0</v>
      </c>
      <c r="K3582" s="319">
        <f t="shared" si="1849"/>
        <v>0</v>
      </c>
      <c r="L3582" s="319">
        <f t="shared" si="1849"/>
        <v>0</v>
      </c>
    </row>
    <row r="3583" spans="1:12" s="272" customFormat="1" ht="25.5">
      <c r="A3583" s="275"/>
      <c r="B3583" s="275"/>
      <c r="C3583" s="275"/>
      <c r="D3583" s="292"/>
      <c r="E3583" s="307"/>
      <c r="F3583" s="292" t="s">
        <v>1032</v>
      </c>
      <c r="G3583" s="307"/>
      <c r="H3583" s="321"/>
      <c r="I3583" s="319"/>
      <c r="J3583" s="319"/>
      <c r="K3583" s="319"/>
      <c r="L3583" s="319"/>
    </row>
    <row r="3584" spans="1:12" s="272" customFormat="1">
      <c r="A3584" s="275"/>
      <c r="B3584" s="275"/>
      <c r="C3584" s="275"/>
      <c r="D3584" s="292"/>
      <c r="E3584" s="307"/>
      <c r="F3584" s="292" t="s">
        <v>1033</v>
      </c>
      <c r="G3584" s="302">
        <f t="shared" ref="G3584:L3587" si="1850">+G3585</f>
        <v>1221.96</v>
      </c>
      <c r="H3584" s="312">
        <f t="shared" si="1850"/>
        <v>2626.18</v>
      </c>
      <c r="I3584" s="319">
        <f t="shared" si="1850"/>
        <v>1658.1</v>
      </c>
      <c r="J3584" s="319">
        <f t="shared" si="1850"/>
        <v>0</v>
      </c>
      <c r="K3584" s="319">
        <f t="shared" si="1850"/>
        <v>0</v>
      </c>
      <c r="L3584" s="319">
        <f t="shared" si="1850"/>
        <v>0</v>
      </c>
    </row>
    <row r="3585" spans="1:12" s="272" customFormat="1">
      <c r="A3585" s="275"/>
      <c r="B3585" s="275"/>
      <c r="C3585" s="275"/>
      <c r="D3585" s="292"/>
      <c r="E3585" s="307"/>
      <c r="F3585" s="292" t="s">
        <v>1034</v>
      </c>
      <c r="G3585" s="302">
        <f t="shared" si="1850"/>
        <v>1221.96</v>
      </c>
      <c r="H3585" s="312">
        <f t="shared" si="1850"/>
        <v>2626.18</v>
      </c>
      <c r="I3585" s="319">
        <f t="shared" si="1850"/>
        <v>1658.1</v>
      </c>
      <c r="J3585" s="319">
        <f t="shared" si="1850"/>
        <v>0</v>
      </c>
      <c r="K3585" s="319">
        <f t="shared" si="1850"/>
        <v>0</v>
      </c>
      <c r="L3585" s="319">
        <f t="shared" si="1850"/>
        <v>0</v>
      </c>
    </row>
    <row r="3586" spans="1:12" s="272" customFormat="1">
      <c r="A3586" s="275"/>
      <c r="B3586" s="275"/>
      <c r="C3586" s="275"/>
      <c r="D3586" s="292"/>
      <c r="E3586" s="307"/>
      <c r="F3586" s="292" t="s">
        <v>1064</v>
      </c>
      <c r="G3586" s="302">
        <f t="shared" si="1850"/>
        <v>1221.96</v>
      </c>
      <c r="H3586" s="312">
        <f t="shared" si="1850"/>
        <v>2626.18</v>
      </c>
      <c r="I3586" s="319">
        <f t="shared" si="1850"/>
        <v>1658.1</v>
      </c>
      <c r="J3586" s="319">
        <f t="shared" si="1850"/>
        <v>0</v>
      </c>
      <c r="K3586" s="319">
        <f t="shared" si="1850"/>
        <v>0</v>
      </c>
      <c r="L3586" s="319">
        <f t="shared" si="1850"/>
        <v>0</v>
      </c>
    </row>
    <row r="3587" spans="1:12" s="272" customFormat="1">
      <c r="A3587" s="275"/>
      <c r="B3587" s="275"/>
      <c r="C3587" s="275"/>
      <c r="D3587" s="292"/>
      <c r="E3587" s="307"/>
      <c r="F3587" s="292" t="s">
        <v>1065</v>
      </c>
      <c r="G3587" s="302">
        <f t="shared" si="1850"/>
        <v>1221.96</v>
      </c>
      <c r="H3587" s="312">
        <f t="shared" si="1850"/>
        <v>2626.18</v>
      </c>
      <c r="I3587" s="319">
        <f t="shared" si="1850"/>
        <v>1658.1</v>
      </c>
      <c r="J3587" s="319">
        <f t="shared" si="1850"/>
        <v>0</v>
      </c>
      <c r="K3587" s="319">
        <f t="shared" si="1850"/>
        <v>0</v>
      </c>
      <c r="L3587" s="319">
        <f t="shared" si="1850"/>
        <v>0</v>
      </c>
    </row>
    <row r="3588" spans="1:12" s="272" customFormat="1">
      <c r="A3588" s="275"/>
      <c r="B3588" s="275"/>
      <c r="C3588" s="275"/>
      <c r="D3588" s="292"/>
      <c r="E3588" s="307"/>
      <c r="F3588" s="297" t="s">
        <v>1095</v>
      </c>
      <c r="G3588" s="367">
        <v>1221.96</v>
      </c>
      <c r="H3588" s="452">
        <f>+'Հ3 Մաս 1'!G532</f>
        <v>2626.18</v>
      </c>
      <c r="I3588" s="452">
        <f>+'Հ3 Մաս 1'!H532</f>
        <v>1658.1</v>
      </c>
      <c r="J3588" s="319">
        <f>+'Հ3 Մաս 1'!P532</f>
        <v>0</v>
      </c>
      <c r="K3588" s="319">
        <f>+'Հ3 Մաս 1'!Q532</f>
        <v>0</v>
      </c>
      <c r="L3588" s="319">
        <f>+'Հ3 Մաս 1'!R532</f>
        <v>0</v>
      </c>
    </row>
    <row r="3589" spans="1:12" s="272" customFormat="1">
      <c r="A3589" s="275"/>
      <c r="B3589" s="275"/>
      <c r="C3589" s="275"/>
      <c r="D3589" s="292"/>
      <c r="E3589" s="307"/>
      <c r="F3589" s="328" t="s">
        <v>580</v>
      </c>
      <c r="G3589" s="309">
        <f t="shared" ref="G3589:I3589" si="1851">+G3591</f>
        <v>1250.71</v>
      </c>
      <c r="H3589" s="319">
        <f t="shared" si="1851"/>
        <v>3633.75</v>
      </c>
      <c r="I3589" s="319">
        <f t="shared" si="1851"/>
        <v>7261</v>
      </c>
      <c r="J3589" s="319">
        <f t="shared" ref="J3589:L3589" si="1852">+J3591</f>
        <v>0</v>
      </c>
      <c r="K3589" s="319">
        <f t="shared" si="1852"/>
        <v>0</v>
      </c>
      <c r="L3589" s="319">
        <f t="shared" si="1852"/>
        <v>0</v>
      </c>
    </row>
    <row r="3590" spans="1:12" s="272" customFormat="1" ht="25.5">
      <c r="A3590" s="275"/>
      <c r="B3590" s="275"/>
      <c r="C3590" s="275"/>
      <c r="D3590" s="292"/>
      <c r="E3590" s="307"/>
      <c r="F3590" s="292" t="s">
        <v>1032</v>
      </c>
      <c r="G3590" s="307"/>
      <c r="H3590" s="321"/>
      <c r="I3590" s="319"/>
      <c r="J3590" s="319"/>
      <c r="K3590" s="319"/>
      <c r="L3590" s="319"/>
    </row>
    <row r="3591" spans="1:12" s="272" customFormat="1">
      <c r="A3591" s="275"/>
      <c r="B3591" s="275"/>
      <c r="C3591" s="275"/>
      <c r="D3591" s="292"/>
      <c r="E3591" s="307"/>
      <c r="F3591" s="292" t="s">
        <v>1033</v>
      </c>
      <c r="G3591" s="302">
        <f t="shared" ref="G3591:L3594" si="1853">+G3592</f>
        <v>1250.71</v>
      </c>
      <c r="H3591" s="312">
        <f t="shared" si="1853"/>
        <v>3633.75</v>
      </c>
      <c r="I3591" s="319">
        <f t="shared" si="1853"/>
        <v>7261</v>
      </c>
      <c r="J3591" s="319">
        <f t="shared" si="1853"/>
        <v>0</v>
      </c>
      <c r="K3591" s="319">
        <f t="shared" si="1853"/>
        <v>0</v>
      </c>
      <c r="L3591" s="319">
        <f t="shared" si="1853"/>
        <v>0</v>
      </c>
    </row>
    <row r="3592" spans="1:12" s="272" customFormat="1">
      <c r="A3592" s="275"/>
      <c r="B3592" s="275"/>
      <c r="C3592" s="275"/>
      <c r="D3592" s="292"/>
      <c r="E3592" s="307"/>
      <c r="F3592" s="292" t="s">
        <v>1034</v>
      </c>
      <c r="G3592" s="302">
        <f t="shared" si="1853"/>
        <v>1250.71</v>
      </c>
      <c r="H3592" s="312">
        <f t="shared" si="1853"/>
        <v>3633.75</v>
      </c>
      <c r="I3592" s="319">
        <f t="shared" si="1853"/>
        <v>7261</v>
      </c>
      <c r="J3592" s="319">
        <f t="shared" si="1853"/>
        <v>0</v>
      </c>
      <c r="K3592" s="319">
        <f t="shared" si="1853"/>
        <v>0</v>
      </c>
      <c r="L3592" s="319">
        <f t="shared" si="1853"/>
        <v>0</v>
      </c>
    </row>
    <row r="3593" spans="1:12" s="272" customFormat="1">
      <c r="A3593" s="275"/>
      <c r="B3593" s="275"/>
      <c r="C3593" s="275"/>
      <c r="D3593" s="292"/>
      <c r="E3593" s="307"/>
      <c r="F3593" s="292" t="s">
        <v>1064</v>
      </c>
      <c r="G3593" s="302">
        <f t="shared" si="1853"/>
        <v>1250.71</v>
      </c>
      <c r="H3593" s="312">
        <f t="shared" si="1853"/>
        <v>3633.75</v>
      </c>
      <c r="I3593" s="319">
        <f t="shared" si="1853"/>
        <v>7261</v>
      </c>
      <c r="J3593" s="319">
        <f t="shared" si="1853"/>
        <v>0</v>
      </c>
      <c r="K3593" s="319">
        <f t="shared" si="1853"/>
        <v>0</v>
      </c>
      <c r="L3593" s="319">
        <f t="shared" si="1853"/>
        <v>0</v>
      </c>
    </row>
    <row r="3594" spans="1:12" s="272" customFormat="1">
      <c r="A3594" s="275"/>
      <c r="B3594" s="275"/>
      <c r="C3594" s="275"/>
      <c r="D3594" s="292"/>
      <c r="E3594" s="307"/>
      <c r="F3594" s="292" t="s">
        <v>1065</v>
      </c>
      <c r="G3594" s="302">
        <f t="shared" si="1853"/>
        <v>1250.71</v>
      </c>
      <c r="H3594" s="312">
        <f t="shared" si="1853"/>
        <v>3633.75</v>
      </c>
      <c r="I3594" s="319">
        <f t="shared" si="1853"/>
        <v>7261</v>
      </c>
      <c r="J3594" s="319">
        <f t="shared" si="1853"/>
        <v>0</v>
      </c>
      <c r="K3594" s="319">
        <f t="shared" si="1853"/>
        <v>0</v>
      </c>
      <c r="L3594" s="319">
        <f t="shared" si="1853"/>
        <v>0</v>
      </c>
    </row>
    <row r="3595" spans="1:12" s="272" customFormat="1">
      <c r="A3595" s="275"/>
      <c r="B3595" s="275"/>
      <c r="C3595" s="275"/>
      <c r="D3595" s="292"/>
      <c r="E3595" s="307"/>
      <c r="F3595" s="297" t="s">
        <v>1095</v>
      </c>
      <c r="G3595" s="367">
        <v>1250.71</v>
      </c>
      <c r="H3595" s="452">
        <f>+'Հ3 Մաս 1'!G533</f>
        <v>3633.75</v>
      </c>
      <c r="I3595" s="452">
        <f>+'Հ3 Մաս 1'!H533</f>
        <v>7261</v>
      </c>
      <c r="J3595" s="314">
        <f>+'Հ3 Մաս 1'!P533</f>
        <v>0</v>
      </c>
      <c r="K3595" s="314">
        <f>+'Հ3 Մաս 1'!Q533</f>
        <v>0</v>
      </c>
      <c r="L3595" s="314">
        <f>+'Հ3 Մաս 1'!R533</f>
        <v>0</v>
      </c>
    </row>
    <row r="3596" spans="1:12" s="272" customFormat="1" ht="25.5">
      <c r="A3596" s="275" t="s">
        <v>1169</v>
      </c>
      <c r="B3596" s="275" t="s">
        <v>1170</v>
      </c>
      <c r="C3596" s="275" t="s">
        <v>1029</v>
      </c>
      <c r="D3596" s="292"/>
      <c r="E3596" s="292" t="s">
        <v>1321</v>
      </c>
      <c r="F3596" s="292" t="s">
        <v>1382</v>
      </c>
      <c r="G3596" s="288">
        <f>+G3598</f>
        <v>683976.28</v>
      </c>
      <c r="H3596" s="301">
        <f t="shared" ref="H3596:I3596" si="1854">+H3598</f>
        <v>676720.60000000009</v>
      </c>
      <c r="I3596" s="319">
        <f t="shared" si="1854"/>
        <v>182573.40000000002</v>
      </c>
      <c r="J3596" s="319">
        <f t="shared" ref="J3596:L3596" si="1855">+J3598</f>
        <v>0</v>
      </c>
      <c r="K3596" s="319">
        <f t="shared" si="1855"/>
        <v>0</v>
      </c>
      <c r="L3596" s="319">
        <f t="shared" si="1855"/>
        <v>0</v>
      </c>
    </row>
    <row r="3597" spans="1:12" s="272" customFormat="1">
      <c r="A3597" s="275"/>
      <c r="B3597" s="275"/>
      <c r="C3597" s="275"/>
      <c r="D3597" s="292"/>
      <c r="E3597" s="292"/>
      <c r="F3597" s="292" t="s">
        <v>73</v>
      </c>
      <c r="G3597" s="348"/>
      <c r="H3597" s="349"/>
      <c r="I3597" s="319"/>
      <c r="J3597" s="319"/>
      <c r="K3597" s="319"/>
      <c r="L3597" s="319"/>
    </row>
    <row r="3598" spans="1:12" s="272" customFormat="1">
      <c r="A3598" s="275"/>
      <c r="B3598" s="275"/>
      <c r="C3598" s="275"/>
      <c r="D3598" s="292"/>
      <c r="E3598" s="292"/>
      <c r="F3598" s="323" t="s">
        <v>353</v>
      </c>
      <c r="G3598" s="295">
        <f>+G3600</f>
        <v>683976.28</v>
      </c>
      <c r="H3598" s="332">
        <f t="shared" ref="H3598" si="1856">+H3600</f>
        <v>676720.60000000009</v>
      </c>
      <c r="I3598" s="319">
        <f t="shared" ref="I3598:J3598" si="1857">+I3600</f>
        <v>182573.40000000002</v>
      </c>
      <c r="J3598" s="319">
        <f t="shared" si="1857"/>
        <v>0</v>
      </c>
      <c r="K3598" s="319">
        <f t="shared" ref="K3598:L3598" si="1858">+K3600</f>
        <v>0</v>
      </c>
      <c r="L3598" s="319">
        <f t="shared" si="1858"/>
        <v>0</v>
      </c>
    </row>
    <row r="3599" spans="1:12" s="272" customFormat="1" ht="25.5">
      <c r="A3599" s="275"/>
      <c r="B3599" s="275"/>
      <c r="C3599" s="275"/>
      <c r="D3599" s="292"/>
      <c r="E3599" s="292"/>
      <c r="F3599" s="292" t="s">
        <v>1032</v>
      </c>
      <c r="G3599" s="348"/>
      <c r="H3599" s="349"/>
      <c r="I3599" s="319"/>
      <c r="J3599" s="319"/>
      <c r="K3599" s="319"/>
      <c r="L3599" s="319"/>
    </row>
    <row r="3600" spans="1:12" s="272" customFormat="1">
      <c r="A3600" s="275"/>
      <c r="B3600" s="275"/>
      <c r="C3600" s="275"/>
      <c r="D3600" s="292"/>
      <c r="E3600" s="292"/>
      <c r="F3600" s="292" t="s">
        <v>1033</v>
      </c>
      <c r="G3600" s="288">
        <f>+G3601</f>
        <v>683976.28</v>
      </c>
      <c r="H3600" s="301">
        <f t="shared" ref="H3600:L3600" si="1859">+H3601</f>
        <v>676720.60000000009</v>
      </c>
      <c r="I3600" s="319">
        <f t="shared" si="1859"/>
        <v>182573.40000000002</v>
      </c>
      <c r="J3600" s="319">
        <f t="shared" si="1859"/>
        <v>0</v>
      </c>
      <c r="K3600" s="319">
        <f t="shared" si="1859"/>
        <v>0</v>
      </c>
      <c r="L3600" s="319">
        <f t="shared" si="1859"/>
        <v>0</v>
      </c>
    </row>
    <row r="3601" spans="1:12" s="272" customFormat="1">
      <c r="A3601" s="275"/>
      <c r="B3601" s="275"/>
      <c r="C3601" s="275"/>
      <c r="D3601" s="292"/>
      <c r="E3601" s="292"/>
      <c r="F3601" s="292" t="s">
        <v>1034</v>
      </c>
      <c r="G3601" s="288">
        <f>+G3602+G3605+G3630+G3627</f>
        <v>683976.28</v>
      </c>
      <c r="H3601" s="301">
        <f>+H3602+H3605+H3630+H3627</f>
        <v>676720.60000000009</v>
      </c>
      <c r="I3601" s="319">
        <f t="shared" ref="I3601:J3601" si="1860">+I3602+I3605+I3630+I3627</f>
        <v>182573.40000000002</v>
      </c>
      <c r="J3601" s="319">
        <f t="shared" si="1860"/>
        <v>0</v>
      </c>
      <c r="K3601" s="319">
        <f t="shared" ref="K3601:L3601" si="1861">+K3602+K3605+K3630+K3627</f>
        <v>0</v>
      </c>
      <c r="L3601" s="319">
        <f t="shared" si="1861"/>
        <v>0</v>
      </c>
    </row>
    <row r="3602" spans="1:12" s="272" customFormat="1">
      <c r="A3602" s="275"/>
      <c r="B3602" s="275"/>
      <c r="C3602" s="275"/>
      <c r="D3602" s="292"/>
      <c r="E3602" s="292"/>
      <c r="F3602" s="292" t="s">
        <v>1202</v>
      </c>
      <c r="G3602" s="288">
        <f>+G3603</f>
        <v>115835.78</v>
      </c>
      <c r="H3602" s="301">
        <f t="shared" ref="H3602:L3603" si="1862">+H3603</f>
        <v>118309.04</v>
      </c>
      <c r="I3602" s="319">
        <f t="shared" si="1862"/>
        <v>47929</v>
      </c>
      <c r="J3602" s="319">
        <f t="shared" si="1862"/>
        <v>0</v>
      </c>
      <c r="K3602" s="319">
        <f t="shared" si="1862"/>
        <v>0</v>
      </c>
      <c r="L3602" s="319">
        <f t="shared" si="1862"/>
        <v>0</v>
      </c>
    </row>
    <row r="3603" spans="1:12" s="272" customFormat="1">
      <c r="A3603" s="275"/>
      <c r="B3603" s="275"/>
      <c r="C3603" s="275"/>
      <c r="D3603" s="292"/>
      <c r="E3603" s="292"/>
      <c r="F3603" s="292" t="s">
        <v>1203</v>
      </c>
      <c r="G3603" s="288">
        <f>+G3604</f>
        <v>115835.78</v>
      </c>
      <c r="H3603" s="301">
        <f t="shared" si="1862"/>
        <v>118309.04</v>
      </c>
      <c r="I3603" s="319">
        <f t="shared" si="1862"/>
        <v>47929</v>
      </c>
      <c r="J3603" s="319">
        <f t="shared" si="1862"/>
        <v>0</v>
      </c>
      <c r="K3603" s="319">
        <f t="shared" si="1862"/>
        <v>0</v>
      </c>
      <c r="L3603" s="319">
        <f t="shared" si="1862"/>
        <v>0</v>
      </c>
    </row>
    <row r="3604" spans="1:12" s="272" customFormat="1">
      <c r="A3604" s="275"/>
      <c r="B3604" s="275"/>
      <c r="C3604" s="275"/>
      <c r="D3604" s="292"/>
      <c r="E3604" s="292"/>
      <c r="F3604" s="292" t="s">
        <v>1204</v>
      </c>
      <c r="G3604" s="288">
        <v>115835.78</v>
      </c>
      <c r="H3604" s="301">
        <v>118309.04</v>
      </c>
      <c r="I3604" s="319">
        <v>47929</v>
      </c>
      <c r="J3604" s="453"/>
      <c r="K3604" s="453"/>
      <c r="L3604" s="453"/>
    </row>
    <row r="3605" spans="1:12" s="272" customFormat="1">
      <c r="A3605" s="275"/>
      <c r="B3605" s="275"/>
      <c r="C3605" s="275"/>
      <c r="D3605" s="292"/>
      <c r="E3605" s="292"/>
      <c r="F3605" s="292" t="s">
        <v>1040</v>
      </c>
      <c r="G3605" s="288">
        <f t="shared" ref="G3605:I3605" si="1863">+G3606+G3612+G3614+G3620+G3623</f>
        <v>35695.99</v>
      </c>
      <c r="H3605" s="301">
        <f t="shared" si="1863"/>
        <v>37122.600000000006</v>
      </c>
      <c r="I3605" s="319">
        <f t="shared" si="1863"/>
        <v>22223.8</v>
      </c>
      <c r="J3605" s="319">
        <f t="shared" ref="J3605:L3605" si="1864">+J3606+J3612+J3614+J3620+J3623</f>
        <v>0</v>
      </c>
      <c r="K3605" s="319">
        <f t="shared" si="1864"/>
        <v>0</v>
      </c>
      <c r="L3605" s="319">
        <f t="shared" si="1864"/>
        <v>0</v>
      </c>
    </row>
    <row r="3606" spans="1:12" s="272" customFormat="1">
      <c r="A3606" s="275"/>
      <c r="B3606" s="275"/>
      <c r="C3606" s="275"/>
      <c r="D3606" s="292"/>
      <c r="E3606" s="292"/>
      <c r="F3606" s="292" t="s">
        <v>1207</v>
      </c>
      <c r="G3606" s="288">
        <f>+G3607+G3608+G3609+G3610+G3611</f>
        <v>8181.4699999999993</v>
      </c>
      <c r="H3606" s="301">
        <f t="shared" ref="H3606" si="1865">+H3607+H3608+H3609+H3610+H3611</f>
        <v>7831.8200000000006</v>
      </c>
      <c r="I3606" s="319">
        <f>+I3607+I3608+I3609+I3610+I3611</f>
        <v>3621.8</v>
      </c>
      <c r="J3606" s="319">
        <f>+J3607+J3608+J3609+J3610+J3611</f>
        <v>0</v>
      </c>
      <c r="K3606" s="319">
        <f>+K3607+K3608+K3609+K3610+K3611</f>
        <v>0</v>
      </c>
      <c r="L3606" s="319">
        <f>+L3607+L3608+L3609+L3610+L3611</f>
        <v>0</v>
      </c>
    </row>
    <row r="3607" spans="1:12" s="272" customFormat="1">
      <c r="A3607" s="275"/>
      <c r="B3607" s="275"/>
      <c r="C3607" s="275"/>
      <c r="D3607" s="292"/>
      <c r="E3607" s="292"/>
      <c r="F3607" s="292" t="s">
        <v>1383</v>
      </c>
      <c r="G3607" s="288">
        <v>158.83000000000001</v>
      </c>
      <c r="H3607" s="301">
        <v>164.15</v>
      </c>
      <c r="I3607" s="319">
        <v>140</v>
      </c>
      <c r="J3607" s="453"/>
      <c r="K3607" s="453"/>
      <c r="L3607" s="453"/>
    </row>
    <row r="3608" spans="1:12" s="272" customFormat="1">
      <c r="A3608" s="275"/>
      <c r="B3608" s="275"/>
      <c r="C3608" s="275"/>
      <c r="D3608" s="292"/>
      <c r="E3608" s="292"/>
      <c r="F3608" s="292" t="s">
        <v>1208</v>
      </c>
      <c r="G3608" s="288">
        <v>3500.19</v>
      </c>
      <c r="H3608" s="301">
        <v>3737.32</v>
      </c>
      <c r="I3608" s="319">
        <v>2800</v>
      </c>
      <c r="J3608" s="453"/>
      <c r="K3608" s="453"/>
      <c r="L3608" s="453"/>
    </row>
    <row r="3609" spans="1:12" s="272" customFormat="1">
      <c r="A3609" s="275"/>
      <c r="B3609" s="275"/>
      <c r="C3609" s="275"/>
      <c r="D3609" s="292"/>
      <c r="E3609" s="292"/>
      <c r="F3609" s="292" t="s">
        <v>1209</v>
      </c>
      <c r="G3609" s="288">
        <v>64.06</v>
      </c>
      <c r="H3609" s="301">
        <v>79.3</v>
      </c>
      <c r="I3609" s="319">
        <v>105</v>
      </c>
      <c r="J3609" s="453"/>
      <c r="K3609" s="453"/>
      <c r="L3609" s="453"/>
    </row>
    <row r="3610" spans="1:12" s="272" customFormat="1">
      <c r="A3610" s="275"/>
      <c r="B3610" s="275"/>
      <c r="C3610" s="275"/>
      <c r="D3610" s="292"/>
      <c r="E3610" s="292"/>
      <c r="F3610" s="292" t="s">
        <v>1210</v>
      </c>
      <c r="G3610" s="288">
        <v>1287.1600000000001</v>
      </c>
      <c r="H3610" s="301">
        <v>1144.1400000000001</v>
      </c>
      <c r="I3610" s="319">
        <v>576.80000000000018</v>
      </c>
      <c r="J3610" s="453"/>
      <c r="K3610" s="453"/>
      <c r="L3610" s="453"/>
    </row>
    <row r="3611" spans="1:12" s="272" customFormat="1">
      <c r="A3611" s="275"/>
      <c r="B3611" s="275"/>
      <c r="C3611" s="275"/>
      <c r="D3611" s="292"/>
      <c r="E3611" s="292"/>
      <c r="F3611" s="292" t="s">
        <v>1211</v>
      </c>
      <c r="G3611" s="288">
        <v>3171.23</v>
      </c>
      <c r="H3611" s="301">
        <v>2706.91</v>
      </c>
      <c r="I3611" s="319">
        <v>0</v>
      </c>
      <c r="J3611" s="319"/>
      <c r="K3611" s="319"/>
      <c r="L3611" s="319"/>
    </row>
    <row r="3612" spans="1:12" s="272" customFormat="1">
      <c r="A3612" s="275"/>
      <c r="B3612" s="275"/>
      <c r="C3612" s="275"/>
      <c r="D3612" s="292"/>
      <c r="E3612" s="292"/>
      <c r="F3612" s="292" t="s">
        <v>1173</v>
      </c>
      <c r="G3612" s="288">
        <f>+G3613</f>
        <v>624.94000000000005</v>
      </c>
      <c r="H3612" s="301">
        <f t="shared" ref="H3612" si="1866">+H3613</f>
        <v>1130.04</v>
      </c>
      <c r="I3612" s="319">
        <f t="shared" ref="I3612:L3612" si="1867">+I3613</f>
        <v>570</v>
      </c>
      <c r="J3612" s="319">
        <f t="shared" si="1867"/>
        <v>0</v>
      </c>
      <c r="K3612" s="319">
        <f t="shared" si="1867"/>
        <v>0</v>
      </c>
      <c r="L3612" s="319">
        <f t="shared" si="1867"/>
        <v>0</v>
      </c>
    </row>
    <row r="3613" spans="1:12" s="272" customFormat="1">
      <c r="A3613" s="275"/>
      <c r="B3613" s="275"/>
      <c r="C3613" s="275"/>
      <c r="D3613" s="292"/>
      <c r="E3613" s="292"/>
      <c r="F3613" s="292" t="s">
        <v>1212</v>
      </c>
      <c r="G3613" s="288">
        <v>624.94000000000005</v>
      </c>
      <c r="H3613" s="301">
        <v>1130.04</v>
      </c>
      <c r="I3613" s="319">
        <v>570</v>
      </c>
      <c r="J3613" s="453"/>
      <c r="K3613" s="453"/>
      <c r="L3613" s="453"/>
    </row>
    <row r="3614" spans="1:12" s="272" customFormat="1">
      <c r="A3614" s="275"/>
      <c r="B3614" s="275"/>
      <c r="C3614" s="275"/>
      <c r="D3614" s="292"/>
      <c r="E3614" s="292"/>
      <c r="F3614" s="292" t="s">
        <v>1056</v>
      </c>
      <c r="G3614" s="288">
        <f>+G3615+G3616+G3617+G3618+G3619</f>
        <v>18116.96</v>
      </c>
      <c r="H3614" s="301">
        <f t="shared" ref="H3614" si="1868">+H3615+H3616+H3617+H3618+H3619</f>
        <v>18376.100000000002</v>
      </c>
      <c r="I3614" s="319">
        <f t="shared" ref="I3614:J3614" si="1869">+I3615+I3616+I3617+I3618+I3619</f>
        <v>13620</v>
      </c>
      <c r="J3614" s="319">
        <f t="shared" si="1869"/>
        <v>0</v>
      </c>
      <c r="K3614" s="319">
        <f t="shared" ref="K3614:L3614" si="1870">+K3615+K3616+K3617+K3618+K3619</f>
        <v>0</v>
      </c>
      <c r="L3614" s="319">
        <f t="shared" si="1870"/>
        <v>0</v>
      </c>
    </row>
    <row r="3615" spans="1:12" s="272" customFormat="1">
      <c r="A3615" s="275"/>
      <c r="B3615" s="275"/>
      <c r="C3615" s="275"/>
      <c r="D3615" s="292"/>
      <c r="E3615" s="292"/>
      <c r="F3615" s="292" t="s">
        <v>1371</v>
      </c>
      <c r="G3615" s="288">
        <v>6224.37</v>
      </c>
      <c r="H3615" s="301">
        <v>6322.68</v>
      </c>
      <c r="I3615" s="319">
        <v>3150</v>
      </c>
      <c r="J3615" s="453"/>
      <c r="K3615" s="453"/>
      <c r="L3615" s="453"/>
    </row>
    <row r="3616" spans="1:12" s="272" customFormat="1">
      <c r="A3616" s="275"/>
      <c r="B3616" s="275"/>
      <c r="C3616" s="275"/>
      <c r="D3616" s="292"/>
      <c r="E3616" s="292"/>
      <c r="F3616" s="292" t="s">
        <v>1213</v>
      </c>
      <c r="G3616" s="288">
        <v>1076.56</v>
      </c>
      <c r="H3616" s="301">
        <v>1076.58</v>
      </c>
      <c r="I3616" s="319">
        <v>540.00000000000011</v>
      </c>
      <c r="J3616" s="453"/>
      <c r="K3616" s="453"/>
      <c r="L3616" s="453"/>
    </row>
    <row r="3617" spans="1:12" s="272" customFormat="1">
      <c r="A3617" s="275"/>
      <c r="B3617" s="275"/>
      <c r="C3617" s="275"/>
      <c r="D3617" s="292"/>
      <c r="E3617" s="292"/>
      <c r="F3617" s="292" t="s">
        <v>1215</v>
      </c>
      <c r="G3617" s="288">
        <v>2975.68</v>
      </c>
      <c r="H3617" s="301">
        <v>2975.69</v>
      </c>
      <c r="I3617" s="319">
        <v>6000</v>
      </c>
      <c r="J3617" s="453"/>
      <c r="K3617" s="453"/>
      <c r="L3617" s="453"/>
    </row>
    <row r="3618" spans="1:12" s="272" customFormat="1">
      <c r="A3618" s="275"/>
      <c r="B3618" s="275"/>
      <c r="C3618" s="275"/>
      <c r="D3618" s="292"/>
      <c r="E3618" s="292"/>
      <c r="F3618" s="292" t="s">
        <v>1216</v>
      </c>
      <c r="G3618" s="288">
        <v>58.57</v>
      </c>
      <c r="H3618" s="301">
        <v>57.78</v>
      </c>
      <c r="I3618" s="319">
        <v>30.000000000000004</v>
      </c>
      <c r="J3618" s="453"/>
      <c r="K3618" s="453"/>
      <c r="L3618" s="453"/>
    </row>
    <row r="3619" spans="1:12" s="272" customFormat="1">
      <c r="A3619" s="275"/>
      <c r="B3619" s="275"/>
      <c r="C3619" s="275"/>
      <c r="D3619" s="292"/>
      <c r="E3619" s="292"/>
      <c r="F3619" s="292" t="s">
        <v>1057</v>
      </c>
      <c r="G3619" s="288">
        <v>7781.78</v>
      </c>
      <c r="H3619" s="301">
        <v>7943.37</v>
      </c>
      <c r="I3619" s="319">
        <v>3900</v>
      </c>
      <c r="J3619" s="453"/>
      <c r="K3619" s="453"/>
      <c r="L3619" s="453"/>
    </row>
    <row r="3620" spans="1:12" s="272" customFormat="1">
      <c r="A3620" s="275"/>
      <c r="B3620" s="275"/>
      <c r="C3620" s="275"/>
      <c r="D3620" s="292"/>
      <c r="E3620" s="292"/>
      <c r="F3620" s="292" t="s">
        <v>1217</v>
      </c>
      <c r="G3620" s="288">
        <f>+G3621+G3622</f>
        <v>2084.27</v>
      </c>
      <c r="H3620" s="301">
        <f t="shared" ref="H3620" si="1871">+H3621+H3622</f>
        <v>2905.63</v>
      </c>
      <c r="I3620" s="319">
        <f t="shared" ref="I3620:J3620" si="1872">+I3621+I3622</f>
        <v>1476</v>
      </c>
      <c r="J3620" s="319">
        <f t="shared" si="1872"/>
        <v>0</v>
      </c>
      <c r="K3620" s="319">
        <f t="shared" ref="K3620:L3620" si="1873">+K3621+K3622</f>
        <v>0</v>
      </c>
      <c r="L3620" s="319">
        <f t="shared" si="1873"/>
        <v>0</v>
      </c>
    </row>
    <row r="3621" spans="1:12" s="272" customFormat="1">
      <c r="A3621" s="275"/>
      <c r="B3621" s="275"/>
      <c r="C3621" s="275"/>
      <c r="D3621" s="292"/>
      <c r="E3621" s="292"/>
      <c r="F3621" s="292" t="s">
        <v>1218</v>
      </c>
      <c r="G3621" s="288">
        <v>297.63</v>
      </c>
      <c r="H3621" s="301">
        <v>292.63</v>
      </c>
      <c r="I3621" s="319">
        <v>150.00000000000003</v>
      </c>
      <c r="J3621" s="453"/>
      <c r="K3621" s="453"/>
      <c r="L3621" s="453"/>
    </row>
    <row r="3622" spans="1:12" s="272" customFormat="1">
      <c r="A3622" s="275"/>
      <c r="B3622" s="275"/>
      <c r="C3622" s="275"/>
      <c r="D3622" s="292"/>
      <c r="E3622" s="292"/>
      <c r="F3622" s="292" t="s">
        <v>1219</v>
      </c>
      <c r="G3622" s="288">
        <v>1786.64</v>
      </c>
      <c r="H3622" s="301">
        <v>2613</v>
      </c>
      <c r="I3622" s="319">
        <v>1326</v>
      </c>
      <c r="J3622" s="453"/>
      <c r="K3622" s="453"/>
      <c r="L3622" s="453"/>
    </row>
    <row r="3623" spans="1:12" s="272" customFormat="1">
      <c r="A3623" s="275"/>
      <c r="B3623" s="275"/>
      <c r="C3623" s="275"/>
      <c r="D3623" s="292"/>
      <c r="E3623" s="292"/>
      <c r="F3623" s="292" t="s">
        <v>1041</v>
      </c>
      <c r="G3623" s="288">
        <f>+G3624+G3625+G3626</f>
        <v>6688.35</v>
      </c>
      <c r="H3623" s="301">
        <f t="shared" ref="H3623" si="1874">+H3624+H3625+H3626</f>
        <v>6879.0099999999993</v>
      </c>
      <c r="I3623" s="319">
        <f t="shared" ref="I3623:J3623" si="1875">+I3624+I3625+I3626</f>
        <v>2936</v>
      </c>
      <c r="J3623" s="319">
        <f t="shared" si="1875"/>
        <v>0</v>
      </c>
      <c r="K3623" s="319">
        <f t="shared" ref="K3623:L3623" si="1876">+K3624+K3625+K3626</f>
        <v>0</v>
      </c>
      <c r="L3623" s="319">
        <f t="shared" si="1876"/>
        <v>0</v>
      </c>
    </row>
    <row r="3624" spans="1:12" s="272" customFormat="1">
      <c r="A3624" s="275"/>
      <c r="B3624" s="275"/>
      <c r="C3624" s="275"/>
      <c r="D3624" s="292"/>
      <c r="E3624" s="292"/>
      <c r="F3624" s="292" t="s">
        <v>1042</v>
      </c>
      <c r="G3624" s="288">
        <v>1494.97</v>
      </c>
      <c r="H3624" s="301">
        <v>1441.65</v>
      </c>
      <c r="I3624" s="319">
        <v>398.00000000000006</v>
      </c>
      <c r="J3624" s="453"/>
      <c r="K3624" s="453"/>
      <c r="L3624" s="453"/>
    </row>
    <row r="3625" spans="1:12" s="272" customFormat="1">
      <c r="A3625" s="275"/>
      <c r="B3625" s="275"/>
      <c r="C3625" s="275"/>
      <c r="D3625" s="292"/>
      <c r="E3625" s="292"/>
      <c r="F3625" s="292" t="s">
        <v>1220</v>
      </c>
      <c r="G3625" s="288">
        <v>4951.66</v>
      </c>
      <c r="H3625" s="301">
        <v>5200.7299999999996</v>
      </c>
      <c r="I3625" s="319">
        <v>2418</v>
      </c>
      <c r="J3625" s="453"/>
      <c r="K3625" s="453"/>
      <c r="L3625" s="453"/>
    </row>
    <row r="3626" spans="1:12" s="272" customFormat="1">
      <c r="A3626" s="275"/>
      <c r="B3626" s="275"/>
      <c r="C3626" s="275"/>
      <c r="D3626" s="292"/>
      <c r="E3626" s="292"/>
      <c r="F3626" s="292" t="s">
        <v>1221</v>
      </c>
      <c r="G3626" s="288">
        <v>241.72</v>
      </c>
      <c r="H3626" s="301">
        <v>236.63</v>
      </c>
      <c r="I3626" s="319">
        <v>120.00000000000001</v>
      </c>
      <c r="J3626" s="453"/>
      <c r="K3626" s="453"/>
      <c r="L3626" s="453"/>
    </row>
    <row r="3627" spans="1:12" s="272" customFormat="1">
      <c r="A3627" s="275"/>
      <c r="B3627" s="275"/>
      <c r="C3627" s="275"/>
      <c r="D3627" s="292"/>
      <c r="E3627" s="292"/>
      <c r="F3627" s="292" t="s">
        <v>1035</v>
      </c>
      <c r="G3627" s="288">
        <f>+G3628</f>
        <v>418686.56</v>
      </c>
      <c r="H3627" s="301">
        <f t="shared" ref="H3627:L3628" si="1877">+H3628</f>
        <v>268407.42</v>
      </c>
      <c r="I3627" s="319">
        <f t="shared" si="1877"/>
        <v>10500</v>
      </c>
      <c r="J3627" s="319">
        <f t="shared" si="1877"/>
        <v>0</v>
      </c>
      <c r="K3627" s="319">
        <f t="shared" si="1877"/>
        <v>0</v>
      </c>
      <c r="L3627" s="319">
        <f t="shared" si="1877"/>
        <v>0</v>
      </c>
    </row>
    <row r="3628" spans="1:12" s="272" customFormat="1">
      <c r="A3628" s="275"/>
      <c r="B3628" s="275"/>
      <c r="C3628" s="275"/>
      <c r="D3628" s="292"/>
      <c r="E3628" s="292"/>
      <c r="F3628" s="292" t="s">
        <v>1036</v>
      </c>
      <c r="G3628" s="288">
        <f>+G3629</f>
        <v>418686.56</v>
      </c>
      <c r="H3628" s="301">
        <f t="shared" si="1877"/>
        <v>268407.42</v>
      </c>
      <c r="I3628" s="319">
        <f t="shared" si="1877"/>
        <v>10500</v>
      </c>
      <c r="J3628" s="319">
        <f t="shared" si="1877"/>
        <v>0</v>
      </c>
      <c r="K3628" s="319">
        <f t="shared" si="1877"/>
        <v>0</v>
      </c>
      <c r="L3628" s="319">
        <f t="shared" si="1877"/>
        <v>0</v>
      </c>
    </row>
    <row r="3629" spans="1:12" s="272" customFormat="1" ht="25.5">
      <c r="A3629" s="275"/>
      <c r="B3629" s="275"/>
      <c r="C3629" s="275"/>
      <c r="D3629" s="292"/>
      <c r="E3629" s="292"/>
      <c r="F3629" s="292" t="s">
        <v>1050</v>
      </c>
      <c r="G3629" s="288">
        <v>418686.56</v>
      </c>
      <c r="H3629" s="301">
        <v>268407.42</v>
      </c>
      <c r="I3629" s="319">
        <v>10500</v>
      </c>
      <c r="J3629" s="453"/>
      <c r="K3629" s="453"/>
      <c r="L3629" s="453"/>
    </row>
    <row r="3630" spans="1:12" s="272" customFormat="1">
      <c r="A3630" s="275"/>
      <c r="B3630" s="275"/>
      <c r="C3630" s="275"/>
      <c r="D3630" s="292"/>
      <c r="E3630" s="292"/>
      <c r="F3630" s="292" t="s">
        <v>1223</v>
      </c>
      <c r="G3630" s="288">
        <f>+G3631+G3632</f>
        <v>113757.95</v>
      </c>
      <c r="H3630" s="301">
        <f t="shared" ref="H3630" si="1878">+H3631+H3632</f>
        <v>252881.54</v>
      </c>
      <c r="I3630" s="319">
        <f t="shared" ref="I3630:J3630" si="1879">+I3632+I3631</f>
        <v>101920.6</v>
      </c>
      <c r="J3630" s="319">
        <f t="shared" si="1879"/>
        <v>0</v>
      </c>
      <c r="K3630" s="319">
        <f t="shared" ref="K3630:L3630" si="1880">+K3632+K3631</f>
        <v>0</v>
      </c>
      <c r="L3630" s="319">
        <f t="shared" si="1880"/>
        <v>0</v>
      </c>
    </row>
    <row r="3631" spans="1:12" s="272" customFormat="1">
      <c r="A3631" s="275"/>
      <c r="B3631" s="275"/>
      <c r="C3631" s="275"/>
      <c r="D3631" s="292"/>
      <c r="E3631" s="292"/>
      <c r="F3631" s="292" t="s">
        <v>1384</v>
      </c>
      <c r="G3631" s="288">
        <v>207.94</v>
      </c>
      <c r="H3631" s="301">
        <v>205.29</v>
      </c>
      <c r="I3631" s="319">
        <v>60</v>
      </c>
      <c r="J3631" s="453"/>
      <c r="K3631" s="453"/>
      <c r="L3631" s="453"/>
    </row>
    <row r="3632" spans="1:12" s="272" customFormat="1">
      <c r="A3632" s="275"/>
      <c r="B3632" s="275"/>
      <c r="C3632" s="275"/>
      <c r="D3632" s="292"/>
      <c r="E3632" s="292"/>
      <c r="F3632" s="292" t="s">
        <v>1385</v>
      </c>
      <c r="G3632" s="288">
        <v>113550.01</v>
      </c>
      <c r="H3632" s="301">
        <v>252676.25</v>
      </c>
      <c r="I3632" s="319">
        <f>105155.8-3295.2</f>
        <v>101860.6</v>
      </c>
      <c r="J3632" s="453"/>
      <c r="K3632" s="453"/>
      <c r="L3632" s="453"/>
    </row>
    <row r="3633" spans="1:12" s="272" customFormat="1" ht="25.5">
      <c r="A3633" s="275" t="s">
        <v>1169</v>
      </c>
      <c r="B3633" s="275" t="s">
        <v>1140</v>
      </c>
      <c r="C3633" s="275" t="s">
        <v>1029</v>
      </c>
      <c r="D3633" s="292"/>
      <c r="E3633" s="292" t="s">
        <v>1323</v>
      </c>
      <c r="F3633" s="292" t="s">
        <v>1386</v>
      </c>
      <c r="G3633" s="288">
        <f t="shared" ref="G3633:L3633" si="1881">+G3635</f>
        <v>487911.36</v>
      </c>
      <c r="H3633" s="301">
        <f t="shared" si="1881"/>
        <v>235213.36000000002</v>
      </c>
      <c r="I3633" s="319">
        <f t="shared" si="1881"/>
        <v>294510</v>
      </c>
      <c r="J3633" s="319">
        <f t="shared" si="1881"/>
        <v>130860</v>
      </c>
      <c r="K3633" s="319">
        <f t="shared" si="1881"/>
        <v>130860</v>
      </c>
      <c r="L3633" s="319">
        <f t="shared" si="1881"/>
        <v>130860</v>
      </c>
    </row>
    <row r="3634" spans="1:12" s="272" customFormat="1">
      <c r="A3634" s="275"/>
      <c r="B3634" s="275"/>
      <c r="C3634" s="275"/>
      <c r="D3634" s="292"/>
      <c r="E3634" s="292"/>
      <c r="F3634" s="292" t="s">
        <v>73</v>
      </c>
      <c r="G3634" s="292"/>
      <c r="H3634" s="331"/>
      <c r="I3634" s="319"/>
      <c r="J3634" s="319"/>
      <c r="K3634" s="319"/>
      <c r="L3634" s="319"/>
    </row>
    <row r="3635" spans="1:12" s="272" customFormat="1">
      <c r="A3635" s="275"/>
      <c r="B3635" s="275"/>
      <c r="C3635" s="275"/>
      <c r="D3635" s="292"/>
      <c r="E3635" s="292"/>
      <c r="F3635" s="323" t="s">
        <v>353</v>
      </c>
      <c r="G3635" s="295">
        <f t="shared" ref="G3635:H3635" si="1882">+G3637</f>
        <v>487911.36</v>
      </c>
      <c r="H3635" s="332">
        <f t="shared" si="1882"/>
        <v>235213.36000000002</v>
      </c>
      <c r="I3635" s="319">
        <f t="shared" ref="I3635:J3635" si="1883">+I3637</f>
        <v>294510</v>
      </c>
      <c r="J3635" s="319">
        <f t="shared" si="1883"/>
        <v>130860</v>
      </c>
      <c r="K3635" s="319">
        <f t="shared" ref="K3635:L3635" si="1884">+K3637</f>
        <v>130860</v>
      </c>
      <c r="L3635" s="319">
        <f t="shared" si="1884"/>
        <v>130860</v>
      </c>
    </row>
    <row r="3636" spans="1:12" s="272" customFormat="1" ht="25.5">
      <c r="A3636" s="275"/>
      <c r="B3636" s="275"/>
      <c r="C3636" s="275"/>
      <c r="D3636" s="292"/>
      <c r="E3636" s="292"/>
      <c r="F3636" s="292" t="s">
        <v>1032</v>
      </c>
      <c r="G3636" s="292"/>
      <c r="H3636" s="331"/>
      <c r="I3636" s="319"/>
      <c r="J3636" s="319"/>
      <c r="K3636" s="319"/>
      <c r="L3636" s="319"/>
    </row>
    <row r="3637" spans="1:12" s="272" customFormat="1">
      <c r="A3637" s="275"/>
      <c r="B3637" s="275"/>
      <c r="C3637" s="275"/>
      <c r="D3637" s="292"/>
      <c r="E3637" s="292"/>
      <c r="F3637" s="292" t="s">
        <v>1033</v>
      </c>
      <c r="G3637" s="288">
        <f t="shared" ref="G3637:L3637" si="1885">+G3638</f>
        <v>487911.36</v>
      </c>
      <c r="H3637" s="301">
        <f t="shared" si="1885"/>
        <v>235213.36000000002</v>
      </c>
      <c r="I3637" s="319">
        <f t="shared" si="1885"/>
        <v>294510</v>
      </c>
      <c r="J3637" s="319">
        <f t="shared" si="1885"/>
        <v>130860</v>
      </c>
      <c r="K3637" s="319">
        <f t="shared" si="1885"/>
        <v>130860</v>
      </c>
      <c r="L3637" s="319">
        <f t="shared" si="1885"/>
        <v>130860</v>
      </c>
    </row>
    <row r="3638" spans="1:12" s="272" customFormat="1">
      <c r="A3638" s="275"/>
      <c r="B3638" s="275"/>
      <c r="C3638" s="275"/>
      <c r="D3638" s="292"/>
      <c r="E3638" s="292"/>
      <c r="F3638" s="292" t="s">
        <v>1034</v>
      </c>
      <c r="G3638" s="288">
        <f t="shared" ref="G3638:L3638" si="1886">+G3639+G3642+G3664</f>
        <v>487911.36</v>
      </c>
      <c r="H3638" s="301">
        <f t="shared" si="1886"/>
        <v>235213.36000000002</v>
      </c>
      <c r="I3638" s="319">
        <f t="shared" si="1886"/>
        <v>294510</v>
      </c>
      <c r="J3638" s="319">
        <f t="shared" si="1886"/>
        <v>130860</v>
      </c>
      <c r="K3638" s="319">
        <f t="shared" si="1886"/>
        <v>130860</v>
      </c>
      <c r="L3638" s="319">
        <f t="shared" si="1886"/>
        <v>130860</v>
      </c>
    </row>
    <row r="3639" spans="1:12" s="272" customFormat="1">
      <c r="A3639" s="275"/>
      <c r="B3639" s="275"/>
      <c r="C3639" s="275"/>
      <c r="D3639" s="292"/>
      <c r="E3639" s="292"/>
      <c r="F3639" s="292" t="s">
        <v>1202</v>
      </c>
      <c r="G3639" s="288">
        <f t="shared" ref="G3639:L3640" si="1887">+G3640</f>
        <v>63131.56</v>
      </c>
      <c r="H3639" s="301">
        <f t="shared" si="1887"/>
        <v>57923.89</v>
      </c>
      <c r="I3639" s="319">
        <f t="shared" si="1887"/>
        <v>70020</v>
      </c>
      <c r="J3639" s="319">
        <f t="shared" si="1887"/>
        <v>70020</v>
      </c>
      <c r="K3639" s="319">
        <f t="shared" si="1887"/>
        <v>70020</v>
      </c>
      <c r="L3639" s="319">
        <f t="shared" si="1887"/>
        <v>70020</v>
      </c>
    </row>
    <row r="3640" spans="1:12" s="272" customFormat="1">
      <c r="A3640" s="275"/>
      <c r="B3640" s="275"/>
      <c r="C3640" s="275"/>
      <c r="D3640" s="292"/>
      <c r="E3640" s="292"/>
      <c r="F3640" s="292" t="s">
        <v>1203</v>
      </c>
      <c r="G3640" s="288">
        <f t="shared" si="1887"/>
        <v>63131.56</v>
      </c>
      <c r="H3640" s="301">
        <f t="shared" si="1887"/>
        <v>57923.89</v>
      </c>
      <c r="I3640" s="319">
        <f t="shared" si="1887"/>
        <v>70020</v>
      </c>
      <c r="J3640" s="319">
        <f t="shared" si="1887"/>
        <v>70020</v>
      </c>
      <c r="K3640" s="319">
        <f t="shared" si="1887"/>
        <v>70020</v>
      </c>
      <c r="L3640" s="319">
        <f t="shared" si="1887"/>
        <v>70020</v>
      </c>
    </row>
    <row r="3641" spans="1:12" s="272" customFormat="1">
      <c r="A3641" s="275"/>
      <c r="B3641" s="275"/>
      <c r="C3641" s="275"/>
      <c r="D3641" s="292"/>
      <c r="E3641" s="292"/>
      <c r="F3641" s="292" t="s">
        <v>1204</v>
      </c>
      <c r="G3641" s="288">
        <v>63131.56</v>
      </c>
      <c r="H3641" s="301">
        <v>57923.89</v>
      </c>
      <c r="I3641" s="319">
        <v>70020</v>
      </c>
      <c r="J3641" s="525">
        <v>70020</v>
      </c>
      <c r="K3641" s="525">
        <v>70020</v>
      </c>
      <c r="L3641" s="525">
        <v>70020</v>
      </c>
    </row>
    <row r="3642" spans="1:12" s="272" customFormat="1">
      <c r="A3642" s="275"/>
      <c r="B3642" s="275"/>
      <c r="C3642" s="275"/>
      <c r="D3642" s="292"/>
      <c r="E3642" s="292"/>
      <c r="F3642" s="292" t="s">
        <v>1040</v>
      </c>
      <c r="G3642" s="301">
        <f t="shared" ref="G3642:L3642" si="1888">G3643+G3648+G3650+G3655+G3657+G3660</f>
        <v>18042</v>
      </c>
      <c r="H3642" s="301">
        <f t="shared" si="1888"/>
        <v>23660.92</v>
      </c>
      <c r="I3642" s="319">
        <f t="shared" si="1888"/>
        <v>58350</v>
      </c>
      <c r="J3642" s="319">
        <f t="shared" si="1888"/>
        <v>46160</v>
      </c>
      <c r="K3642" s="319">
        <f t="shared" si="1888"/>
        <v>46160</v>
      </c>
      <c r="L3642" s="319">
        <f t="shared" si="1888"/>
        <v>46160</v>
      </c>
    </row>
    <row r="3643" spans="1:12" s="272" customFormat="1">
      <c r="A3643" s="275"/>
      <c r="B3643" s="275"/>
      <c r="C3643" s="275"/>
      <c r="D3643" s="292"/>
      <c r="E3643" s="292"/>
      <c r="F3643" s="292" t="s">
        <v>1207</v>
      </c>
      <c r="G3643" s="288">
        <f>SUM(G3644:G3647)</f>
        <v>0</v>
      </c>
      <c r="H3643" s="301">
        <f>SUM(H3644:H3647)</f>
        <v>0</v>
      </c>
      <c r="I3643" s="319">
        <f t="shared" ref="I3643:J3643" si="1889">SUM(I3644:I3647)</f>
        <v>5250</v>
      </c>
      <c r="J3643" s="319">
        <f t="shared" si="1889"/>
        <v>5050</v>
      </c>
      <c r="K3643" s="319">
        <f t="shared" ref="K3643:L3643" si="1890">SUM(K3644:K3647)</f>
        <v>5050</v>
      </c>
      <c r="L3643" s="319">
        <f t="shared" si="1890"/>
        <v>5050</v>
      </c>
    </row>
    <row r="3644" spans="1:12" s="272" customFormat="1">
      <c r="A3644" s="275"/>
      <c r="B3644" s="275"/>
      <c r="C3644" s="275"/>
      <c r="D3644" s="292"/>
      <c r="E3644" s="292"/>
      <c r="F3644" s="292" t="s">
        <v>1208</v>
      </c>
      <c r="G3644" s="288"/>
      <c r="H3644" s="301"/>
      <c r="I3644" s="319">
        <v>3600</v>
      </c>
      <c r="J3644" s="525">
        <v>3600</v>
      </c>
      <c r="K3644" s="525">
        <v>3600</v>
      </c>
      <c r="L3644" s="525">
        <v>3600</v>
      </c>
    </row>
    <row r="3645" spans="1:12" s="272" customFormat="1">
      <c r="A3645" s="275"/>
      <c r="B3645" s="275"/>
      <c r="C3645" s="275"/>
      <c r="D3645" s="292"/>
      <c r="E3645" s="292"/>
      <c r="F3645" s="292" t="s">
        <v>1209</v>
      </c>
      <c r="G3645" s="288"/>
      <c r="H3645" s="301"/>
      <c r="I3645" s="319">
        <v>100</v>
      </c>
      <c r="J3645" s="525">
        <v>100</v>
      </c>
      <c r="K3645" s="525">
        <v>100</v>
      </c>
      <c r="L3645" s="525">
        <v>100</v>
      </c>
    </row>
    <row r="3646" spans="1:12" s="272" customFormat="1">
      <c r="A3646" s="275"/>
      <c r="B3646" s="275"/>
      <c r="C3646" s="275"/>
      <c r="D3646" s="292"/>
      <c r="E3646" s="292"/>
      <c r="F3646" s="292" t="s">
        <v>1210</v>
      </c>
      <c r="G3646" s="288"/>
      <c r="H3646" s="301"/>
      <c r="I3646" s="319">
        <v>1400</v>
      </c>
      <c r="J3646" s="525">
        <v>1200</v>
      </c>
      <c r="K3646" s="525">
        <v>1200</v>
      </c>
      <c r="L3646" s="525">
        <v>1200</v>
      </c>
    </row>
    <row r="3647" spans="1:12" s="272" customFormat="1">
      <c r="A3647" s="275"/>
      <c r="B3647" s="275"/>
      <c r="C3647" s="275"/>
      <c r="D3647" s="292"/>
      <c r="E3647" s="292"/>
      <c r="F3647" s="292" t="s">
        <v>1211</v>
      </c>
      <c r="G3647" s="288"/>
      <c r="H3647" s="301"/>
      <c r="I3647" s="319">
        <v>150</v>
      </c>
      <c r="J3647" s="525">
        <v>150</v>
      </c>
      <c r="K3647" s="525">
        <v>150</v>
      </c>
      <c r="L3647" s="525">
        <v>150</v>
      </c>
    </row>
    <row r="3648" spans="1:12" s="272" customFormat="1">
      <c r="A3648" s="275"/>
      <c r="B3648" s="275"/>
      <c r="C3648" s="275"/>
      <c r="D3648" s="292"/>
      <c r="E3648" s="292"/>
      <c r="F3648" s="292" t="s">
        <v>1173</v>
      </c>
      <c r="G3648" s="288">
        <f>G3649</f>
        <v>825</v>
      </c>
      <c r="H3648" s="301">
        <f t="shared" ref="H3648" si="1891">H3649</f>
        <v>440</v>
      </c>
      <c r="I3648" s="319">
        <f>+I3649</f>
        <v>1200</v>
      </c>
      <c r="J3648" s="319">
        <f>+J3649</f>
        <v>1000</v>
      </c>
      <c r="K3648" s="319">
        <f>+K3649</f>
        <v>1000</v>
      </c>
      <c r="L3648" s="319">
        <f>+L3649</f>
        <v>1000</v>
      </c>
    </row>
    <row r="3649" spans="1:12" s="272" customFormat="1">
      <c r="A3649" s="275"/>
      <c r="B3649" s="275"/>
      <c r="C3649" s="275"/>
      <c r="D3649" s="292"/>
      <c r="E3649" s="292"/>
      <c r="F3649" s="292" t="s">
        <v>1212</v>
      </c>
      <c r="G3649" s="288">
        <v>825</v>
      </c>
      <c r="H3649" s="301">
        <v>440</v>
      </c>
      <c r="I3649" s="319">
        <v>1200</v>
      </c>
      <c r="J3649" s="525">
        <v>1000</v>
      </c>
      <c r="K3649" s="525">
        <v>1000</v>
      </c>
      <c r="L3649" s="525">
        <v>1000</v>
      </c>
    </row>
    <row r="3650" spans="1:12" s="272" customFormat="1">
      <c r="A3650" s="275"/>
      <c r="B3650" s="275"/>
      <c r="C3650" s="275"/>
      <c r="D3650" s="292"/>
      <c r="E3650" s="292"/>
      <c r="F3650" s="292" t="s">
        <v>1056</v>
      </c>
      <c r="G3650" s="288">
        <f>SUM(G3651:G3652)</f>
        <v>0</v>
      </c>
      <c r="H3650" s="301">
        <f>SUM(H3651:H3652)</f>
        <v>0</v>
      </c>
      <c r="I3650" s="319">
        <f>SUM(I3651:I3654)</f>
        <v>10260</v>
      </c>
      <c r="J3650" s="319">
        <f>SUM(J3651:J3654)</f>
        <v>8350</v>
      </c>
      <c r="K3650" s="319">
        <f>SUM(K3651:K3654)</f>
        <v>8350</v>
      </c>
      <c r="L3650" s="319">
        <f>SUM(L3651:L3654)</f>
        <v>8350</v>
      </c>
    </row>
    <row r="3651" spans="1:12" s="272" customFormat="1">
      <c r="A3651" s="275"/>
      <c r="B3651" s="275"/>
      <c r="C3651" s="275"/>
      <c r="D3651" s="292"/>
      <c r="E3651" s="292"/>
      <c r="F3651" s="292" t="s">
        <v>1371</v>
      </c>
      <c r="G3651" s="288"/>
      <c r="H3651" s="301"/>
      <c r="I3651" s="319">
        <v>6300</v>
      </c>
      <c r="J3651" s="525">
        <v>6300</v>
      </c>
      <c r="K3651" s="525">
        <v>6300</v>
      </c>
      <c r="L3651" s="525">
        <v>6300</v>
      </c>
    </row>
    <row r="3652" spans="1:12" s="272" customFormat="1">
      <c r="A3652" s="275"/>
      <c r="B3652" s="275"/>
      <c r="C3652" s="275"/>
      <c r="D3652" s="292"/>
      <c r="E3652" s="292"/>
      <c r="F3652" s="292" t="s">
        <v>1213</v>
      </c>
      <c r="G3652" s="288"/>
      <c r="H3652" s="301"/>
      <c r="I3652" s="312">
        <v>960</v>
      </c>
      <c r="J3652" s="528">
        <v>960</v>
      </c>
      <c r="K3652" s="528">
        <v>960</v>
      </c>
      <c r="L3652" s="528">
        <v>960</v>
      </c>
    </row>
    <row r="3653" spans="1:12" s="272" customFormat="1">
      <c r="A3653" s="275"/>
      <c r="B3653" s="275"/>
      <c r="C3653" s="275"/>
      <c r="D3653" s="292"/>
      <c r="E3653" s="292"/>
      <c r="F3653" s="292" t="s">
        <v>1216</v>
      </c>
      <c r="G3653" s="288"/>
      <c r="H3653" s="301"/>
      <c r="I3653" s="312">
        <v>0</v>
      </c>
      <c r="J3653" s="528">
        <v>90</v>
      </c>
      <c r="K3653" s="528">
        <v>90</v>
      </c>
      <c r="L3653" s="528">
        <v>90</v>
      </c>
    </row>
    <row r="3654" spans="1:12" s="272" customFormat="1">
      <c r="A3654" s="275"/>
      <c r="B3654" s="275"/>
      <c r="C3654" s="275"/>
      <c r="D3654" s="292"/>
      <c r="E3654" s="292"/>
      <c r="F3654" s="292" t="s">
        <v>1057</v>
      </c>
      <c r="G3654" s="288"/>
      <c r="H3654" s="301"/>
      <c r="I3654" s="312">
        <v>3000</v>
      </c>
      <c r="J3654" s="528">
        <v>1000</v>
      </c>
      <c r="K3654" s="528">
        <v>1000</v>
      </c>
      <c r="L3654" s="528">
        <v>1000</v>
      </c>
    </row>
    <row r="3655" spans="1:12" s="272" customFormat="1">
      <c r="A3655" s="275"/>
      <c r="B3655" s="275"/>
      <c r="C3655" s="275"/>
      <c r="D3655" s="292"/>
      <c r="E3655" s="292"/>
      <c r="F3655" s="292" t="s">
        <v>1226</v>
      </c>
      <c r="G3655" s="288">
        <f>+G3656</f>
        <v>14992</v>
      </c>
      <c r="H3655" s="301">
        <f t="shared" ref="H3655" si="1892">+H3656</f>
        <v>21221</v>
      </c>
      <c r="I3655" s="312">
        <f>+I3656</f>
        <v>34500</v>
      </c>
      <c r="J3655" s="312">
        <f>+J3656</f>
        <v>24900</v>
      </c>
      <c r="K3655" s="312">
        <f>+K3656</f>
        <v>24900</v>
      </c>
      <c r="L3655" s="312">
        <f>+L3656</f>
        <v>24900</v>
      </c>
    </row>
    <row r="3656" spans="1:12" s="272" customFormat="1">
      <c r="A3656" s="275"/>
      <c r="B3656" s="275"/>
      <c r="C3656" s="275"/>
      <c r="D3656" s="292"/>
      <c r="E3656" s="292"/>
      <c r="F3656" s="292" t="s">
        <v>1227</v>
      </c>
      <c r="G3656" s="288">
        <v>14992</v>
      </c>
      <c r="H3656" s="301">
        <v>21221</v>
      </c>
      <c r="I3656" s="312">
        <v>34500</v>
      </c>
      <c r="J3656" s="528">
        <v>24900</v>
      </c>
      <c r="K3656" s="528">
        <v>24900</v>
      </c>
      <c r="L3656" s="528">
        <v>24900</v>
      </c>
    </row>
    <row r="3657" spans="1:12" s="272" customFormat="1">
      <c r="A3657" s="275"/>
      <c r="B3657" s="275"/>
      <c r="C3657" s="275"/>
      <c r="D3657" s="292"/>
      <c r="E3657" s="292"/>
      <c r="F3657" s="292" t="s">
        <v>1387</v>
      </c>
      <c r="G3657" s="288">
        <f>G3658+G3659</f>
        <v>0</v>
      </c>
      <c r="H3657" s="301">
        <f t="shared" ref="H3657" si="1893">H3658+H3659</f>
        <v>0</v>
      </c>
      <c r="I3657" s="350">
        <f t="shared" ref="I3657:J3657" si="1894">SUM(I3658:I3659)</f>
        <v>2300</v>
      </c>
      <c r="J3657" s="350">
        <f t="shared" si="1894"/>
        <v>2420</v>
      </c>
      <c r="K3657" s="350">
        <f t="shared" ref="K3657:L3657" si="1895">SUM(K3658:K3659)</f>
        <v>2420</v>
      </c>
      <c r="L3657" s="350">
        <f t="shared" si="1895"/>
        <v>2420</v>
      </c>
    </row>
    <row r="3658" spans="1:12" s="272" customFormat="1">
      <c r="A3658" s="275"/>
      <c r="B3658" s="275"/>
      <c r="C3658" s="275"/>
      <c r="D3658" s="292"/>
      <c r="E3658" s="292"/>
      <c r="F3658" s="292" t="s">
        <v>1218</v>
      </c>
      <c r="G3658" s="288"/>
      <c r="H3658" s="301"/>
      <c r="I3658" s="312">
        <v>300</v>
      </c>
      <c r="J3658" s="528">
        <v>420</v>
      </c>
      <c r="K3658" s="528">
        <v>420</v>
      </c>
      <c r="L3658" s="528">
        <v>420</v>
      </c>
    </row>
    <row r="3659" spans="1:12" s="272" customFormat="1">
      <c r="A3659" s="275"/>
      <c r="B3659" s="275"/>
      <c r="C3659" s="275"/>
      <c r="D3659" s="292"/>
      <c r="E3659" s="292"/>
      <c r="F3659" s="292" t="s">
        <v>1219</v>
      </c>
      <c r="G3659" s="288"/>
      <c r="H3659" s="301"/>
      <c r="I3659" s="312">
        <v>2000</v>
      </c>
      <c r="J3659" s="528">
        <v>2000</v>
      </c>
      <c r="K3659" s="528">
        <v>2000</v>
      </c>
      <c r="L3659" s="528">
        <v>2000</v>
      </c>
    </row>
    <row r="3660" spans="1:12" s="272" customFormat="1">
      <c r="A3660" s="275"/>
      <c r="B3660" s="275"/>
      <c r="C3660" s="275"/>
      <c r="D3660" s="292"/>
      <c r="E3660" s="292"/>
      <c r="F3660" s="292" t="s">
        <v>1041</v>
      </c>
      <c r="G3660" s="288">
        <f>G3661+G3662+G3663</f>
        <v>2225</v>
      </c>
      <c r="H3660" s="301">
        <f t="shared" ref="H3660" si="1896">H3661+H3662+H3663</f>
        <v>1999.92</v>
      </c>
      <c r="I3660" s="350">
        <f t="shared" ref="I3660:J3660" si="1897">SUM(I3661:I3663)</f>
        <v>4840</v>
      </c>
      <c r="J3660" s="350">
        <f t="shared" si="1897"/>
        <v>4440</v>
      </c>
      <c r="K3660" s="350">
        <f t="shared" ref="K3660:L3660" si="1898">SUM(K3661:K3663)</f>
        <v>4440</v>
      </c>
      <c r="L3660" s="350">
        <f t="shared" si="1898"/>
        <v>4440</v>
      </c>
    </row>
    <row r="3661" spans="1:12" s="272" customFormat="1">
      <c r="A3661" s="275"/>
      <c r="B3661" s="275"/>
      <c r="C3661" s="275"/>
      <c r="D3661" s="292"/>
      <c r="E3661" s="292"/>
      <c r="F3661" s="292" t="s">
        <v>1042</v>
      </c>
      <c r="G3661" s="288">
        <v>607.79999999999995</v>
      </c>
      <c r="H3661" s="301">
        <v>1999.92</v>
      </c>
      <c r="I3661" s="312">
        <v>1600</v>
      </c>
      <c r="J3661" s="528">
        <v>1200</v>
      </c>
      <c r="K3661" s="528">
        <v>1200</v>
      </c>
      <c r="L3661" s="528">
        <v>1200</v>
      </c>
    </row>
    <row r="3662" spans="1:12" s="272" customFormat="1">
      <c r="A3662" s="275"/>
      <c r="B3662" s="275"/>
      <c r="C3662" s="275"/>
      <c r="D3662" s="292"/>
      <c r="E3662" s="292"/>
      <c r="F3662" s="292" t="s">
        <v>1220</v>
      </c>
      <c r="G3662" s="288">
        <v>1617.2</v>
      </c>
      <c r="H3662" s="301"/>
      <c r="I3662" s="312">
        <v>3000</v>
      </c>
      <c r="J3662" s="528">
        <v>3000</v>
      </c>
      <c r="K3662" s="528">
        <v>3000</v>
      </c>
      <c r="L3662" s="528">
        <v>3000</v>
      </c>
    </row>
    <row r="3663" spans="1:12" s="272" customFormat="1">
      <c r="A3663" s="275"/>
      <c r="B3663" s="275"/>
      <c r="C3663" s="275"/>
      <c r="D3663" s="292"/>
      <c r="E3663" s="292"/>
      <c r="F3663" s="292" t="s">
        <v>1221</v>
      </c>
      <c r="G3663" s="288"/>
      <c r="H3663" s="301"/>
      <c r="I3663" s="312">
        <v>240</v>
      </c>
      <c r="J3663" s="528">
        <v>240</v>
      </c>
      <c r="K3663" s="528">
        <v>240</v>
      </c>
      <c r="L3663" s="528">
        <v>240</v>
      </c>
    </row>
    <row r="3664" spans="1:12" s="272" customFormat="1">
      <c r="A3664" s="275"/>
      <c r="B3664" s="275"/>
      <c r="C3664" s="275"/>
      <c r="D3664" s="292"/>
      <c r="E3664" s="292"/>
      <c r="F3664" s="292" t="s">
        <v>1223</v>
      </c>
      <c r="G3664" s="288">
        <f>+G3665+G3666</f>
        <v>406737.8</v>
      </c>
      <c r="H3664" s="301">
        <f t="shared" ref="H3664" si="1899">+H3665+H3666</f>
        <v>153628.55000000002</v>
      </c>
      <c r="I3664" s="350">
        <f t="shared" ref="I3664:J3664" si="1900">SUM(I3665:I3666)</f>
        <v>166140</v>
      </c>
      <c r="J3664" s="529">
        <f t="shared" si="1900"/>
        <v>14680</v>
      </c>
      <c r="K3664" s="529">
        <f t="shared" ref="K3664:L3664" si="1901">SUM(K3665:K3666)</f>
        <v>14680</v>
      </c>
      <c r="L3664" s="529">
        <f t="shared" si="1901"/>
        <v>14680</v>
      </c>
    </row>
    <row r="3665" spans="1:12" s="272" customFormat="1">
      <c r="A3665" s="275"/>
      <c r="B3665" s="275"/>
      <c r="C3665" s="275"/>
      <c r="D3665" s="292"/>
      <c r="E3665" s="292"/>
      <c r="F3665" s="292" t="s">
        <v>1384</v>
      </c>
      <c r="G3665" s="288">
        <v>403620.67</v>
      </c>
      <c r="H3665" s="301">
        <v>124259.32</v>
      </c>
      <c r="I3665" s="312">
        <v>110280</v>
      </c>
      <c r="J3665" s="528">
        <v>680</v>
      </c>
      <c r="K3665" s="528">
        <v>680</v>
      </c>
      <c r="L3665" s="528">
        <v>680</v>
      </c>
    </row>
    <row r="3666" spans="1:12" s="272" customFormat="1">
      <c r="A3666" s="275"/>
      <c r="B3666" s="275"/>
      <c r="C3666" s="275"/>
      <c r="D3666" s="292"/>
      <c r="E3666" s="292"/>
      <c r="F3666" s="292" t="s">
        <v>1388</v>
      </c>
      <c r="G3666" s="288">
        <v>3117.13</v>
      </c>
      <c r="H3666" s="301">
        <v>29369.23</v>
      </c>
      <c r="I3666" s="303">
        <v>55860</v>
      </c>
      <c r="J3666" s="528">
        <v>14000</v>
      </c>
      <c r="K3666" s="528">
        <v>14000</v>
      </c>
      <c r="L3666" s="528">
        <v>14000</v>
      </c>
    </row>
    <row r="3667" spans="1:12" s="391" customFormat="1" ht="20.45" customHeight="1">
      <c r="A3667" s="390" t="s">
        <v>1169</v>
      </c>
      <c r="B3667" s="454" t="s">
        <v>1140</v>
      </c>
      <c r="C3667" s="390" t="s">
        <v>1029</v>
      </c>
      <c r="D3667" s="307"/>
      <c r="E3667" s="307">
        <v>11025</v>
      </c>
      <c r="F3667" s="307" t="s">
        <v>751</v>
      </c>
      <c r="G3667" s="302" t="e">
        <f t="shared" ref="G3667:H3667" si="1902">+G3669</f>
        <v>#REF!</v>
      </c>
      <c r="H3667" s="312">
        <f t="shared" si="1902"/>
        <v>23575</v>
      </c>
      <c r="I3667" s="303">
        <f>+I3669</f>
        <v>0</v>
      </c>
      <c r="J3667" s="303">
        <f>+J3669</f>
        <v>0</v>
      </c>
      <c r="K3667" s="303">
        <f>+K3669</f>
        <v>0</v>
      </c>
      <c r="L3667" s="303">
        <f>+L3669</f>
        <v>0</v>
      </c>
    </row>
    <row r="3668" spans="1:12" s="275" customFormat="1">
      <c r="F3668" s="292" t="s">
        <v>73</v>
      </c>
    </row>
    <row r="3669" spans="1:12" s="272" customFormat="1">
      <c r="A3669" s="275"/>
      <c r="B3669" s="275"/>
      <c r="C3669" s="275"/>
      <c r="D3669" s="292"/>
      <c r="E3669" s="307"/>
      <c r="F3669" s="323" t="s">
        <v>353</v>
      </c>
      <c r="G3669" s="309" t="e">
        <f t="shared" ref="G3669:L3669" si="1903">+G3671</f>
        <v>#REF!</v>
      </c>
      <c r="H3669" s="319">
        <f t="shared" si="1903"/>
        <v>23575</v>
      </c>
      <c r="I3669" s="314">
        <f t="shared" si="1903"/>
        <v>0</v>
      </c>
      <c r="J3669" s="314">
        <f t="shared" si="1903"/>
        <v>0</v>
      </c>
      <c r="K3669" s="314">
        <f t="shared" si="1903"/>
        <v>0</v>
      </c>
      <c r="L3669" s="314">
        <f t="shared" si="1903"/>
        <v>0</v>
      </c>
    </row>
    <row r="3670" spans="1:12" s="272" customFormat="1" ht="25.5">
      <c r="A3670" s="275"/>
      <c r="B3670" s="275"/>
      <c r="C3670" s="275"/>
      <c r="D3670" s="292"/>
      <c r="E3670" s="307"/>
      <c r="F3670" s="292" t="s">
        <v>1032</v>
      </c>
      <c r="G3670" s="307"/>
      <c r="H3670" s="321"/>
      <c r="I3670" s="282"/>
      <c r="J3670" s="282"/>
      <c r="K3670" s="282"/>
      <c r="L3670" s="282"/>
    </row>
    <row r="3671" spans="1:12" s="272" customFormat="1">
      <c r="A3671" s="275"/>
      <c r="B3671" s="275"/>
      <c r="C3671" s="275"/>
      <c r="D3671" s="292"/>
      <c r="E3671" s="307"/>
      <c r="F3671" s="292" t="s">
        <v>1033</v>
      </c>
      <c r="G3671" s="302" t="e">
        <f t="shared" ref="G3671:L3673" si="1904">+G3672</f>
        <v>#REF!</v>
      </c>
      <c r="H3671" s="312">
        <f t="shared" si="1904"/>
        <v>23575</v>
      </c>
      <c r="I3671" s="303">
        <f t="shared" si="1904"/>
        <v>0</v>
      </c>
      <c r="J3671" s="303">
        <f t="shared" si="1904"/>
        <v>0</v>
      </c>
      <c r="K3671" s="303">
        <f t="shared" si="1904"/>
        <v>0</v>
      </c>
      <c r="L3671" s="303">
        <f t="shared" si="1904"/>
        <v>0</v>
      </c>
    </row>
    <row r="3672" spans="1:12" s="272" customFormat="1">
      <c r="A3672" s="275"/>
      <c r="B3672" s="275"/>
      <c r="C3672" s="275"/>
      <c r="D3672" s="292"/>
      <c r="E3672" s="307"/>
      <c r="F3672" s="292" t="s">
        <v>1034</v>
      </c>
      <c r="G3672" s="302" t="e">
        <f t="shared" si="1904"/>
        <v>#REF!</v>
      </c>
      <c r="H3672" s="312">
        <f t="shared" si="1904"/>
        <v>23575</v>
      </c>
      <c r="I3672" s="303">
        <f t="shared" si="1904"/>
        <v>0</v>
      </c>
      <c r="J3672" s="303">
        <f t="shared" si="1904"/>
        <v>0</v>
      </c>
      <c r="K3672" s="303">
        <f t="shared" si="1904"/>
        <v>0</v>
      </c>
      <c r="L3672" s="303">
        <f t="shared" si="1904"/>
        <v>0</v>
      </c>
    </row>
    <row r="3673" spans="1:12" s="272" customFormat="1">
      <c r="A3673" s="275"/>
      <c r="B3673" s="275"/>
      <c r="C3673" s="275"/>
      <c r="D3673" s="292"/>
      <c r="E3673" s="307"/>
      <c r="F3673" s="292" t="s">
        <v>1035</v>
      </c>
      <c r="G3673" s="302" t="e">
        <f t="shared" si="1904"/>
        <v>#REF!</v>
      </c>
      <c r="H3673" s="312">
        <f t="shared" si="1904"/>
        <v>23575</v>
      </c>
      <c r="I3673" s="303">
        <f t="shared" si="1904"/>
        <v>0</v>
      </c>
      <c r="J3673" s="303">
        <f t="shared" si="1904"/>
        <v>0</v>
      </c>
      <c r="K3673" s="303">
        <f t="shared" si="1904"/>
        <v>0</v>
      </c>
      <c r="L3673" s="303">
        <f t="shared" si="1904"/>
        <v>0</v>
      </c>
    </row>
    <row r="3674" spans="1:12" s="272" customFormat="1">
      <c r="A3674" s="275"/>
      <c r="B3674" s="275"/>
      <c r="C3674" s="275"/>
      <c r="D3674" s="292"/>
      <c r="E3674" s="307"/>
      <c r="F3674" s="292" t="s">
        <v>1036</v>
      </c>
      <c r="G3674" s="302" t="e">
        <f>+#REF!+G3676</f>
        <v>#REF!</v>
      </c>
      <c r="H3674" s="312">
        <f>H3675</f>
        <v>23575</v>
      </c>
      <c r="I3674" s="312">
        <f t="shared" ref="I3674:L3674" si="1905">I3675</f>
        <v>0</v>
      </c>
      <c r="J3674" s="312">
        <f t="shared" si="1905"/>
        <v>0</v>
      </c>
      <c r="K3674" s="312">
        <f t="shared" si="1905"/>
        <v>0</v>
      </c>
      <c r="L3674" s="312">
        <f t="shared" si="1905"/>
        <v>0</v>
      </c>
    </row>
    <row r="3675" spans="1:12" s="272" customFormat="1">
      <c r="A3675" s="275"/>
      <c r="B3675" s="275"/>
      <c r="C3675" s="275"/>
      <c r="D3675" s="292"/>
      <c r="E3675" s="307"/>
      <c r="F3675" s="297" t="s">
        <v>1037</v>
      </c>
      <c r="G3675" s="302">
        <v>415134</v>
      </c>
      <c r="H3675" s="303">
        <f>+'Հ3 Մաս 1'!G536</f>
        <v>23575</v>
      </c>
      <c r="I3675" s="303">
        <f>+'Հ3 Մաս 1'!H536</f>
        <v>0</v>
      </c>
      <c r="J3675" s="303">
        <f>+'Հ3 Մաս 1'!P536</f>
        <v>0</v>
      </c>
      <c r="K3675" s="303">
        <f>+'Հ3 Մաս 1'!Q536</f>
        <v>0</v>
      </c>
      <c r="L3675" s="303">
        <f>+'Հ3 Մաս 1'!R536</f>
        <v>0</v>
      </c>
    </row>
    <row r="3676" spans="1:12" s="272" customFormat="1" ht="51">
      <c r="A3676" s="275" t="s">
        <v>1169</v>
      </c>
      <c r="B3676" s="275" t="s">
        <v>1170</v>
      </c>
      <c r="C3676" s="275" t="s">
        <v>1029</v>
      </c>
      <c r="D3676" s="292"/>
      <c r="E3676" s="292" t="s">
        <v>1389</v>
      </c>
      <c r="F3676" s="292" t="s">
        <v>1390</v>
      </c>
      <c r="G3676" s="288">
        <f>+G3678</f>
        <v>3841619.6900000004</v>
      </c>
      <c r="H3676" s="302">
        <f t="shared" ref="H3676:I3676" si="1906">+H3678</f>
        <v>3686072.92</v>
      </c>
      <c r="I3676" s="312">
        <f t="shared" si="1906"/>
        <v>1191245.1000000001</v>
      </c>
      <c r="J3676" s="303">
        <f t="shared" ref="J3676:L3676" si="1907">+J3678</f>
        <v>0</v>
      </c>
      <c r="K3676" s="303">
        <f t="shared" si="1907"/>
        <v>0</v>
      </c>
      <c r="L3676" s="303">
        <f t="shared" si="1907"/>
        <v>0</v>
      </c>
    </row>
    <row r="3677" spans="1:12" s="272" customFormat="1">
      <c r="A3677" s="275"/>
      <c r="B3677" s="275"/>
      <c r="C3677" s="275"/>
      <c r="D3677" s="292"/>
      <c r="E3677" s="292"/>
      <c r="F3677" s="292" t="s">
        <v>73</v>
      </c>
      <c r="G3677" s="348"/>
      <c r="H3677" s="318"/>
      <c r="I3677" s="456"/>
      <c r="J3677" s="455"/>
      <c r="K3677" s="455"/>
      <c r="L3677" s="455"/>
    </row>
    <row r="3678" spans="1:12" s="272" customFormat="1">
      <c r="A3678" s="275"/>
      <c r="B3678" s="275"/>
      <c r="C3678" s="275"/>
      <c r="D3678" s="292"/>
      <c r="E3678" s="292"/>
      <c r="F3678" s="323" t="s">
        <v>353</v>
      </c>
      <c r="G3678" s="295">
        <f t="shared" ref="G3678:I3678" si="1908">+G3680</f>
        <v>3841619.6900000004</v>
      </c>
      <c r="H3678" s="319">
        <f t="shared" si="1908"/>
        <v>3686072.92</v>
      </c>
      <c r="I3678" s="319">
        <f t="shared" si="1908"/>
        <v>1191245.1000000001</v>
      </c>
      <c r="J3678" s="314">
        <f t="shared" ref="J3678:L3678" si="1909">+J3680</f>
        <v>0</v>
      </c>
      <c r="K3678" s="314">
        <f t="shared" si="1909"/>
        <v>0</v>
      </c>
      <c r="L3678" s="314">
        <f t="shared" si="1909"/>
        <v>0</v>
      </c>
    </row>
    <row r="3679" spans="1:12" s="272" customFormat="1" ht="25.5">
      <c r="A3679" s="275"/>
      <c r="B3679" s="275"/>
      <c r="C3679" s="275"/>
      <c r="D3679" s="292"/>
      <c r="E3679" s="292"/>
      <c r="F3679" s="292" t="s">
        <v>1032</v>
      </c>
      <c r="G3679" s="348"/>
      <c r="H3679" s="318"/>
      <c r="I3679" s="456"/>
      <c r="J3679" s="455"/>
      <c r="K3679" s="455"/>
      <c r="L3679" s="455"/>
    </row>
    <row r="3680" spans="1:12" s="272" customFormat="1">
      <c r="A3680" s="275"/>
      <c r="B3680" s="275"/>
      <c r="C3680" s="275"/>
      <c r="D3680" s="292"/>
      <c r="E3680" s="292"/>
      <c r="F3680" s="292" t="s">
        <v>1033</v>
      </c>
      <c r="G3680" s="288">
        <f t="shared" ref="G3680:L3681" si="1910">+G3681</f>
        <v>3841619.6900000004</v>
      </c>
      <c r="H3680" s="312">
        <f t="shared" si="1910"/>
        <v>3686072.92</v>
      </c>
      <c r="I3680" s="312">
        <f t="shared" si="1910"/>
        <v>1191245.1000000001</v>
      </c>
      <c r="J3680" s="303">
        <f t="shared" si="1910"/>
        <v>0</v>
      </c>
      <c r="K3680" s="303">
        <f t="shared" si="1910"/>
        <v>0</v>
      </c>
      <c r="L3680" s="303">
        <f t="shared" si="1910"/>
        <v>0</v>
      </c>
    </row>
    <row r="3681" spans="1:12" s="272" customFormat="1">
      <c r="A3681" s="275"/>
      <c r="B3681" s="275"/>
      <c r="C3681" s="275"/>
      <c r="D3681" s="292"/>
      <c r="E3681" s="292"/>
      <c r="F3681" s="292" t="s">
        <v>1075</v>
      </c>
      <c r="G3681" s="288">
        <f>+G3682</f>
        <v>3841619.6900000004</v>
      </c>
      <c r="H3681" s="312">
        <f>+H3682</f>
        <v>3686072.92</v>
      </c>
      <c r="I3681" s="312">
        <f t="shared" si="1910"/>
        <v>1191245.1000000001</v>
      </c>
      <c r="J3681" s="303">
        <f t="shared" si="1910"/>
        <v>0</v>
      </c>
      <c r="K3681" s="303">
        <f t="shared" si="1910"/>
        <v>0</v>
      </c>
      <c r="L3681" s="303">
        <f t="shared" si="1910"/>
        <v>0</v>
      </c>
    </row>
    <row r="3682" spans="1:12" s="272" customFormat="1">
      <c r="A3682" s="275"/>
      <c r="B3682" s="275"/>
      <c r="C3682" s="275"/>
      <c r="D3682" s="292"/>
      <c r="E3682" s="292"/>
      <c r="F3682" s="292" t="s">
        <v>1076</v>
      </c>
      <c r="G3682" s="288">
        <f>+G3683+G3686</f>
        <v>3841619.6900000004</v>
      </c>
      <c r="H3682" s="312">
        <f>+H3683+H3686</f>
        <v>3686072.92</v>
      </c>
      <c r="I3682" s="312">
        <f t="shared" ref="I3682:J3682" si="1911">+I3683+I3686</f>
        <v>1191245.1000000001</v>
      </c>
      <c r="J3682" s="303">
        <f t="shared" si="1911"/>
        <v>0</v>
      </c>
      <c r="K3682" s="303">
        <f t="shared" ref="K3682:L3682" si="1912">+K3683+K3686</f>
        <v>0</v>
      </c>
      <c r="L3682" s="303">
        <f t="shared" si="1912"/>
        <v>0</v>
      </c>
    </row>
    <row r="3683" spans="1:12" s="272" customFormat="1">
      <c r="A3683" s="275"/>
      <c r="B3683" s="275"/>
      <c r="C3683" s="275"/>
      <c r="D3683" s="292"/>
      <c r="E3683" s="292"/>
      <c r="F3683" s="292" t="s">
        <v>1079</v>
      </c>
      <c r="G3683" s="288">
        <f t="shared" ref="G3683:I3683" si="1913">+G3684+G3685</f>
        <v>2774926.1100000003</v>
      </c>
      <c r="H3683" s="312">
        <f t="shared" si="1913"/>
        <v>2832399.69</v>
      </c>
      <c r="I3683" s="312">
        <f t="shared" si="1913"/>
        <v>1191245.1000000001</v>
      </c>
      <c r="J3683" s="303">
        <f t="shared" ref="J3683:L3683" si="1914">+J3684+J3685</f>
        <v>0</v>
      </c>
      <c r="K3683" s="303">
        <f t="shared" si="1914"/>
        <v>0</v>
      </c>
      <c r="L3683" s="303">
        <f t="shared" si="1914"/>
        <v>0</v>
      </c>
    </row>
    <row r="3684" spans="1:12" s="272" customFormat="1">
      <c r="A3684" s="275"/>
      <c r="B3684" s="275"/>
      <c r="C3684" s="275"/>
      <c r="D3684" s="292"/>
      <c r="E3684" s="292"/>
      <c r="F3684" s="292" t="s">
        <v>1124</v>
      </c>
      <c r="G3684" s="288">
        <v>1016845.51</v>
      </c>
      <c r="H3684" s="312">
        <v>1136793.95</v>
      </c>
      <c r="I3684" s="312">
        <v>451245.1</v>
      </c>
      <c r="J3684" s="500"/>
      <c r="K3684" s="500"/>
      <c r="L3684" s="500"/>
    </row>
    <row r="3685" spans="1:12" s="272" customFormat="1">
      <c r="A3685" s="275"/>
      <c r="B3685" s="275"/>
      <c r="C3685" s="275"/>
      <c r="D3685" s="292"/>
      <c r="E3685" s="292"/>
      <c r="F3685" s="292" t="s">
        <v>1080</v>
      </c>
      <c r="G3685" s="288">
        <v>1758080.6</v>
      </c>
      <c r="H3685" s="312">
        <v>1695605.74</v>
      </c>
      <c r="I3685" s="312">
        <v>740000</v>
      </c>
      <c r="J3685" s="500"/>
      <c r="K3685" s="500"/>
      <c r="L3685" s="500"/>
    </row>
    <row r="3686" spans="1:12" s="272" customFormat="1">
      <c r="A3686" s="275"/>
      <c r="B3686" s="275"/>
      <c r="C3686" s="275"/>
      <c r="D3686" s="292"/>
      <c r="E3686" s="292"/>
      <c r="F3686" s="292" t="s">
        <v>1077</v>
      </c>
      <c r="G3686" s="288">
        <f>+G3687</f>
        <v>1066693.58</v>
      </c>
      <c r="H3686" s="312">
        <f t="shared" ref="H3686:L3686" si="1915">+H3687</f>
        <v>853673.23</v>
      </c>
      <c r="I3686" s="312">
        <f t="shared" si="1915"/>
        <v>0</v>
      </c>
      <c r="J3686" s="503">
        <f t="shared" si="1915"/>
        <v>0</v>
      </c>
      <c r="K3686" s="503">
        <f t="shared" si="1915"/>
        <v>0</v>
      </c>
      <c r="L3686" s="503">
        <f t="shared" si="1915"/>
        <v>0</v>
      </c>
    </row>
    <row r="3687" spans="1:12" s="272" customFormat="1">
      <c r="A3687" s="275"/>
      <c r="B3687" s="275"/>
      <c r="C3687" s="275"/>
      <c r="D3687" s="292"/>
      <c r="E3687" s="292"/>
      <c r="F3687" s="292" t="s">
        <v>1078</v>
      </c>
      <c r="G3687" s="288">
        <v>1066693.58</v>
      </c>
      <c r="H3687" s="376">
        <v>853673.23</v>
      </c>
      <c r="I3687" s="376">
        <v>0</v>
      </c>
      <c r="J3687" s="501">
        <v>0</v>
      </c>
      <c r="K3687" s="501">
        <v>0</v>
      </c>
      <c r="L3687" s="501">
        <v>0</v>
      </c>
    </row>
    <row r="3688" spans="1:12" s="272" customFormat="1">
      <c r="A3688" s="275" t="s">
        <v>1169</v>
      </c>
      <c r="B3688" s="275" t="s">
        <v>1140</v>
      </c>
      <c r="C3688" s="275" t="s">
        <v>1029</v>
      </c>
      <c r="D3688" s="292"/>
      <c r="E3688" s="292" t="s">
        <v>1353</v>
      </c>
      <c r="F3688" s="292" t="s">
        <v>1391</v>
      </c>
      <c r="G3688" s="288">
        <f t="shared" ref="G3688:I3688" si="1916">+G3690</f>
        <v>2018990.24</v>
      </c>
      <c r="H3688" s="312">
        <f t="shared" si="1916"/>
        <v>2172311.62</v>
      </c>
      <c r="I3688" s="312">
        <f t="shared" si="1916"/>
        <v>2547318.7999999998</v>
      </c>
      <c r="J3688" s="312">
        <f t="shared" ref="J3688:L3688" si="1917">+J3690</f>
        <v>0</v>
      </c>
      <c r="K3688" s="312">
        <f t="shared" si="1917"/>
        <v>0</v>
      </c>
      <c r="L3688" s="312">
        <f t="shared" si="1917"/>
        <v>0</v>
      </c>
    </row>
    <row r="3689" spans="1:12" s="272" customFormat="1">
      <c r="A3689" s="275"/>
      <c r="B3689" s="275"/>
      <c r="C3689" s="275"/>
      <c r="D3689" s="292"/>
      <c r="E3689" s="292"/>
      <c r="F3689" s="292" t="s">
        <v>73</v>
      </c>
      <c r="G3689" s="292"/>
      <c r="H3689" s="321"/>
      <c r="I3689" s="394"/>
      <c r="J3689" s="394"/>
      <c r="K3689" s="394"/>
      <c r="L3689" s="394"/>
    </row>
    <row r="3690" spans="1:12" s="272" customFormat="1">
      <c r="A3690" s="275"/>
      <c r="B3690" s="275"/>
      <c r="C3690" s="275"/>
      <c r="D3690" s="292"/>
      <c r="E3690" s="292"/>
      <c r="F3690" s="323" t="s">
        <v>353</v>
      </c>
      <c r="G3690" s="295">
        <f t="shared" ref="G3690:I3690" si="1918">+G3692</f>
        <v>2018990.24</v>
      </c>
      <c r="H3690" s="319">
        <f t="shared" si="1918"/>
        <v>2172311.62</v>
      </c>
      <c r="I3690" s="319">
        <f t="shared" si="1918"/>
        <v>2547318.7999999998</v>
      </c>
      <c r="J3690" s="319">
        <f t="shared" ref="J3690:L3690" si="1919">+J3692</f>
        <v>0</v>
      </c>
      <c r="K3690" s="319">
        <f t="shared" si="1919"/>
        <v>0</v>
      </c>
      <c r="L3690" s="319">
        <f t="shared" si="1919"/>
        <v>0</v>
      </c>
    </row>
    <row r="3691" spans="1:12" s="272" customFormat="1" ht="25.5">
      <c r="A3691" s="275"/>
      <c r="B3691" s="275"/>
      <c r="C3691" s="275"/>
      <c r="D3691" s="292"/>
      <c r="E3691" s="292"/>
      <c r="F3691" s="292" t="s">
        <v>1032</v>
      </c>
      <c r="G3691" s="292"/>
      <c r="H3691" s="321"/>
      <c r="I3691" s="394"/>
      <c r="J3691" s="394"/>
      <c r="K3691" s="394"/>
      <c r="L3691" s="394"/>
    </row>
    <row r="3692" spans="1:12" s="272" customFormat="1">
      <c r="A3692" s="275"/>
      <c r="B3692" s="275"/>
      <c r="C3692" s="275"/>
      <c r="D3692" s="292"/>
      <c r="E3692" s="292"/>
      <c r="F3692" s="292" t="s">
        <v>1033</v>
      </c>
      <c r="G3692" s="288">
        <f t="shared" ref="G3692:L3695" si="1920">+G3693</f>
        <v>2018990.24</v>
      </c>
      <c r="H3692" s="312">
        <f t="shared" si="1920"/>
        <v>2172311.62</v>
      </c>
      <c r="I3692" s="312">
        <f t="shared" si="1920"/>
        <v>2547318.7999999998</v>
      </c>
      <c r="J3692" s="312">
        <f t="shared" si="1920"/>
        <v>0</v>
      </c>
      <c r="K3692" s="312">
        <f t="shared" si="1920"/>
        <v>0</v>
      </c>
      <c r="L3692" s="312">
        <f t="shared" si="1920"/>
        <v>0</v>
      </c>
    </row>
    <row r="3693" spans="1:12" s="272" customFormat="1">
      <c r="A3693" s="275"/>
      <c r="B3693" s="275"/>
      <c r="C3693" s="275"/>
      <c r="D3693" s="292"/>
      <c r="E3693" s="292"/>
      <c r="F3693" s="292" t="s">
        <v>1075</v>
      </c>
      <c r="G3693" s="288">
        <f t="shared" si="1920"/>
        <v>2018990.24</v>
      </c>
      <c r="H3693" s="312">
        <f t="shared" si="1920"/>
        <v>2172311.62</v>
      </c>
      <c r="I3693" s="312">
        <f t="shared" si="1920"/>
        <v>2547318.7999999998</v>
      </c>
      <c r="J3693" s="312">
        <f t="shared" si="1920"/>
        <v>0</v>
      </c>
      <c r="K3693" s="312">
        <f t="shared" si="1920"/>
        <v>0</v>
      </c>
      <c r="L3693" s="312">
        <f t="shared" si="1920"/>
        <v>0</v>
      </c>
    </row>
    <row r="3694" spans="1:12" s="272" customFormat="1">
      <c r="A3694" s="275"/>
      <c r="B3694" s="275"/>
      <c r="C3694" s="275"/>
      <c r="D3694" s="292"/>
      <c r="E3694" s="292"/>
      <c r="F3694" s="292" t="s">
        <v>1076</v>
      </c>
      <c r="G3694" s="288">
        <f t="shared" si="1920"/>
        <v>2018990.24</v>
      </c>
      <c r="H3694" s="312">
        <f t="shared" si="1920"/>
        <v>2172311.62</v>
      </c>
      <c r="I3694" s="312">
        <f t="shared" si="1920"/>
        <v>2547318.7999999998</v>
      </c>
      <c r="J3694" s="312">
        <f t="shared" si="1920"/>
        <v>0</v>
      </c>
      <c r="K3694" s="312">
        <f t="shared" si="1920"/>
        <v>0</v>
      </c>
      <c r="L3694" s="312">
        <f t="shared" si="1920"/>
        <v>0</v>
      </c>
    </row>
    <row r="3695" spans="1:12" s="272" customFormat="1">
      <c r="A3695" s="275"/>
      <c r="B3695" s="275"/>
      <c r="C3695" s="275"/>
      <c r="D3695" s="292"/>
      <c r="E3695" s="292"/>
      <c r="F3695" s="292" t="s">
        <v>1077</v>
      </c>
      <c r="G3695" s="288">
        <f t="shared" si="1920"/>
        <v>2018990.24</v>
      </c>
      <c r="H3695" s="312">
        <f t="shared" si="1920"/>
        <v>2172311.62</v>
      </c>
      <c r="I3695" s="312">
        <f t="shared" si="1920"/>
        <v>2547318.7999999998</v>
      </c>
      <c r="J3695" s="312">
        <f t="shared" si="1920"/>
        <v>0</v>
      </c>
      <c r="K3695" s="312">
        <f t="shared" si="1920"/>
        <v>0</v>
      </c>
      <c r="L3695" s="312">
        <f t="shared" si="1920"/>
        <v>0</v>
      </c>
    </row>
    <row r="3696" spans="1:12" s="272" customFormat="1">
      <c r="A3696" s="275"/>
      <c r="B3696" s="275"/>
      <c r="C3696" s="275"/>
      <c r="D3696" s="292"/>
      <c r="E3696" s="292"/>
      <c r="F3696" s="292" t="s">
        <v>1078</v>
      </c>
      <c r="G3696" s="288">
        <v>2018990.24</v>
      </c>
      <c r="H3696" s="373">
        <v>2172311.62</v>
      </c>
      <c r="I3696" s="376">
        <v>2547318.7999999998</v>
      </c>
      <c r="J3696" s="501">
        <f>+'Հ3 Մաս 1'!P538</f>
        <v>0</v>
      </c>
      <c r="K3696" s="501"/>
      <c r="L3696" s="501"/>
    </row>
    <row r="3697" spans="1:12" s="391" customFormat="1" ht="25.5">
      <c r="A3697" s="458" t="s">
        <v>1169</v>
      </c>
      <c r="B3697" s="459" t="s">
        <v>1140</v>
      </c>
      <c r="C3697" s="458" t="s">
        <v>1029</v>
      </c>
      <c r="D3697" s="307"/>
      <c r="E3697" s="307" t="s">
        <v>1083</v>
      </c>
      <c r="F3697" s="457" t="s">
        <v>955</v>
      </c>
      <c r="G3697" s="302" t="e">
        <f t="shared" ref="G3697:H3697" si="1921">+G3699</f>
        <v>#REF!</v>
      </c>
      <c r="H3697" s="312">
        <f t="shared" si="1921"/>
        <v>0</v>
      </c>
      <c r="I3697" s="312">
        <f>+I3699</f>
        <v>0</v>
      </c>
      <c r="J3697" s="312">
        <f>+J3699</f>
        <v>0</v>
      </c>
      <c r="K3697" s="312">
        <f>+K3699</f>
        <v>0</v>
      </c>
      <c r="L3697" s="312">
        <f>+L3699</f>
        <v>0</v>
      </c>
    </row>
    <row r="3698" spans="1:12" s="275" customFormat="1">
      <c r="F3698" s="292" t="s">
        <v>73</v>
      </c>
      <c r="H3698" s="347"/>
      <c r="I3698" s="347"/>
      <c r="J3698" s="347"/>
      <c r="K3698" s="347"/>
      <c r="L3698" s="347"/>
    </row>
    <row r="3699" spans="1:12" s="272" customFormat="1">
      <c r="A3699" s="275"/>
      <c r="B3699" s="275"/>
      <c r="C3699" s="275"/>
      <c r="D3699" s="292"/>
      <c r="E3699" s="307"/>
      <c r="F3699" s="323" t="s">
        <v>353</v>
      </c>
      <c r="G3699" s="309" t="e">
        <f t="shared" ref="G3699:L3699" si="1922">+G3701</f>
        <v>#REF!</v>
      </c>
      <c r="H3699" s="319">
        <f t="shared" si="1922"/>
        <v>0</v>
      </c>
      <c r="I3699" s="319">
        <f t="shared" si="1922"/>
        <v>0</v>
      </c>
      <c r="J3699" s="319">
        <f t="shared" si="1922"/>
        <v>0</v>
      </c>
      <c r="K3699" s="319">
        <f t="shared" si="1922"/>
        <v>0</v>
      </c>
      <c r="L3699" s="319">
        <f t="shared" si="1922"/>
        <v>0</v>
      </c>
    </row>
    <row r="3700" spans="1:12" s="272" customFormat="1" ht="25.5">
      <c r="A3700" s="275"/>
      <c r="B3700" s="275"/>
      <c r="C3700" s="275"/>
      <c r="D3700" s="292"/>
      <c r="E3700" s="307"/>
      <c r="F3700" s="292" t="s">
        <v>1032</v>
      </c>
      <c r="G3700" s="307"/>
      <c r="H3700" s="321"/>
      <c r="I3700" s="394"/>
      <c r="J3700" s="394"/>
      <c r="K3700" s="394"/>
      <c r="L3700" s="394"/>
    </row>
    <row r="3701" spans="1:12" s="272" customFormat="1">
      <c r="A3701" s="275"/>
      <c r="B3701" s="275"/>
      <c r="C3701" s="275"/>
      <c r="D3701" s="292"/>
      <c r="E3701" s="307"/>
      <c r="F3701" s="292" t="s">
        <v>1033</v>
      </c>
      <c r="G3701" s="302" t="e">
        <f t="shared" ref="G3701:L3703" si="1923">+G3702</f>
        <v>#REF!</v>
      </c>
      <c r="H3701" s="312">
        <f t="shared" si="1923"/>
        <v>0</v>
      </c>
      <c r="I3701" s="312">
        <f t="shared" si="1923"/>
        <v>0</v>
      </c>
      <c r="J3701" s="312">
        <f t="shared" si="1923"/>
        <v>0</v>
      </c>
      <c r="K3701" s="312">
        <f t="shared" si="1923"/>
        <v>0</v>
      </c>
      <c r="L3701" s="312">
        <f t="shared" si="1923"/>
        <v>0</v>
      </c>
    </row>
    <row r="3702" spans="1:12" s="272" customFormat="1">
      <c r="A3702" s="275"/>
      <c r="B3702" s="275"/>
      <c r="C3702" s="275"/>
      <c r="D3702" s="292"/>
      <c r="E3702" s="307"/>
      <c r="F3702" s="292" t="s">
        <v>1034</v>
      </c>
      <c r="G3702" s="302" t="e">
        <f t="shared" si="1923"/>
        <v>#REF!</v>
      </c>
      <c r="H3702" s="312">
        <f t="shared" si="1923"/>
        <v>0</v>
      </c>
      <c r="I3702" s="312">
        <f t="shared" si="1923"/>
        <v>0</v>
      </c>
      <c r="J3702" s="312">
        <f t="shared" si="1923"/>
        <v>0</v>
      </c>
      <c r="K3702" s="312">
        <f t="shared" si="1923"/>
        <v>0</v>
      </c>
      <c r="L3702" s="312">
        <f t="shared" si="1923"/>
        <v>0</v>
      </c>
    </row>
    <row r="3703" spans="1:12" s="272" customFormat="1">
      <c r="A3703" s="275"/>
      <c r="B3703" s="275"/>
      <c r="C3703" s="275"/>
      <c r="D3703" s="292"/>
      <c r="E3703" s="307"/>
      <c r="F3703" s="292" t="s">
        <v>1035</v>
      </c>
      <c r="G3703" s="302" t="e">
        <f t="shared" si="1923"/>
        <v>#REF!</v>
      </c>
      <c r="H3703" s="312">
        <f t="shared" si="1923"/>
        <v>0</v>
      </c>
      <c r="I3703" s="312">
        <f t="shared" si="1923"/>
        <v>0</v>
      </c>
      <c r="J3703" s="312">
        <f t="shared" si="1923"/>
        <v>0</v>
      </c>
      <c r="K3703" s="312">
        <f t="shared" si="1923"/>
        <v>0</v>
      </c>
      <c r="L3703" s="312">
        <f t="shared" si="1923"/>
        <v>0</v>
      </c>
    </row>
    <row r="3704" spans="1:12" s="272" customFormat="1">
      <c r="A3704" s="275"/>
      <c r="B3704" s="275"/>
      <c r="C3704" s="275"/>
      <c r="D3704" s="292"/>
      <c r="E3704" s="307"/>
      <c r="F3704" s="292" t="s">
        <v>1036</v>
      </c>
      <c r="G3704" s="302" t="e">
        <f>+#REF!+G3706</f>
        <v>#REF!</v>
      </c>
      <c r="H3704" s="312">
        <f>H3705</f>
        <v>0</v>
      </c>
      <c r="I3704" s="312">
        <f t="shared" ref="I3704:L3704" si="1924">I3705</f>
        <v>0</v>
      </c>
      <c r="J3704" s="312">
        <f t="shared" si="1924"/>
        <v>0</v>
      </c>
      <c r="K3704" s="312">
        <f t="shared" si="1924"/>
        <v>0</v>
      </c>
      <c r="L3704" s="312">
        <f t="shared" si="1924"/>
        <v>0</v>
      </c>
    </row>
    <row r="3705" spans="1:12" s="272" customFormat="1">
      <c r="A3705" s="275"/>
      <c r="B3705" s="275"/>
      <c r="C3705" s="275"/>
      <c r="D3705" s="292"/>
      <c r="E3705" s="307"/>
      <c r="F3705" s="297" t="s">
        <v>1037</v>
      </c>
      <c r="G3705" s="302">
        <v>415134</v>
      </c>
      <c r="H3705" s="303">
        <f>+'Հ3 Մաս 1'!G539</f>
        <v>0</v>
      </c>
      <c r="I3705" s="303">
        <f>+'Հ3 Մաս 1'!H539</f>
        <v>0</v>
      </c>
      <c r="J3705" s="303">
        <f>+'Հ3 Մաս 1'!P539</f>
        <v>0</v>
      </c>
      <c r="K3705" s="303">
        <f>+'Հ3 Մաս 1'!Q539</f>
        <v>0</v>
      </c>
      <c r="L3705" s="303">
        <f>+'Հ3 Մաս 1'!R539</f>
        <v>0</v>
      </c>
    </row>
    <row r="3706" spans="1:12" s="287" customFormat="1">
      <c r="A3706" s="346"/>
      <c r="B3706" s="346"/>
      <c r="C3706" s="346"/>
      <c r="D3706" s="283" t="s">
        <v>1392</v>
      </c>
      <c r="E3706" s="283"/>
      <c r="F3706" s="283" t="s">
        <v>1393</v>
      </c>
      <c r="G3706" s="284" t="e">
        <f>+G3709+G3719+#REF!+G3728</f>
        <v>#REF!</v>
      </c>
      <c r="H3706" s="285">
        <f>+H3709+H3719+H3728</f>
        <v>3594294.5</v>
      </c>
      <c r="I3706" s="285">
        <f t="shared" ref="I3706:L3706" si="1925">+I3709+I3719+I3728</f>
        <v>4045313.1999999997</v>
      </c>
      <c r="J3706" s="285">
        <f t="shared" si="1925"/>
        <v>4045313.1999999997</v>
      </c>
      <c r="K3706" s="285">
        <f t="shared" si="1925"/>
        <v>4270977.8999999994</v>
      </c>
      <c r="L3706" s="285">
        <f t="shared" si="1925"/>
        <v>4270977.8999999994</v>
      </c>
    </row>
    <row r="3707" spans="1:12" s="272" customFormat="1">
      <c r="A3707" s="275"/>
      <c r="B3707" s="275"/>
      <c r="C3707" s="275"/>
      <c r="D3707" s="292"/>
      <c r="E3707" s="307"/>
      <c r="F3707" s="292" t="s">
        <v>1025</v>
      </c>
      <c r="G3707" s="302"/>
      <c r="H3707" s="312">
        <f>+'Հ3 Մաս 1'!G541</f>
        <v>3594294.5</v>
      </c>
      <c r="I3707" s="312">
        <f>+'Հ3 Մաս 1'!H541</f>
        <v>4045313.1999999997</v>
      </c>
      <c r="J3707" s="312">
        <f>+'Հ3 Մաս 1'!P541</f>
        <v>4045313.1999999997</v>
      </c>
      <c r="K3707" s="312">
        <f>+'Հ3 Մաս 1'!Q541</f>
        <v>4270977.8999999994</v>
      </c>
      <c r="L3707" s="312">
        <f>+'Հ3 Մաս 1'!R541</f>
        <v>4270977.8999999994</v>
      </c>
    </row>
    <row r="3708" spans="1:12" s="272" customFormat="1">
      <c r="A3708" s="275"/>
      <c r="B3708" s="275"/>
      <c r="C3708" s="275"/>
      <c r="D3708" s="292"/>
      <c r="E3708" s="307"/>
      <c r="F3708" s="292"/>
      <c r="G3708" s="302"/>
      <c r="H3708" s="312">
        <f>+H3706-H3707</f>
        <v>0</v>
      </c>
      <c r="I3708" s="312">
        <f t="shared" ref="I3708:L3708" si="1926">+I3706-I3707</f>
        <v>0</v>
      </c>
      <c r="J3708" s="312">
        <f t="shared" si="1926"/>
        <v>0</v>
      </c>
      <c r="K3708" s="312">
        <f t="shared" si="1926"/>
        <v>0</v>
      </c>
      <c r="L3708" s="312">
        <f t="shared" si="1926"/>
        <v>0</v>
      </c>
    </row>
    <row r="3709" spans="1:12" s="272" customFormat="1" ht="38.25">
      <c r="A3709" s="275" t="s">
        <v>1169</v>
      </c>
      <c r="B3709" s="275" t="s">
        <v>1170</v>
      </c>
      <c r="C3709" s="275" t="s">
        <v>1029</v>
      </c>
      <c r="D3709" s="292"/>
      <c r="E3709" s="307" t="s">
        <v>1030</v>
      </c>
      <c r="F3709" s="292" t="s">
        <v>1394</v>
      </c>
      <c r="G3709" s="302">
        <f t="shared" ref="G3709:H3709" si="1927">+G3711</f>
        <v>3385128.3</v>
      </c>
      <c r="H3709" s="312">
        <f t="shared" si="1927"/>
        <v>3512219.7</v>
      </c>
      <c r="I3709" s="312">
        <f>+I3711</f>
        <v>3885609.5</v>
      </c>
      <c r="J3709" s="312">
        <f>+J3711</f>
        <v>3885609.5</v>
      </c>
      <c r="K3709" s="312">
        <f>+K3711</f>
        <v>4031523.3</v>
      </c>
      <c r="L3709" s="312">
        <f>+L3711</f>
        <v>4031523.3</v>
      </c>
    </row>
    <row r="3710" spans="1:12" s="272" customFormat="1">
      <c r="A3710" s="275"/>
      <c r="B3710" s="275"/>
      <c r="C3710" s="275"/>
      <c r="D3710" s="292"/>
      <c r="E3710" s="307"/>
      <c r="F3710" s="292" t="s">
        <v>73</v>
      </c>
      <c r="G3710" s="307"/>
      <c r="H3710" s="321"/>
      <c r="I3710" s="394"/>
      <c r="J3710" s="394"/>
      <c r="K3710" s="394"/>
      <c r="L3710" s="394"/>
    </row>
    <row r="3711" spans="1:12" s="272" customFormat="1">
      <c r="A3711" s="275"/>
      <c r="B3711" s="275"/>
      <c r="C3711" s="275"/>
      <c r="D3711" s="292"/>
      <c r="E3711" s="307"/>
      <c r="F3711" s="323" t="s">
        <v>353</v>
      </c>
      <c r="G3711" s="309">
        <f t="shared" ref="G3711:I3711" si="1928">+G3713</f>
        <v>3385128.3</v>
      </c>
      <c r="H3711" s="319">
        <f t="shared" si="1928"/>
        <v>3512219.7</v>
      </c>
      <c r="I3711" s="319">
        <f t="shared" si="1928"/>
        <v>3885609.5</v>
      </c>
      <c r="J3711" s="319">
        <f t="shared" ref="J3711:L3711" si="1929">+J3713</f>
        <v>3885609.5</v>
      </c>
      <c r="K3711" s="319">
        <f t="shared" si="1929"/>
        <v>4031523.3</v>
      </c>
      <c r="L3711" s="319">
        <f t="shared" si="1929"/>
        <v>4031523.3</v>
      </c>
    </row>
    <row r="3712" spans="1:12" s="272" customFormat="1" ht="25.5">
      <c r="A3712" s="275"/>
      <c r="B3712" s="275"/>
      <c r="C3712" s="275"/>
      <c r="D3712" s="292"/>
      <c r="E3712" s="307"/>
      <c r="F3712" s="292" t="s">
        <v>1032</v>
      </c>
      <c r="G3712" s="307"/>
      <c r="H3712" s="321"/>
      <c r="I3712" s="394"/>
      <c r="J3712" s="394"/>
      <c r="K3712" s="394"/>
      <c r="L3712" s="394"/>
    </row>
    <row r="3713" spans="1:12" s="272" customFormat="1">
      <c r="A3713" s="275"/>
      <c r="B3713" s="275"/>
      <c r="C3713" s="275"/>
      <c r="D3713" s="292"/>
      <c r="E3713" s="307"/>
      <c r="F3713" s="292" t="s">
        <v>1033</v>
      </c>
      <c r="G3713" s="302">
        <f t="shared" ref="G3713:L3715" si="1930">+G3714</f>
        <v>3385128.3</v>
      </c>
      <c r="H3713" s="312">
        <f t="shared" si="1930"/>
        <v>3512219.7</v>
      </c>
      <c r="I3713" s="312">
        <f t="shared" si="1930"/>
        <v>3885609.5</v>
      </c>
      <c r="J3713" s="312">
        <f t="shared" si="1930"/>
        <v>3885609.5</v>
      </c>
      <c r="K3713" s="312">
        <f t="shared" si="1930"/>
        <v>4031523.3</v>
      </c>
      <c r="L3713" s="312">
        <f t="shared" si="1930"/>
        <v>4031523.3</v>
      </c>
    </row>
    <row r="3714" spans="1:12" s="272" customFormat="1">
      <c r="A3714" s="275"/>
      <c r="B3714" s="275"/>
      <c r="C3714" s="275"/>
      <c r="D3714" s="292"/>
      <c r="E3714" s="307"/>
      <c r="F3714" s="292" t="s">
        <v>1034</v>
      </c>
      <c r="G3714" s="302">
        <f t="shared" si="1930"/>
        <v>3385128.3</v>
      </c>
      <c r="H3714" s="312">
        <f t="shared" si="1930"/>
        <v>3512219.7</v>
      </c>
      <c r="I3714" s="312">
        <f t="shared" si="1930"/>
        <v>3885609.5</v>
      </c>
      <c r="J3714" s="312">
        <f t="shared" si="1930"/>
        <v>3885609.5</v>
      </c>
      <c r="K3714" s="312">
        <f t="shared" si="1930"/>
        <v>4031523.3</v>
      </c>
      <c r="L3714" s="312">
        <f t="shared" si="1930"/>
        <v>4031523.3</v>
      </c>
    </row>
    <row r="3715" spans="1:12" s="272" customFormat="1">
      <c r="A3715" s="275"/>
      <c r="B3715" s="275"/>
      <c r="C3715" s="275"/>
      <c r="D3715" s="292"/>
      <c r="E3715" s="307"/>
      <c r="F3715" s="292" t="s">
        <v>1035</v>
      </c>
      <c r="G3715" s="302">
        <f t="shared" si="1930"/>
        <v>3385128.3</v>
      </c>
      <c r="H3715" s="312">
        <f t="shared" si="1930"/>
        <v>3512219.7</v>
      </c>
      <c r="I3715" s="312">
        <f t="shared" si="1930"/>
        <v>3885609.5</v>
      </c>
      <c r="J3715" s="312">
        <f t="shared" si="1930"/>
        <v>3885609.5</v>
      </c>
      <c r="K3715" s="312">
        <f t="shared" si="1930"/>
        <v>4031523.3</v>
      </c>
      <c r="L3715" s="312">
        <f t="shared" si="1930"/>
        <v>4031523.3</v>
      </c>
    </row>
    <row r="3716" spans="1:12" s="272" customFormat="1">
      <c r="A3716" s="275"/>
      <c r="B3716" s="275"/>
      <c r="C3716" s="275"/>
      <c r="D3716" s="292"/>
      <c r="E3716" s="307"/>
      <c r="F3716" s="292" t="s">
        <v>1036</v>
      </c>
      <c r="G3716" s="302">
        <f t="shared" ref="G3716:I3716" si="1931">+G3717+G3718</f>
        <v>3385128.3</v>
      </c>
      <c r="H3716" s="312">
        <f t="shared" si="1931"/>
        <v>3512219.7</v>
      </c>
      <c r="I3716" s="312">
        <f t="shared" si="1931"/>
        <v>3885609.5</v>
      </c>
      <c r="J3716" s="312">
        <f t="shared" ref="J3716:L3716" si="1932">+J3717+J3718</f>
        <v>3885609.5</v>
      </c>
      <c r="K3716" s="312">
        <f t="shared" si="1932"/>
        <v>4031523.3</v>
      </c>
      <c r="L3716" s="312">
        <f t="shared" si="1932"/>
        <v>4031523.3</v>
      </c>
    </row>
    <row r="3717" spans="1:12" s="272" customFormat="1" ht="25.5">
      <c r="A3717" s="275"/>
      <c r="B3717" s="275"/>
      <c r="C3717" s="275"/>
      <c r="D3717" s="292"/>
      <c r="E3717" s="307"/>
      <c r="F3717" s="297" t="s">
        <v>1050</v>
      </c>
      <c r="G3717" s="302">
        <v>2969994.3</v>
      </c>
      <c r="H3717" s="376">
        <v>3097085.7</v>
      </c>
      <c r="I3717" s="376">
        <v>3289239.5</v>
      </c>
      <c r="J3717" s="330">
        <f>+'Հ3 Մաս 1'!P544</f>
        <v>3885609.5</v>
      </c>
      <c r="K3717" s="330">
        <f>+'Հ3 Մաս 1'!Q544</f>
        <v>4031523.3</v>
      </c>
      <c r="L3717" s="330">
        <f>+'Հ3 Մաս 1'!R544</f>
        <v>4031523.3</v>
      </c>
    </row>
    <row r="3718" spans="1:12" s="272" customFormat="1">
      <c r="A3718" s="275"/>
      <c r="B3718" s="275"/>
      <c r="C3718" s="275"/>
      <c r="D3718" s="292"/>
      <c r="E3718" s="307"/>
      <c r="F3718" s="297" t="s">
        <v>1037</v>
      </c>
      <c r="G3718" s="302">
        <v>415134</v>
      </c>
      <c r="H3718" s="376">
        <v>415134</v>
      </c>
      <c r="I3718" s="376">
        <v>596370</v>
      </c>
      <c r="J3718" s="330"/>
      <c r="K3718" s="330"/>
      <c r="L3718" s="330"/>
    </row>
    <row r="3719" spans="1:12" s="272" customFormat="1" ht="25.5">
      <c r="A3719" s="275" t="s">
        <v>1169</v>
      </c>
      <c r="B3719" s="275" t="s">
        <v>1170</v>
      </c>
      <c r="C3719" s="275" t="s">
        <v>1029</v>
      </c>
      <c r="D3719" s="292"/>
      <c r="E3719" s="307" t="s">
        <v>1038</v>
      </c>
      <c r="F3719" s="292" t="s">
        <v>1395</v>
      </c>
      <c r="G3719" s="302">
        <f t="shared" ref="G3719:I3719" si="1933">+G3721</f>
        <v>82097.8</v>
      </c>
      <c r="H3719" s="312">
        <f t="shared" si="1933"/>
        <v>82074.8</v>
      </c>
      <c r="I3719" s="312">
        <f t="shared" si="1933"/>
        <v>82099.8</v>
      </c>
      <c r="J3719" s="312">
        <f t="shared" ref="J3719:L3719" si="1934">+J3721</f>
        <v>82099.8</v>
      </c>
      <c r="K3719" s="312">
        <f t="shared" si="1934"/>
        <v>82099.8</v>
      </c>
      <c r="L3719" s="312">
        <f t="shared" si="1934"/>
        <v>82099.8</v>
      </c>
    </row>
    <row r="3720" spans="1:12" s="272" customFormat="1">
      <c r="A3720" s="275"/>
      <c r="B3720" s="275"/>
      <c r="C3720" s="275"/>
      <c r="D3720" s="292"/>
      <c r="E3720" s="307"/>
      <c r="F3720" s="292" t="s">
        <v>73</v>
      </c>
      <c r="G3720" s="307"/>
      <c r="H3720" s="321"/>
      <c r="I3720" s="394"/>
      <c r="J3720" s="394"/>
      <c r="K3720" s="394"/>
      <c r="L3720" s="394"/>
    </row>
    <row r="3721" spans="1:12" s="272" customFormat="1">
      <c r="A3721" s="275"/>
      <c r="B3721" s="275"/>
      <c r="C3721" s="275"/>
      <c r="D3721" s="292"/>
      <c r="E3721" s="307"/>
      <c r="F3721" s="323" t="s">
        <v>353</v>
      </c>
      <c r="G3721" s="309">
        <f t="shared" ref="G3721:I3721" si="1935">+G3723</f>
        <v>82097.8</v>
      </c>
      <c r="H3721" s="319">
        <f t="shared" si="1935"/>
        <v>82074.8</v>
      </c>
      <c r="I3721" s="319">
        <f t="shared" si="1935"/>
        <v>82099.8</v>
      </c>
      <c r="J3721" s="319">
        <f t="shared" ref="J3721:L3721" si="1936">+J3723</f>
        <v>82099.8</v>
      </c>
      <c r="K3721" s="319">
        <f t="shared" si="1936"/>
        <v>82099.8</v>
      </c>
      <c r="L3721" s="319">
        <f t="shared" si="1936"/>
        <v>82099.8</v>
      </c>
    </row>
    <row r="3722" spans="1:12" s="272" customFormat="1" ht="25.5">
      <c r="A3722" s="275"/>
      <c r="B3722" s="275"/>
      <c r="C3722" s="275"/>
      <c r="D3722" s="292"/>
      <c r="E3722" s="307"/>
      <c r="F3722" s="292" t="s">
        <v>1032</v>
      </c>
      <c r="G3722" s="307"/>
      <c r="H3722" s="321"/>
      <c r="I3722" s="394"/>
      <c r="J3722" s="394"/>
      <c r="K3722" s="394"/>
      <c r="L3722" s="394"/>
    </row>
    <row r="3723" spans="1:12" s="272" customFormat="1">
      <c r="A3723" s="275"/>
      <c r="B3723" s="275"/>
      <c r="C3723" s="275"/>
      <c r="D3723" s="292"/>
      <c r="E3723" s="307"/>
      <c r="F3723" s="292" t="s">
        <v>1033</v>
      </c>
      <c r="G3723" s="302">
        <f t="shared" ref="G3723:L3726" si="1937">+G3724</f>
        <v>82097.8</v>
      </c>
      <c r="H3723" s="312">
        <f t="shared" si="1937"/>
        <v>82074.8</v>
      </c>
      <c r="I3723" s="312">
        <f t="shared" si="1937"/>
        <v>82099.8</v>
      </c>
      <c r="J3723" s="312">
        <f t="shared" si="1937"/>
        <v>82099.8</v>
      </c>
      <c r="K3723" s="312">
        <f t="shared" si="1937"/>
        <v>82099.8</v>
      </c>
      <c r="L3723" s="312">
        <f t="shared" si="1937"/>
        <v>82099.8</v>
      </c>
    </row>
    <row r="3724" spans="1:12" s="272" customFormat="1">
      <c r="A3724" s="275"/>
      <c r="B3724" s="275"/>
      <c r="C3724" s="275"/>
      <c r="D3724" s="292"/>
      <c r="E3724" s="307"/>
      <c r="F3724" s="292" t="s">
        <v>1034</v>
      </c>
      <c r="G3724" s="302">
        <f t="shared" si="1937"/>
        <v>82097.8</v>
      </c>
      <c r="H3724" s="312">
        <f t="shared" si="1937"/>
        <v>82074.8</v>
      </c>
      <c r="I3724" s="312">
        <f t="shared" si="1937"/>
        <v>82099.8</v>
      </c>
      <c r="J3724" s="312">
        <f t="shared" si="1937"/>
        <v>82099.8</v>
      </c>
      <c r="K3724" s="312">
        <f t="shared" si="1937"/>
        <v>82099.8</v>
      </c>
      <c r="L3724" s="312">
        <f t="shared" si="1937"/>
        <v>82099.8</v>
      </c>
    </row>
    <row r="3725" spans="1:12" s="272" customFormat="1">
      <c r="A3725" s="275"/>
      <c r="B3725" s="275"/>
      <c r="C3725" s="275"/>
      <c r="D3725" s="292"/>
      <c r="E3725" s="307"/>
      <c r="F3725" s="292" t="s">
        <v>1035</v>
      </c>
      <c r="G3725" s="302">
        <f t="shared" si="1937"/>
        <v>82097.8</v>
      </c>
      <c r="H3725" s="312">
        <f t="shared" si="1937"/>
        <v>82074.8</v>
      </c>
      <c r="I3725" s="312">
        <f t="shared" si="1937"/>
        <v>82099.8</v>
      </c>
      <c r="J3725" s="312">
        <f t="shared" si="1937"/>
        <v>82099.8</v>
      </c>
      <c r="K3725" s="312">
        <f t="shared" si="1937"/>
        <v>82099.8</v>
      </c>
      <c r="L3725" s="312">
        <f t="shared" si="1937"/>
        <v>82099.8</v>
      </c>
    </row>
    <row r="3726" spans="1:12" s="272" customFormat="1">
      <c r="A3726" s="275"/>
      <c r="B3726" s="275"/>
      <c r="C3726" s="275"/>
      <c r="D3726" s="292"/>
      <c r="E3726" s="307"/>
      <c r="F3726" s="292" t="s">
        <v>1036</v>
      </c>
      <c r="G3726" s="302">
        <f t="shared" si="1937"/>
        <v>82097.8</v>
      </c>
      <c r="H3726" s="312">
        <f t="shared" si="1937"/>
        <v>82074.8</v>
      </c>
      <c r="I3726" s="312">
        <f t="shared" si="1937"/>
        <v>82099.8</v>
      </c>
      <c r="J3726" s="312">
        <f t="shared" si="1937"/>
        <v>82099.8</v>
      </c>
      <c r="K3726" s="312">
        <f t="shared" si="1937"/>
        <v>82099.8</v>
      </c>
      <c r="L3726" s="312">
        <f t="shared" si="1937"/>
        <v>82099.8</v>
      </c>
    </row>
    <row r="3727" spans="1:12" s="272" customFormat="1">
      <c r="A3727" s="275"/>
      <c r="B3727" s="275"/>
      <c r="C3727" s="275"/>
      <c r="D3727" s="292"/>
      <c r="E3727" s="307"/>
      <c r="F3727" s="297" t="s">
        <v>1037</v>
      </c>
      <c r="G3727" s="302">
        <v>82097.8</v>
      </c>
      <c r="H3727" s="376">
        <f>+'Հ3 Մաս 1'!G545</f>
        <v>82074.8</v>
      </c>
      <c r="I3727" s="376">
        <f>+'Հ3 Մաս 1'!H545</f>
        <v>82099.8</v>
      </c>
      <c r="J3727" s="303">
        <f>+'Հ3 Մաս 1'!P545</f>
        <v>82099.8</v>
      </c>
      <c r="K3727" s="303">
        <f>+'Հ3 Մաս 1'!Q545</f>
        <v>82099.8</v>
      </c>
      <c r="L3727" s="303">
        <f>+'Հ3 Մաս 1'!R545</f>
        <v>82099.8</v>
      </c>
    </row>
    <row r="3728" spans="1:12" s="272" customFormat="1" ht="25.5">
      <c r="A3728" s="275" t="s">
        <v>1169</v>
      </c>
      <c r="B3728" s="275" t="s">
        <v>1140</v>
      </c>
      <c r="C3728" s="275" t="s">
        <v>1029</v>
      </c>
      <c r="D3728" s="292"/>
      <c r="E3728" s="307" t="s">
        <v>1396</v>
      </c>
      <c r="F3728" s="292" t="s">
        <v>1397</v>
      </c>
      <c r="G3728" s="302">
        <f t="shared" ref="G3728:I3728" si="1938">+G3730</f>
        <v>0</v>
      </c>
      <c r="H3728" s="312">
        <f t="shared" si="1938"/>
        <v>0</v>
      </c>
      <c r="I3728" s="312">
        <f t="shared" si="1938"/>
        <v>77603.899999999994</v>
      </c>
      <c r="J3728" s="312">
        <f t="shared" ref="J3728:L3728" si="1939">+J3730</f>
        <v>77603.899999999994</v>
      </c>
      <c r="K3728" s="312">
        <f t="shared" si="1939"/>
        <v>157354.79999999999</v>
      </c>
      <c r="L3728" s="312">
        <f t="shared" si="1939"/>
        <v>157354.79999999999</v>
      </c>
    </row>
    <row r="3729" spans="1:12" s="272" customFormat="1">
      <c r="A3729" s="275"/>
      <c r="B3729" s="275"/>
      <c r="C3729" s="275"/>
      <c r="D3729" s="292"/>
      <c r="E3729" s="307"/>
      <c r="F3729" s="292" t="s">
        <v>73</v>
      </c>
      <c r="G3729" s="307"/>
      <c r="H3729" s="321"/>
      <c r="I3729" s="394"/>
      <c r="J3729" s="394"/>
      <c r="K3729" s="394"/>
      <c r="L3729" s="394"/>
    </row>
    <row r="3730" spans="1:12" s="272" customFormat="1">
      <c r="A3730" s="275"/>
      <c r="B3730" s="275"/>
      <c r="C3730" s="275"/>
      <c r="D3730" s="292"/>
      <c r="E3730" s="307"/>
      <c r="F3730" s="323" t="s">
        <v>353</v>
      </c>
      <c r="G3730" s="309">
        <f t="shared" ref="G3730:I3730" si="1940">+G3732</f>
        <v>0</v>
      </c>
      <c r="H3730" s="319">
        <f t="shared" si="1940"/>
        <v>0</v>
      </c>
      <c r="I3730" s="319">
        <f t="shared" si="1940"/>
        <v>77603.899999999994</v>
      </c>
      <c r="J3730" s="319">
        <f t="shared" ref="J3730:L3730" si="1941">+J3732</f>
        <v>77603.899999999994</v>
      </c>
      <c r="K3730" s="319">
        <f t="shared" si="1941"/>
        <v>157354.79999999999</v>
      </c>
      <c r="L3730" s="319">
        <f t="shared" si="1941"/>
        <v>157354.79999999999</v>
      </c>
    </row>
    <row r="3731" spans="1:12" s="272" customFormat="1" ht="25.5">
      <c r="A3731" s="275"/>
      <c r="B3731" s="275"/>
      <c r="C3731" s="275"/>
      <c r="D3731" s="292"/>
      <c r="E3731" s="307"/>
      <c r="F3731" s="292" t="s">
        <v>1032</v>
      </c>
      <c r="G3731" s="307"/>
      <c r="H3731" s="321"/>
      <c r="I3731" s="394"/>
      <c r="J3731" s="394"/>
      <c r="K3731" s="394"/>
      <c r="L3731" s="394"/>
    </row>
    <row r="3732" spans="1:12" s="272" customFormat="1">
      <c r="A3732" s="275"/>
      <c r="B3732" s="275"/>
      <c r="C3732" s="275"/>
      <c r="D3732" s="292"/>
      <c r="E3732" s="307"/>
      <c r="F3732" s="292" t="s">
        <v>1033</v>
      </c>
      <c r="G3732" s="302">
        <f t="shared" ref="G3732:L3735" si="1942">+G3733</f>
        <v>0</v>
      </c>
      <c r="H3732" s="312">
        <f t="shared" si="1942"/>
        <v>0</v>
      </c>
      <c r="I3732" s="312">
        <f t="shared" si="1942"/>
        <v>77603.899999999994</v>
      </c>
      <c r="J3732" s="312">
        <f t="shared" si="1942"/>
        <v>77603.899999999994</v>
      </c>
      <c r="K3732" s="312">
        <f t="shared" si="1942"/>
        <v>157354.79999999999</v>
      </c>
      <c r="L3732" s="312">
        <f t="shared" si="1942"/>
        <v>157354.79999999999</v>
      </c>
    </row>
    <row r="3733" spans="1:12" s="272" customFormat="1">
      <c r="A3733" s="275"/>
      <c r="B3733" s="275"/>
      <c r="C3733" s="275"/>
      <c r="D3733" s="292"/>
      <c r="E3733" s="307"/>
      <c r="F3733" s="292" t="s">
        <v>1034</v>
      </c>
      <c r="G3733" s="302">
        <f t="shared" si="1942"/>
        <v>0</v>
      </c>
      <c r="H3733" s="312">
        <f t="shared" si="1942"/>
        <v>0</v>
      </c>
      <c r="I3733" s="312">
        <f t="shared" si="1942"/>
        <v>77603.899999999994</v>
      </c>
      <c r="J3733" s="312">
        <f t="shared" si="1942"/>
        <v>77603.899999999994</v>
      </c>
      <c r="K3733" s="312">
        <f t="shared" si="1942"/>
        <v>157354.79999999999</v>
      </c>
      <c r="L3733" s="312">
        <f t="shared" si="1942"/>
        <v>157354.79999999999</v>
      </c>
    </row>
    <row r="3734" spans="1:12" s="272" customFormat="1">
      <c r="A3734" s="275"/>
      <c r="B3734" s="275"/>
      <c r="C3734" s="275"/>
      <c r="D3734" s="292"/>
      <c r="E3734" s="307"/>
      <c r="F3734" s="307" t="s">
        <v>1064</v>
      </c>
      <c r="G3734" s="302">
        <f t="shared" si="1942"/>
        <v>0</v>
      </c>
      <c r="H3734" s="312">
        <f t="shared" si="1942"/>
        <v>0</v>
      </c>
      <c r="I3734" s="312">
        <f t="shared" si="1942"/>
        <v>77603.899999999994</v>
      </c>
      <c r="J3734" s="312">
        <f t="shared" si="1942"/>
        <v>77603.899999999994</v>
      </c>
      <c r="K3734" s="312">
        <f t="shared" si="1942"/>
        <v>157354.79999999999</v>
      </c>
      <c r="L3734" s="312">
        <f t="shared" si="1942"/>
        <v>157354.79999999999</v>
      </c>
    </row>
    <row r="3735" spans="1:12" s="272" customFormat="1">
      <c r="A3735" s="275"/>
      <c r="B3735" s="275"/>
      <c r="C3735" s="275"/>
      <c r="D3735" s="292"/>
      <c r="E3735" s="307"/>
      <c r="F3735" s="307" t="s">
        <v>1065</v>
      </c>
      <c r="G3735" s="302">
        <f t="shared" si="1942"/>
        <v>0</v>
      </c>
      <c r="H3735" s="312">
        <f t="shared" si="1942"/>
        <v>0</v>
      </c>
      <c r="I3735" s="312">
        <f t="shared" si="1942"/>
        <v>77603.899999999994</v>
      </c>
      <c r="J3735" s="312">
        <f t="shared" si="1942"/>
        <v>77603.899999999994</v>
      </c>
      <c r="K3735" s="312">
        <f t="shared" si="1942"/>
        <v>157354.79999999999</v>
      </c>
      <c r="L3735" s="312">
        <f t="shared" si="1942"/>
        <v>157354.79999999999</v>
      </c>
    </row>
    <row r="3736" spans="1:12" s="272" customFormat="1">
      <c r="A3736" s="275"/>
      <c r="B3736" s="275"/>
      <c r="C3736" s="275"/>
      <c r="D3736" s="292"/>
      <c r="E3736" s="307"/>
      <c r="F3736" s="297" t="s">
        <v>1100</v>
      </c>
      <c r="G3736" s="302">
        <v>0</v>
      </c>
      <c r="H3736" s="312">
        <f>+'Հ3 Մաս 1'!G546</f>
        <v>0</v>
      </c>
      <c r="I3736" s="376">
        <f>+'Հ3 Մաս 1'!H546</f>
        <v>77603.899999999994</v>
      </c>
      <c r="J3736" s="376">
        <f>+'Հ3 Մաս 1'!P546</f>
        <v>77603.899999999994</v>
      </c>
      <c r="K3736" s="376">
        <f>+'Հ3 Մաս 1'!Q546</f>
        <v>157354.79999999999</v>
      </c>
      <c r="L3736" s="376">
        <f>+'Հ3 Մաս 1'!R546</f>
        <v>157354.79999999999</v>
      </c>
    </row>
    <row r="3737" spans="1:12" s="287" customFormat="1">
      <c r="A3737" s="346"/>
      <c r="B3737" s="346"/>
      <c r="C3737" s="346"/>
      <c r="D3737" s="283" t="s">
        <v>1398</v>
      </c>
      <c r="E3737" s="283"/>
      <c r="F3737" s="283" t="s">
        <v>1399</v>
      </c>
      <c r="G3737" s="284" t="e">
        <f>+G3740+G3750+G3775</f>
        <v>#REF!</v>
      </c>
      <c r="H3737" s="285">
        <f>+H3740+H3750+H3759+H3775+H3784</f>
        <v>566198.25</v>
      </c>
      <c r="I3737" s="285">
        <f t="shared" ref="I3737:L3737" si="1943">+I3740+I3750+I3759+I3775+I3784</f>
        <v>547349</v>
      </c>
      <c r="J3737" s="285">
        <f t="shared" si="1943"/>
        <v>854440.4</v>
      </c>
      <c r="K3737" s="285">
        <f t="shared" si="1943"/>
        <v>1104440.3999999999</v>
      </c>
      <c r="L3737" s="285">
        <f t="shared" si="1943"/>
        <v>1104440.3999999999</v>
      </c>
    </row>
    <row r="3738" spans="1:12" s="272" customFormat="1">
      <c r="A3738" s="275"/>
      <c r="B3738" s="275"/>
      <c r="C3738" s="275"/>
      <c r="D3738" s="292"/>
      <c r="E3738" s="307"/>
      <c r="F3738" s="292" t="s">
        <v>1025</v>
      </c>
      <c r="G3738" s="307"/>
      <c r="H3738" s="460">
        <f>+'Հ3 Մաս 1'!G548</f>
        <v>566198.25</v>
      </c>
      <c r="I3738" s="460">
        <f>+'Հ3 Մաս 1'!H548</f>
        <v>547349</v>
      </c>
      <c r="J3738" s="282">
        <f>+'Հ3 Մաս 1'!P548</f>
        <v>854440.4</v>
      </c>
      <c r="K3738" s="282">
        <f>+'Հ3 Մաս 1'!Q548</f>
        <v>1104440.3999999999</v>
      </c>
      <c r="L3738" s="282">
        <f>+'Հ3 Մաս 1'!R548</f>
        <v>1104440.3999999999</v>
      </c>
    </row>
    <row r="3739" spans="1:12" s="272" customFormat="1">
      <c r="A3739" s="275"/>
      <c r="B3739" s="275"/>
      <c r="C3739" s="275"/>
      <c r="D3739" s="292"/>
      <c r="E3739" s="307"/>
      <c r="F3739" s="292"/>
      <c r="G3739" s="307"/>
      <c r="H3739" s="460">
        <f>+H3737-H3738</f>
        <v>0</v>
      </c>
      <c r="I3739" s="460">
        <f t="shared" ref="I3739:L3739" si="1944">+I3737-I3738</f>
        <v>0</v>
      </c>
      <c r="J3739" s="460">
        <f t="shared" si="1944"/>
        <v>0</v>
      </c>
      <c r="K3739" s="460">
        <f t="shared" si="1944"/>
        <v>0</v>
      </c>
      <c r="L3739" s="460">
        <f t="shared" si="1944"/>
        <v>0</v>
      </c>
    </row>
    <row r="3740" spans="1:12" s="272" customFormat="1">
      <c r="A3740" s="275" t="s">
        <v>1028</v>
      </c>
      <c r="B3740" s="275" t="s">
        <v>1140</v>
      </c>
      <c r="C3740" s="275" t="s">
        <v>1148</v>
      </c>
      <c r="D3740" s="292"/>
      <c r="E3740" s="307" t="s">
        <v>1030</v>
      </c>
      <c r="F3740" s="292" t="s">
        <v>1400</v>
      </c>
      <c r="G3740" s="302" t="e">
        <f>+G3742+#REF!</f>
        <v>#REF!</v>
      </c>
      <c r="H3740" s="312">
        <f>+H3742</f>
        <v>415248.45999999996</v>
      </c>
      <c r="I3740" s="312">
        <f t="shared" ref="I3740:L3740" si="1945">+I3742</f>
        <v>310884.90000000002</v>
      </c>
      <c r="J3740" s="312">
        <f t="shared" si="1945"/>
        <v>604440.4</v>
      </c>
      <c r="K3740" s="312">
        <f t="shared" si="1945"/>
        <v>604440.4</v>
      </c>
      <c r="L3740" s="312">
        <f t="shared" si="1945"/>
        <v>604440.4</v>
      </c>
    </row>
    <row r="3741" spans="1:12" s="272" customFormat="1">
      <c r="A3741" s="275"/>
      <c r="B3741" s="275"/>
      <c r="C3741" s="275"/>
      <c r="D3741" s="292"/>
      <c r="E3741" s="307"/>
      <c r="F3741" s="292" t="s">
        <v>73</v>
      </c>
      <c r="G3741" s="307"/>
      <c r="H3741" s="321"/>
      <c r="I3741" s="394"/>
      <c r="J3741" s="394"/>
      <c r="K3741" s="394"/>
      <c r="L3741" s="394"/>
    </row>
    <row r="3742" spans="1:12" s="272" customFormat="1">
      <c r="A3742" s="275"/>
      <c r="B3742" s="275"/>
      <c r="C3742" s="275"/>
      <c r="D3742" s="292"/>
      <c r="E3742" s="307"/>
      <c r="F3742" s="323" t="s">
        <v>353</v>
      </c>
      <c r="G3742" s="309">
        <f t="shared" ref="G3742:I3742" si="1946">+G3744</f>
        <v>0</v>
      </c>
      <c r="H3742" s="319">
        <f t="shared" si="1946"/>
        <v>415248.45999999996</v>
      </c>
      <c r="I3742" s="319">
        <f t="shared" si="1946"/>
        <v>310884.90000000002</v>
      </c>
      <c r="J3742" s="319">
        <f t="shared" ref="J3742:L3742" si="1947">+J3744</f>
        <v>604440.4</v>
      </c>
      <c r="K3742" s="319">
        <f t="shared" si="1947"/>
        <v>604440.4</v>
      </c>
      <c r="L3742" s="319">
        <f t="shared" si="1947"/>
        <v>604440.4</v>
      </c>
    </row>
    <row r="3743" spans="1:12" s="272" customFormat="1" ht="25.5">
      <c r="A3743" s="275"/>
      <c r="B3743" s="275"/>
      <c r="C3743" s="275"/>
      <c r="D3743" s="292"/>
      <c r="E3743" s="307"/>
      <c r="F3743" s="292" t="s">
        <v>1032</v>
      </c>
      <c r="G3743" s="307"/>
      <c r="H3743" s="321"/>
      <c r="I3743" s="394"/>
      <c r="J3743" s="394"/>
      <c r="K3743" s="394"/>
      <c r="L3743" s="394"/>
    </row>
    <row r="3744" spans="1:12" s="272" customFormat="1">
      <c r="A3744" s="275"/>
      <c r="B3744" s="275"/>
      <c r="C3744" s="275"/>
      <c r="D3744" s="292"/>
      <c r="E3744" s="307"/>
      <c r="F3744" s="292" t="s">
        <v>1033</v>
      </c>
      <c r="G3744" s="302">
        <f t="shared" ref="G3744:L3746" si="1948">+G3745</f>
        <v>0</v>
      </c>
      <c r="H3744" s="312">
        <f t="shared" si="1948"/>
        <v>415248.45999999996</v>
      </c>
      <c r="I3744" s="312">
        <f t="shared" si="1948"/>
        <v>310884.90000000002</v>
      </c>
      <c r="J3744" s="312">
        <f t="shared" si="1948"/>
        <v>604440.4</v>
      </c>
      <c r="K3744" s="312">
        <f t="shared" si="1948"/>
        <v>604440.4</v>
      </c>
      <c r="L3744" s="312">
        <f t="shared" si="1948"/>
        <v>604440.4</v>
      </c>
    </row>
    <row r="3745" spans="1:12" s="272" customFormat="1">
      <c r="A3745" s="275"/>
      <c r="B3745" s="275"/>
      <c r="C3745" s="275"/>
      <c r="D3745" s="292"/>
      <c r="E3745" s="307"/>
      <c r="F3745" s="292" t="s">
        <v>1034</v>
      </c>
      <c r="G3745" s="302">
        <f t="shared" si="1948"/>
        <v>0</v>
      </c>
      <c r="H3745" s="312">
        <f t="shared" si="1948"/>
        <v>415248.45999999996</v>
      </c>
      <c r="I3745" s="312">
        <f t="shared" si="1948"/>
        <v>310884.90000000002</v>
      </c>
      <c r="J3745" s="312">
        <f t="shared" si="1948"/>
        <v>604440.4</v>
      </c>
      <c r="K3745" s="312">
        <f t="shared" si="1948"/>
        <v>604440.4</v>
      </c>
      <c r="L3745" s="312">
        <f t="shared" si="1948"/>
        <v>604440.4</v>
      </c>
    </row>
    <row r="3746" spans="1:12" s="272" customFormat="1">
      <c r="A3746" s="275"/>
      <c r="B3746" s="275"/>
      <c r="C3746" s="275"/>
      <c r="D3746" s="292"/>
      <c r="E3746" s="307"/>
      <c r="F3746" s="292" t="s">
        <v>1035</v>
      </c>
      <c r="G3746" s="302">
        <f t="shared" si="1948"/>
        <v>0</v>
      </c>
      <c r="H3746" s="312">
        <f t="shared" si="1948"/>
        <v>415248.45999999996</v>
      </c>
      <c r="I3746" s="312">
        <f t="shared" si="1948"/>
        <v>310884.90000000002</v>
      </c>
      <c r="J3746" s="312">
        <f t="shared" si="1948"/>
        <v>604440.4</v>
      </c>
      <c r="K3746" s="312">
        <f t="shared" si="1948"/>
        <v>604440.4</v>
      </c>
      <c r="L3746" s="312">
        <f t="shared" si="1948"/>
        <v>604440.4</v>
      </c>
    </row>
    <row r="3747" spans="1:12" s="272" customFormat="1">
      <c r="A3747" s="275"/>
      <c r="B3747" s="275"/>
      <c r="C3747" s="275"/>
      <c r="D3747" s="292"/>
      <c r="E3747" s="307"/>
      <c r="F3747" s="292" t="s">
        <v>1036</v>
      </c>
      <c r="G3747" s="302">
        <f t="shared" ref="G3747:I3747" si="1949">+G3748+G3749</f>
        <v>0</v>
      </c>
      <c r="H3747" s="312">
        <f t="shared" si="1949"/>
        <v>415248.45999999996</v>
      </c>
      <c r="I3747" s="312">
        <f t="shared" si="1949"/>
        <v>310884.90000000002</v>
      </c>
      <c r="J3747" s="312">
        <f t="shared" ref="J3747:L3747" si="1950">+J3748+J3749</f>
        <v>604440.4</v>
      </c>
      <c r="K3747" s="312">
        <f t="shared" si="1950"/>
        <v>604440.4</v>
      </c>
      <c r="L3747" s="312">
        <f t="shared" si="1950"/>
        <v>604440.4</v>
      </c>
    </row>
    <row r="3748" spans="1:12" s="272" customFormat="1" ht="25.5">
      <c r="A3748" s="275"/>
      <c r="B3748" s="275"/>
      <c r="C3748" s="275"/>
      <c r="D3748" s="292"/>
      <c r="E3748" s="307"/>
      <c r="F3748" s="297" t="s">
        <v>1050</v>
      </c>
      <c r="G3748" s="302"/>
      <c r="H3748" s="312">
        <v>1833.3</v>
      </c>
      <c r="I3748" s="298">
        <v>0</v>
      </c>
      <c r="J3748" s="298">
        <v>0</v>
      </c>
      <c r="K3748" s="298">
        <v>0</v>
      </c>
      <c r="L3748" s="298">
        <v>0</v>
      </c>
    </row>
    <row r="3749" spans="1:12" s="272" customFormat="1">
      <c r="A3749" s="275"/>
      <c r="B3749" s="275"/>
      <c r="C3749" s="275"/>
      <c r="D3749" s="292"/>
      <c r="E3749" s="307"/>
      <c r="F3749" s="297" t="s">
        <v>1037</v>
      </c>
      <c r="G3749" s="302"/>
      <c r="H3749" s="312">
        <v>413415.16</v>
      </c>
      <c r="I3749" s="298">
        <v>310884.90000000002</v>
      </c>
      <c r="J3749" s="298">
        <f>+'Հ3 Մաս 1'!P551</f>
        <v>604440.4</v>
      </c>
      <c r="K3749" s="298">
        <f>+'Հ3 Մաս 1'!Q551</f>
        <v>604440.4</v>
      </c>
      <c r="L3749" s="298">
        <f>+'Հ3 Մաս 1'!R551</f>
        <v>604440.4</v>
      </c>
    </row>
    <row r="3750" spans="1:12" s="272" customFormat="1">
      <c r="A3750" s="275" t="s">
        <v>1028</v>
      </c>
      <c r="B3750" s="275" t="s">
        <v>1140</v>
      </c>
      <c r="C3750" s="275" t="s">
        <v>1191</v>
      </c>
      <c r="D3750" s="292"/>
      <c r="E3750" s="307" t="s">
        <v>1038</v>
      </c>
      <c r="F3750" s="292" t="s">
        <v>1401</v>
      </c>
      <c r="G3750" s="302" t="e">
        <f>+G3752+#REF!</f>
        <v>#REF!</v>
      </c>
      <c r="H3750" s="312">
        <f>+H3752</f>
        <v>40733.800000000003</v>
      </c>
      <c r="I3750" s="312">
        <f t="shared" ref="I3750:L3750" si="1951">+I3752</f>
        <v>48880.6</v>
      </c>
      <c r="J3750" s="312">
        <f t="shared" si="1951"/>
        <v>0</v>
      </c>
      <c r="K3750" s="312">
        <f t="shared" si="1951"/>
        <v>0</v>
      </c>
      <c r="L3750" s="312">
        <f t="shared" si="1951"/>
        <v>0</v>
      </c>
    </row>
    <row r="3751" spans="1:12" s="272" customFormat="1">
      <c r="A3751" s="275"/>
      <c r="B3751" s="275"/>
      <c r="C3751" s="275"/>
      <c r="D3751" s="292"/>
      <c r="E3751" s="307"/>
      <c r="F3751" s="292" t="s">
        <v>73</v>
      </c>
      <c r="G3751" s="307"/>
      <c r="H3751" s="321"/>
      <c r="I3751" s="394"/>
      <c r="J3751" s="394"/>
      <c r="K3751" s="394"/>
      <c r="L3751" s="394"/>
    </row>
    <row r="3752" spans="1:12" s="272" customFormat="1">
      <c r="A3752" s="275"/>
      <c r="B3752" s="275"/>
      <c r="C3752" s="275"/>
      <c r="D3752" s="292"/>
      <c r="E3752" s="307"/>
      <c r="F3752" s="323" t="s">
        <v>353</v>
      </c>
      <c r="G3752" s="309">
        <f t="shared" ref="G3752:I3752" si="1952">+G3754</f>
        <v>40732.199999999997</v>
      </c>
      <c r="H3752" s="319">
        <f t="shared" si="1952"/>
        <v>40733.800000000003</v>
      </c>
      <c r="I3752" s="319">
        <f t="shared" si="1952"/>
        <v>48880.6</v>
      </c>
      <c r="J3752" s="319">
        <f t="shared" ref="J3752:L3752" si="1953">+J3754</f>
        <v>0</v>
      </c>
      <c r="K3752" s="319">
        <f t="shared" si="1953"/>
        <v>0</v>
      </c>
      <c r="L3752" s="319">
        <f t="shared" si="1953"/>
        <v>0</v>
      </c>
    </row>
    <row r="3753" spans="1:12" s="272" customFormat="1" ht="25.5">
      <c r="A3753" s="275"/>
      <c r="B3753" s="275"/>
      <c r="C3753" s="275"/>
      <c r="D3753" s="292"/>
      <c r="E3753" s="307"/>
      <c r="F3753" s="292" t="s">
        <v>1032</v>
      </c>
      <c r="G3753" s="307"/>
      <c r="H3753" s="321"/>
      <c r="I3753" s="394"/>
      <c r="J3753" s="394"/>
      <c r="K3753" s="394"/>
      <c r="L3753" s="394"/>
    </row>
    <row r="3754" spans="1:12" s="272" customFormat="1">
      <c r="A3754" s="275"/>
      <c r="B3754" s="275"/>
      <c r="C3754" s="275"/>
      <c r="D3754" s="292"/>
      <c r="E3754" s="307"/>
      <c r="F3754" s="292" t="s">
        <v>1033</v>
      </c>
      <c r="G3754" s="302">
        <f t="shared" ref="G3754:L3757" si="1954">+G3755</f>
        <v>40732.199999999997</v>
      </c>
      <c r="H3754" s="312">
        <f t="shared" si="1954"/>
        <v>40733.800000000003</v>
      </c>
      <c r="I3754" s="312">
        <f t="shared" si="1954"/>
        <v>48880.6</v>
      </c>
      <c r="J3754" s="312">
        <f t="shared" si="1954"/>
        <v>0</v>
      </c>
      <c r="K3754" s="312">
        <f t="shared" si="1954"/>
        <v>0</v>
      </c>
      <c r="L3754" s="312">
        <f t="shared" si="1954"/>
        <v>0</v>
      </c>
    </row>
    <row r="3755" spans="1:12" s="272" customFormat="1">
      <c r="A3755" s="275"/>
      <c r="B3755" s="275"/>
      <c r="C3755" s="275"/>
      <c r="D3755" s="292"/>
      <c r="E3755" s="307"/>
      <c r="F3755" s="292" t="s">
        <v>1034</v>
      </c>
      <c r="G3755" s="302">
        <f t="shared" si="1954"/>
        <v>40732.199999999997</v>
      </c>
      <c r="H3755" s="312">
        <f t="shared" si="1954"/>
        <v>40733.800000000003</v>
      </c>
      <c r="I3755" s="312">
        <f t="shared" si="1954"/>
        <v>48880.6</v>
      </c>
      <c r="J3755" s="312">
        <f t="shared" si="1954"/>
        <v>0</v>
      </c>
      <c r="K3755" s="312">
        <f t="shared" si="1954"/>
        <v>0</v>
      </c>
      <c r="L3755" s="312">
        <f t="shared" si="1954"/>
        <v>0</v>
      </c>
    </row>
    <row r="3756" spans="1:12" s="272" customFormat="1">
      <c r="A3756" s="275"/>
      <c r="B3756" s="275"/>
      <c r="C3756" s="275"/>
      <c r="D3756" s="292"/>
      <c r="E3756" s="307"/>
      <c r="F3756" s="292" t="s">
        <v>1035</v>
      </c>
      <c r="G3756" s="302">
        <f t="shared" si="1954"/>
        <v>40732.199999999997</v>
      </c>
      <c r="H3756" s="312">
        <f t="shared" si="1954"/>
        <v>40733.800000000003</v>
      </c>
      <c r="I3756" s="312">
        <f t="shared" si="1954"/>
        <v>48880.6</v>
      </c>
      <c r="J3756" s="312">
        <f t="shared" si="1954"/>
        <v>0</v>
      </c>
      <c r="K3756" s="312">
        <f t="shared" si="1954"/>
        <v>0</v>
      </c>
      <c r="L3756" s="312">
        <f t="shared" si="1954"/>
        <v>0</v>
      </c>
    </row>
    <row r="3757" spans="1:12" s="272" customFormat="1">
      <c r="A3757" s="275"/>
      <c r="B3757" s="275"/>
      <c r="C3757" s="275"/>
      <c r="D3757" s="292"/>
      <c r="E3757" s="307"/>
      <c r="F3757" s="292" t="s">
        <v>1036</v>
      </c>
      <c r="G3757" s="302">
        <f t="shared" si="1954"/>
        <v>40732.199999999997</v>
      </c>
      <c r="H3757" s="312">
        <f t="shared" si="1954"/>
        <v>40733.800000000003</v>
      </c>
      <c r="I3757" s="312">
        <f t="shared" si="1954"/>
        <v>48880.6</v>
      </c>
      <c r="J3757" s="312">
        <f t="shared" si="1954"/>
        <v>0</v>
      </c>
      <c r="K3757" s="312">
        <f t="shared" si="1954"/>
        <v>0</v>
      </c>
      <c r="L3757" s="312">
        <f t="shared" si="1954"/>
        <v>0</v>
      </c>
    </row>
    <row r="3758" spans="1:12" ht="25.5">
      <c r="A3758" s="275"/>
      <c r="B3758" s="275"/>
      <c r="C3758" s="275"/>
      <c r="D3758" s="292"/>
      <c r="E3758" s="307"/>
      <c r="F3758" s="297" t="s">
        <v>1050</v>
      </c>
      <c r="G3758" s="302">
        <v>40732.199999999997</v>
      </c>
      <c r="H3758" s="376">
        <f>+'Հ3 Մաս 1'!G552</f>
        <v>40733.800000000003</v>
      </c>
      <c r="I3758" s="376">
        <f>+'Հ3 Մաս 1'!H552</f>
        <v>48880.6</v>
      </c>
      <c r="J3758" s="376">
        <f>+'Հ3 Մաս 1'!P552</f>
        <v>0</v>
      </c>
      <c r="K3758" s="376">
        <f>+'Հ3 Մաս 1'!Q552</f>
        <v>0</v>
      </c>
      <c r="L3758" s="376">
        <f>+'Հ3 Մաս 1'!R552</f>
        <v>0</v>
      </c>
    </row>
    <row r="3759" spans="1:12" ht="25.5">
      <c r="A3759" s="275" t="s">
        <v>1028</v>
      </c>
      <c r="B3759" s="275" t="s">
        <v>1140</v>
      </c>
      <c r="C3759" s="275" t="s">
        <v>1191</v>
      </c>
      <c r="D3759" s="307"/>
      <c r="E3759" s="292">
        <v>12001</v>
      </c>
      <c r="F3759" s="292" t="s">
        <v>1402</v>
      </c>
      <c r="G3759" s="288">
        <f t="shared" ref="G3759" si="1955">+G3761</f>
        <v>0</v>
      </c>
      <c r="H3759" s="301">
        <f>+H3761+H3768</f>
        <v>50075.360000000001</v>
      </c>
      <c r="I3759" s="301">
        <f t="shared" ref="I3759:L3759" si="1956">+I3761+I3768</f>
        <v>37583.5</v>
      </c>
      <c r="J3759" s="301">
        <f t="shared" si="1956"/>
        <v>0</v>
      </c>
      <c r="K3759" s="301">
        <f t="shared" si="1956"/>
        <v>0</v>
      </c>
      <c r="L3759" s="301">
        <f t="shared" si="1956"/>
        <v>0</v>
      </c>
    </row>
    <row r="3760" spans="1:12">
      <c r="A3760" s="275"/>
      <c r="B3760" s="275"/>
      <c r="C3760" s="275"/>
      <c r="D3760" s="292"/>
      <c r="E3760" s="292"/>
      <c r="F3760" s="292" t="s">
        <v>73</v>
      </c>
      <c r="G3760" s="292"/>
      <c r="H3760" s="331"/>
      <c r="I3760" s="282"/>
      <c r="J3760" s="282"/>
      <c r="K3760" s="282"/>
      <c r="L3760" s="282"/>
    </row>
    <row r="3761" spans="1:12">
      <c r="A3761" s="275"/>
      <c r="B3761" s="275"/>
      <c r="C3761" s="275"/>
      <c r="D3761" s="292"/>
      <c r="E3761" s="292"/>
      <c r="F3761" s="323" t="s">
        <v>353</v>
      </c>
      <c r="G3761" s="295">
        <f t="shared" ref="G3761:I3761" si="1957">+G3763</f>
        <v>0</v>
      </c>
      <c r="H3761" s="332">
        <f t="shared" si="1957"/>
        <v>46860</v>
      </c>
      <c r="I3761" s="319">
        <f t="shared" si="1957"/>
        <v>37583.5</v>
      </c>
      <c r="J3761" s="314">
        <f t="shared" ref="J3761:L3761" si="1958">+J3763</f>
        <v>0</v>
      </c>
      <c r="K3761" s="314">
        <f t="shared" si="1958"/>
        <v>0</v>
      </c>
      <c r="L3761" s="314">
        <f t="shared" si="1958"/>
        <v>0</v>
      </c>
    </row>
    <row r="3762" spans="1:12" ht="25.5">
      <c r="A3762" s="275"/>
      <c r="B3762" s="275"/>
      <c r="C3762" s="275"/>
      <c r="D3762" s="292"/>
      <c r="E3762" s="292"/>
      <c r="F3762" s="292" t="s">
        <v>1032</v>
      </c>
      <c r="G3762" s="292"/>
      <c r="H3762" s="331"/>
      <c r="I3762" s="394"/>
      <c r="J3762" s="282"/>
      <c r="K3762" s="282"/>
      <c r="L3762" s="282"/>
    </row>
    <row r="3763" spans="1:12">
      <c r="A3763" s="275"/>
      <c r="B3763" s="275"/>
      <c r="C3763" s="275"/>
      <c r="D3763" s="292"/>
      <c r="E3763" s="292"/>
      <c r="F3763" s="292" t="s">
        <v>1033</v>
      </c>
      <c r="G3763" s="288">
        <f t="shared" ref="G3763:L3766" si="1959">+G3764</f>
        <v>0</v>
      </c>
      <c r="H3763" s="301">
        <f t="shared" si="1959"/>
        <v>46860</v>
      </c>
      <c r="I3763" s="312">
        <f t="shared" si="1959"/>
        <v>37583.5</v>
      </c>
      <c r="J3763" s="303">
        <f t="shared" si="1959"/>
        <v>0</v>
      </c>
      <c r="K3763" s="303">
        <f t="shared" si="1959"/>
        <v>0</v>
      </c>
      <c r="L3763" s="303">
        <f t="shared" si="1959"/>
        <v>0</v>
      </c>
    </row>
    <row r="3764" spans="1:12">
      <c r="A3764" s="275"/>
      <c r="B3764" s="275"/>
      <c r="C3764" s="275"/>
      <c r="D3764" s="292"/>
      <c r="E3764" s="292"/>
      <c r="F3764" s="292" t="s">
        <v>1075</v>
      </c>
      <c r="G3764" s="288">
        <f t="shared" si="1959"/>
        <v>0</v>
      </c>
      <c r="H3764" s="301">
        <f t="shared" si="1959"/>
        <v>46860</v>
      </c>
      <c r="I3764" s="312">
        <f t="shared" si="1959"/>
        <v>37583.5</v>
      </c>
      <c r="J3764" s="303">
        <f t="shared" si="1959"/>
        <v>0</v>
      </c>
      <c r="K3764" s="303">
        <f t="shared" si="1959"/>
        <v>0</v>
      </c>
      <c r="L3764" s="303">
        <f t="shared" si="1959"/>
        <v>0</v>
      </c>
    </row>
    <row r="3765" spans="1:12">
      <c r="A3765" s="275"/>
      <c r="B3765" s="275"/>
      <c r="C3765" s="275"/>
      <c r="D3765" s="292"/>
      <c r="E3765" s="292"/>
      <c r="F3765" s="292" t="s">
        <v>1076</v>
      </c>
      <c r="G3765" s="288">
        <f t="shared" si="1959"/>
        <v>0</v>
      </c>
      <c r="H3765" s="301">
        <f t="shared" si="1959"/>
        <v>46860</v>
      </c>
      <c r="I3765" s="312">
        <f t="shared" si="1959"/>
        <v>37583.5</v>
      </c>
      <c r="J3765" s="303">
        <f t="shared" si="1959"/>
        <v>0</v>
      </c>
      <c r="K3765" s="303">
        <f t="shared" si="1959"/>
        <v>0</v>
      </c>
      <c r="L3765" s="303">
        <f t="shared" si="1959"/>
        <v>0</v>
      </c>
    </row>
    <row r="3766" spans="1:12">
      <c r="A3766" s="275"/>
      <c r="B3766" s="275"/>
      <c r="C3766" s="275"/>
      <c r="D3766" s="292"/>
      <c r="E3766" s="292"/>
      <c r="F3766" s="292" t="s">
        <v>1079</v>
      </c>
      <c r="G3766" s="288">
        <f t="shared" si="1959"/>
        <v>0</v>
      </c>
      <c r="H3766" s="301">
        <f t="shared" si="1959"/>
        <v>46860</v>
      </c>
      <c r="I3766" s="312">
        <f t="shared" si="1959"/>
        <v>37583.5</v>
      </c>
      <c r="J3766" s="303">
        <f t="shared" si="1959"/>
        <v>0</v>
      </c>
      <c r="K3766" s="303">
        <f t="shared" si="1959"/>
        <v>0</v>
      </c>
      <c r="L3766" s="303">
        <f t="shared" si="1959"/>
        <v>0</v>
      </c>
    </row>
    <row r="3767" spans="1:12">
      <c r="A3767" s="275"/>
      <c r="B3767" s="275"/>
      <c r="C3767" s="275"/>
      <c r="D3767" s="292"/>
      <c r="E3767" s="292"/>
      <c r="F3767" s="292" t="s">
        <v>1080</v>
      </c>
      <c r="G3767" s="288">
        <v>0</v>
      </c>
      <c r="H3767" s="301">
        <v>46860</v>
      </c>
      <c r="I3767" s="303">
        <v>37583.5</v>
      </c>
      <c r="J3767" s="298"/>
      <c r="K3767" s="298"/>
      <c r="L3767" s="298"/>
    </row>
    <row r="3768" spans="1:12" s="272" customFormat="1">
      <c r="A3768" s="275"/>
      <c r="B3768" s="275"/>
      <c r="C3768" s="275"/>
      <c r="D3768" s="292"/>
      <c r="E3768" s="307"/>
      <c r="F3768" s="469" t="s">
        <v>415</v>
      </c>
      <c r="G3768" s="468">
        <f t="shared" ref="G3768:L3768" si="1960">+G3770</f>
        <v>16123.4</v>
      </c>
      <c r="H3768" s="319">
        <f t="shared" si="1960"/>
        <v>3215.36</v>
      </c>
      <c r="I3768" s="314">
        <f t="shared" si="1960"/>
        <v>0</v>
      </c>
      <c r="J3768" s="314">
        <f t="shared" si="1960"/>
        <v>0</v>
      </c>
      <c r="K3768" s="314">
        <f t="shared" si="1960"/>
        <v>0</v>
      </c>
      <c r="L3768" s="314">
        <f t="shared" si="1960"/>
        <v>0</v>
      </c>
    </row>
    <row r="3769" spans="1:12" s="272" customFormat="1" ht="25.5">
      <c r="A3769" s="275"/>
      <c r="B3769" s="275"/>
      <c r="C3769" s="275"/>
      <c r="D3769" s="292"/>
      <c r="E3769" s="307"/>
      <c r="F3769" s="292" t="s">
        <v>1032</v>
      </c>
      <c r="G3769" s="307"/>
      <c r="H3769" s="321"/>
      <c r="I3769" s="282"/>
      <c r="J3769" s="282"/>
      <c r="K3769" s="282"/>
      <c r="L3769" s="282"/>
    </row>
    <row r="3770" spans="1:12" s="272" customFormat="1">
      <c r="A3770" s="275"/>
      <c r="B3770" s="275"/>
      <c r="C3770" s="275"/>
      <c r="D3770" s="292"/>
      <c r="E3770" s="307"/>
      <c r="F3770" s="276" t="s">
        <v>1033</v>
      </c>
      <c r="G3770" s="302">
        <f t="shared" ref="G3770:L3773" si="1961">+G3771</f>
        <v>16123.4</v>
      </c>
      <c r="H3770" s="312">
        <f t="shared" si="1961"/>
        <v>3215.36</v>
      </c>
      <c r="I3770" s="303">
        <f t="shared" si="1961"/>
        <v>0</v>
      </c>
      <c r="J3770" s="303">
        <f t="shared" si="1961"/>
        <v>0</v>
      </c>
      <c r="K3770" s="303">
        <f t="shared" si="1961"/>
        <v>0</v>
      </c>
      <c r="L3770" s="303">
        <f t="shared" si="1961"/>
        <v>0</v>
      </c>
    </row>
    <row r="3771" spans="1:12" s="272" customFormat="1">
      <c r="A3771" s="275"/>
      <c r="B3771" s="275"/>
      <c r="C3771" s="275"/>
      <c r="D3771" s="292"/>
      <c r="E3771" s="307"/>
      <c r="F3771" s="276" t="s">
        <v>1034</v>
      </c>
      <c r="G3771" s="302">
        <f t="shared" si="1961"/>
        <v>16123.4</v>
      </c>
      <c r="H3771" s="312">
        <f t="shared" si="1961"/>
        <v>3215.36</v>
      </c>
      <c r="I3771" s="303">
        <f t="shared" si="1961"/>
        <v>0</v>
      </c>
      <c r="J3771" s="303">
        <f t="shared" si="1961"/>
        <v>0</v>
      </c>
      <c r="K3771" s="303">
        <f t="shared" si="1961"/>
        <v>0</v>
      </c>
      <c r="L3771" s="303">
        <f t="shared" si="1961"/>
        <v>0</v>
      </c>
    </row>
    <row r="3772" spans="1:12" s="272" customFormat="1">
      <c r="A3772" s="275"/>
      <c r="B3772" s="275"/>
      <c r="C3772" s="275"/>
      <c r="D3772" s="292"/>
      <c r="E3772" s="307"/>
      <c r="F3772" s="276" t="s">
        <v>1035</v>
      </c>
      <c r="G3772" s="302">
        <f t="shared" si="1961"/>
        <v>16123.4</v>
      </c>
      <c r="H3772" s="312">
        <f t="shared" si="1961"/>
        <v>3215.36</v>
      </c>
      <c r="I3772" s="303">
        <f t="shared" si="1961"/>
        <v>0</v>
      </c>
      <c r="J3772" s="303">
        <f t="shared" si="1961"/>
        <v>0</v>
      </c>
      <c r="K3772" s="303">
        <f t="shared" si="1961"/>
        <v>0</v>
      </c>
      <c r="L3772" s="303">
        <f t="shared" si="1961"/>
        <v>0</v>
      </c>
    </row>
    <row r="3773" spans="1:12" s="272" customFormat="1">
      <c r="A3773" s="275"/>
      <c r="B3773" s="275"/>
      <c r="C3773" s="275"/>
      <c r="D3773" s="292"/>
      <c r="E3773" s="307"/>
      <c r="F3773" s="276" t="s">
        <v>1117</v>
      </c>
      <c r="G3773" s="302">
        <f t="shared" si="1961"/>
        <v>16123.4</v>
      </c>
      <c r="H3773" s="312">
        <f t="shared" si="1961"/>
        <v>3215.36</v>
      </c>
      <c r="I3773" s="303">
        <f t="shared" si="1961"/>
        <v>0</v>
      </c>
      <c r="J3773" s="303">
        <f t="shared" si="1961"/>
        <v>0</v>
      </c>
      <c r="K3773" s="303">
        <f t="shared" si="1961"/>
        <v>0</v>
      </c>
      <c r="L3773" s="303">
        <f t="shared" si="1961"/>
        <v>0</v>
      </c>
    </row>
    <row r="3774" spans="1:12" s="272" customFormat="1" ht="25.5">
      <c r="A3774" s="275"/>
      <c r="B3774" s="275"/>
      <c r="C3774" s="275"/>
      <c r="D3774" s="292"/>
      <c r="E3774" s="307"/>
      <c r="F3774" s="297" t="s">
        <v>1118</v>
      </c>
      <c r="G3774" s="302">
        <v>16123.4</v>
      </c>
      <c r="H3774" s="312">
        <v>3215.36</v>
      </c>
      <c r="I3774" s="303"/>
      <c r="J3774" s="303"/>
      <c r="K3774" s="303"/>
      <c r="L3774" s="303"/>
    </row>
    <row r="3775" spans="1:12" collapsed="1">
      <c r="A3775" s="275" t="s">
        <v>1028</v>
      </c>
      <c r="B3775" s="275" t="s">
        <v>1140</v>
      </c>
      <c r="C3775" s="275" t="s">
        <v>1191</v>
      </c>
      <c r="D3775" s="307"/>
      <c r="E3775" s="292">
        <v>12002</v>
      </c>
      <c r="F3775" s="292" t="s">
        <v>770</v>
      </c>
      <c r="G3775" s="288">
        <f t="shared" ref="G3775:I3775" si="1962">+G3777</f>
        <v>0</v>
      </c>
      <c r="H3775" s="301">
        <f t="shared" si="1962"/>
        <v>52360.85</v>
      </c>
      <c r="I3775" s="303">
        <f t="shared" si="1962"/>
        <v>150000</v>
      </c>
      <c r="J3775" s="312">
        <f t="shared" ref="J3775:L3775" si="1963">+J3777</f>
        <v>250000</v>
      </c>
      <c r="K3775" s="312">
        <f t="shared" si="1963"/>
        <v>500000</v>
      </c>
      <c r="L3775" s="312">
        <f t="shared" si="1963"/>
        <v>500000</v>
      </c>
    </row>
    <row r="3776" spans="1:12">
      <c r="A3776" s="275"/>
      <c r="B3776" s="275"/>
      <c r="C3776" s="275"/>
      <c r="D3776" s="292"/>
      <c r="E3776" s="292"/>
      <c r="F3776" s="292" t="s">
        <v>73</v>
      </c>
      <c r="G3776" s="292"/>
      <c r="H3776" s="331"/>
      <c r="I3776" s="282"/>
      <c r="J3776" s="394"/>
      <c r="K3776" s="394"/>
      <c r="L3776" s="394"/>
    </row>
    <row r="3777" spans="1:12">
      <c r="A3777" s="275"/>
      <c r="B3777" s="275"/>
      <c r="C3777" s="275"/>
      <c r="D3777" s="292"/>
      <c r="E3777" s="292"/>
      <c r="F3777" s="323" t="s">
        <v>353</v>
      </c>
      <c r="G3777" s="295">
        <f t="shared" ref="G3777:I3777" si="1964">+G3779</f>
        <v>0</v>
      </c>
      <c r="H3777" s="332">
        <f t="shared" si="1964"/>
        <v>52360.85</v>
      </c>
      <c r="I3777" s="314">
        <f t="shared" si="1964"/>
        <v>150000</v>
      </c>
      <c r="J3777" s="530">
        <f t="shared" ref="J3777:L3777" si="1965">+J3779</f>
        <v>250000</v>
      </c>
      <c r="K3777" s="530">
        <f t="shared" si="1965"/>
        <v>500000</v>
      </c>
      <c r="L3777" s="530">
        <f t="shared" si="1965"/>
        <v>500000</v>
      </c>
    </row>
    <row r="3778" spans="1:12" ht="25.5">
      <c r="A3778" s="275"/>
      <c r="B3778" s="275"/>
      <c r="C3778" s="275"/>
      <c r="D3778" s="292"/>
      <c r="E3778" s="292"/>
      <c r="F3778" s="292" t="s">
        <v>1032</v>
      </c>
      <c r="G3778" s="292"/>
      <c r="H3778" s="331"/>
      <c r="I3778" s="282"/>
      <c r="J3778" s="394"/>
      <c r="K3778" s="394"/>
      <c r="L3778" s="394"/>
    </row>
    <row r="3779" spans="1:12">
      <c r="A3779" s="275"/>
      <c r="B3779" s="275"/>
      <c r="C3779" s="275"/>
      <c r="D3779" s="292"/>
      <c r="E3779" s="292"/>
      <c r="F3779" s="292" t="s">
        <v>1033</v>
      </c>
      <c r="G3779" s="288">
        <f t="shared" ref="G3779:L3782" si="1966">+G3780</f>
        <v>0</v>
      </c>
      <c r="H3779" s="301">
        <f t="shared" si="1966"/>
        <v>52360.85</v>
      </c>
      <c r="I3779" s="303">
        <f t="shared" si="1966"/>
        <v>150000</v>
      </c>
      <c r="J3779" s="312">
        <f t="shared" si="1966"/>
        <v>250000</v>
      </c>
      <c r="K3779" s="312">
        <f t="shared" si="1966"/>
        <v>500000</v>
      </c>
      <c r="L3779" s="312">
        <f t="shared" si="1966"/>
        <v>500000</v>
      </c>
    </row>
    <row r="3780" spans="1:12">
      <c r="A3780" s="275"/>
      <c r="B3780" s="275"/>
      <c r="C3780" s="275"/>
      <c r="D3780" s="292"/>
      <c r="E3780" s="292"/>
      <c r="F3780" s="292" t="s">
        <v>1075</v>
      </c>
      <c r="G3780" s="288">
        <f t="shared" si="1966"/>
        <v>0</v>
      </c>
      <c r="H3780" s="301">
        <f t="shared" si="1966"/>
        <v>52360.85</v>
      </c>
      <c r="I3780" s="303">
        <f t="shared" si="1966"/>
        <v>150000</v>
      </c>
      <c r="J3780" s="312">
        <f t="shared" si="1966"/>
        <v>250000</v>
      </c>
      <c r="K3780" s="312">
        <f t="shared" si="1966"/>
        <v>500000</v>
      </c>
      <c r="L3780" s="312">
        <f t="shared" si="1966"/>
        <v>500000</v>
      </c>
    </row>
    <row r="3781" spans="1:12">
      <c r="A3781" s="275"/>
      <c r="B3781" s="275"/>
      <c r="C3781" s="275"/>
      <c r="D3781" s="292"/>
      <c r="E3781" s="292"/>
      <c r="F3781" s="292" t="s">
        <v>1076</v>
      </c>
      <c r="G3781" s="288">
        <f t="shared" si="1966"/>
        <v>0</v>
      </c>
      <c r="H3781" s="301">
        <f t="shared" si="1966"/>
        <v>52360.85</v>
      </c>
      <c r="I3781" s="303">
        <f t="shared" si="1966"/>
        <v>150000</v>
      </c>
      <c r="J3781" s="312">
        <f t="shared" si="1966"/>
        <v>250000</v>
      </c>
      <c r="K3781" s="312">
        <f t="shared" si="1966"/>
        <v>500000</v>
      </c>
      <c r="L3781" s="312">
        <f t="shared" si="1966"/>
        <v>500000</v>
      </c>
    </row>
    <row r="3782" spans="1:12">
      <c r="A3782" s="275"/>
      <c r="B3782" s="275"/>
      <c r="C3782" s="275"/>
      <c r="D3782" s="292"/>
      <c r="E3782" s="292"/>
      <c r="F3782" s="292" t="s">
        <v>1079</v>
      </c>
      <c r="G3782" s="288">
        <f t="shared" si="1966"/>
        <v>0</v>
      </c>
      <c r="H3782" s="301">
        <f t="shared" si="1966"/>
        <v>52360.85</v>
      </c>
      <c r="I3782" s="303">
        <f t="shared" si="1966"/>
        <v>150000</v>
      </c>
      <c r="J3782" s="312">
        <f t="shared" si="1966"/>
        <v>250000</v>
      </c>
      <c r="K3782" s="312">
        <f t="shared" si="1966"/>
        <v>500000</v>
      </c>
      <c r="L3782" s="312">
        <f t="shared" si="1966"/>
        <v>500000</v>
      </c>
    </row>
    <row r="3783" spans="1:12">
      <c r="A3783" s="275"/>
      <c r="B3783" s="275"/>
      <c r="C3783" s="275"/>
      <c r="D3783" s="292"/>
      <c r="E3783" s="292"/>
      <c r="F3783" s="292" t="s">
        <v>1080</v>
      </c>
      <c r="G3783" s="288">
        <v>0</v>
      </c>
      <c r="H3783" s="376">
        <f>+'Հ3 Մաս 1'!G556</f>
        <v>52360.85</v>
      </c>
      <c r="I3783" s="376">
        <f>+'Հ3 Մաս 1'!H556</f>
        <v>150000</v>
      </c>
      <c r="J3783" s="503">
        <f>+'Հ3 Մաս 1'!P556</f>
        <v>250000</v>
      </c>
      <c r="K3783" s="503">
        <f>+'Հ3 Մաս 1'!Q556</f>
        <v>500000</v>
      </c>
      <c r="L3783" s="503">
        <f>+'Հ3 Մաս 1'!R556</f>
        <v>500000</v>
      </c>
    </row>
    <row r="3784" spans="1:12" s="272" customFormat="1">
      <c r="A3784" s="275" t="s">
        <v>1028</v>
      </c>
      <c r="B3784" s="275" t="s">
        <v>1140</v>
      </c>
      <c r="C3784" s="275" t="s">
        <v>1191</v>
      </c>
      <c r="D3784" s="292"/>
      <c r="E3784" s="307">
        <v>12003</v>
      </c>
      <c r="F3784" s="307" t="s">
        <v>772</v>
      </c>
      <c r="G3784" s="302">
        <f t="shared" ref="G3784:L3784" si="1967">+G3786</f>
        <v>2018990.24</v>
      </c>
      <c r="H3784" s="312">
        <f t="shared" si="1967"/>
        <v>7779.78</v>
      </c>
      <c r="I3784" s="303">
        <f t="shared" si="1967"/>
        <v>0</v>
      </c>
      <c r="J3784" s="303">
        <f t="shared" si="1967"/>
        <v>0</v>
      </c>
      <c r="K3784" s="303">
        <f t="shared" si="1967"/>
        <v>0</v>
      </c>
      <c r="L3784" s="303">
        <f t="shared" si="1967"/>
        <v>0</v>
      </c>
    </row>
    <row r="3785" spans="1:12" s="272" customFormat="1">
      <c r="A3785" s="275"/>
      <c r="B3785" s="275"/>
      <c r="C3785" s="275"/>
      <c r="D3785" s="292"/>
      <c r="E3785" s="307"/>
      <c r="F3785" s="307" t="s">
        <v>73</v>
      </c>
      <c r="G3785" s="307"/>
      <c r="H3785" s="321"/>
      <c r="I3785" s="282"/>
      <c r="J3785" s="282"/>
      <c r="K3785" s="282"/>
      <c r="L3785" s="282"/>
    </row>
    <row r="3786" spans="1:12" s="272" customFormat="1">
      <c r="A3786" s="275"/>
      <c r="B3786" s="275"/>
      <c r="C3786" s="275"/>
      <c r="D3786" s="292"/>
      <c r="E3786" s="292"/>
      <c r="F3786" s="323" t="s">
        <v>353</v>
      </c>
      <c r="G3786" s="295">
        <f t="shared" ref="G3786:L3786" si="1968">+G3788</f>
        <v>2018990.24</v>
      </c>
      <c r="H3786" s="332">
        <f t="shared" si="1968"/>
        <v>7779.78</v>
      </c>
      <c r="I3786" s="314">
        <f t="shared" si="1968"/>
        <v>0</v>
      </c>
      <c r="J3786" s="314">
        <f t="shared" si="1968"/>
        <v>0</v>
      </c>
      <c r="K3786" s="314">
        <f t="shared" si="1968"/>
        <v>0</v>
      </c>
      <c r="L3786" s="314">
        <f t="shared" si="1968"/>
        <v>0</v>
      </c>
    </row>
    <row r="3787" spans="1:12" s="272" customFormat="1" ht="25.5">
      <c r="A3787" s="275"/>
      <c r="B3787" s="275"/>
      <c r="C3787" s="275"/>
      <c r="D3787" s="292"/>
      <c r="E3787" s="292"/>
      <c r="F3787" s="292" t="s">
        <v>1032</v>
      </c>
      <c r="G3787" s="292"/>
      <c r="H3787" s="331"/>
      <c r="I3787" s="282"/>
      <c r="J3787" s="282"/>
      <c r="K3787" s="282"/>
      <c r="L3787" s="282"/>
    </row>
    <row r="3788" spans="1:12" s="272" customFormat="1">
      <c r="A3788" s="275"/>
      <c r="B3788" s="275"/>
      <c r="C3788" s="275"/>
      <c r="D3788" s="292"/>
      <c r="E3788" s="292"/>
      <c r="F3788" s="292" t="s">
        <v>1033</v>
      </c>
      <c r="G3788" s="288">
        <f t="shared" ref="G3788:L3791" si="1969">+G3789</f>
        <v>2018990.24</v>
      </c>
      <c r="H3788" s="301">
        <f t="shared" si="1969"/>
        <v>7779.78</v>
      </c>
      <c r="I3788" s="303">
        <f t="shared" si="1969"/>
        <v>0</v>
      </c>
      <c r="J3788" s="303">
        <f t="shared" si="1969"/>
        <v>0</v>
      </c>
      <c r="K3788" s="303">
        <f t="shared" si="1969"/>
        <v>0</v>
      </c>
      <c r="L3788" s="303">
        <f t="shared" si="1969"/>
        <v>0</v>
      </c>
    </row>
    <row r="3789" spans="1:12" s="272" customFormat="1">
      <c r="A3789" s="275"/>
      <c r="B3789" s="275"/>
      <c r="C3789" s="275"/>
      <c r="D3789" s="292"/>
      <c r="E3789" s="292"/>
      <c r="F3789" s="292" t="s">
        <v>1075</v>
      </c>
      <c r="G3789" s="288">
        <f t="shared" si="1969"/>
        <v>2018990.24</v>
      </c>
      <c r="H3789" s="301">
        <f t="shared" si="1969"/>
        <v>7779.78</v>
      </c>
      <c r="I3789" s="303">
        <f t="shared" si="1969"/>
        <v>0</v>
      </c>
      <c r="J3789" s="303">
        <f t="shared" si="1969"/>
        <v>0</v>
      </c>
      <c r="K3789" s="303">
        <f t="shared" si="1969"/>
        <v>0</v>
      </c>
      <c r="L3789" s="303">
        <f t="shared" si="1969"/>
        <v>0</v>
      </c>
    </row>
    <row r="3790" spans="1:12" s="272" customFormat="1">
      <c r="A3790" s="275"/>
      <c r="B3790" s="275"/>
      <c r="C3790" s="275"/>
      <c r="D3790" s="292"/>
      <c r="E3790" s="292"/>
      <c r="F3790" s="292" t="s">
        <v>1076</v>
      </c>
      <c r="G3790" s="288">
        <f t="shared" si="1969"/>
        <v>2018990.24</v>
      </c>
      <c r="H3790" s="301">
        <f t="shared" si="1969"/>
        <v>7779.78</v>
      </c>
      <c r="I3790" s="303">
        <f t="shared" si="1969"/>
        <v>0</v>
      </c>
      <c r="J3790" s="303">
        <f t="shared" si="1969"/>
        <v>0</v>
      </c>
      <c r="K3790" s="303">
        <f t="shared" si="1969"/>
        <v>0</v>
      </c>
      <c r="L3790" s="303">
        <f t="shared" si="1969"/>
        <v>0</v>
      </c>
    </row>
    <row r="3791" spans="1:12" s="272" customFormat="1">
      <c r="A3791" s="275"/>
      <c r="B3791" s="275"/>
      <c r="C3791" s="275"/>
      <c r="D3791" s="292"/>
      <c r="E3791" s="292"/>
      <c r="F3791" s="292" t="s">
        <v>1077</v>
      </c>
      <c r="G3791" s="288">
        <f t="shared" si="1969"/>
        <v>2018990.24</v>
      </c>
      <c r="H3791" s="301">
        <f t="shared" si="1969"/>
        <v>7779.78</v>
      </c>
      <c r="I3791" s="303">
        <f t="shared" si="1969"/>
        <v>0</v>
      </c>
      <c r="J3791" s="303">
        <f t="shared" si="1969"/>
        <v>0</v>
      </c>
      <c r="K3791" s="303">
        <f t="shared" si="1969"/>
        <v>0</v>
      </c>
      <c r="L3791" s="303">
        <f t="shared" si="1969"/>
        <v>0</v>
      </c>
    </row>
    <row r="3792" spans="1:12" s="272" customFormat="1">
      <c r="A3792" s="275"/>
      <c r="B3792" s="275"/>
      <c r="C3792" s="275"/>
      <c r="D3792" s="292"/>
      <c r="E3792" s="292"/>
      <c r="F3792" s="292" t="s">
        <v>1078</v>
      </c>
      <c r="G3792" s="288">
        <v>2018990.24</v>
      </c>
      <c r="H3792" s="301">
        <f>+'Հ3 Մաս 1'!G557</f>
        <v>7779.78</v>
      </c>
      <c r="I3792" s="312">
        <f>+'Հ3 Մաս 1'!H557</f>
        <v>0</v>
      </c>
      <c r="J3792" s="500">
        <f>+'Հ3 Մաս 1'!P557</f>
        <v>0</v>
      </c>
      <c r="K3792" s="500">
        <f>+'Հ3 Մաս 1'!Q557</f>
        <v>0</v>
      </c>
      <c r="L3792" s="500">
        <f>+'Հ3 Մաս 1'!R557</f>
        <v>0</v>
      </c>
    </row>
    <row r="3793" spans="1:12" s="287" customFormat="1">
      <c r="A3793" s="346"/>
      <c r="B3793" s="346"/>
      <c r="C3793" s="346"/>
      <c r="D3793" s="283" t="s">
        <v>1403</v>
      </c>
      <c r="E3793" s="283"/>
      <c r="F3793" s="283" t="s">
        <v>1404</v>
      </c>
      <c r="G3793" s="284">
        <f t="shared" ref="G3793:I3793" si="1970">+G3796+G3806+G3815+G3824+G3833+G3914+G3923+G3932+G3942</f>
        <v>819095.7300000001</v>
      </c>
      <c r="H3793" s="285">
        <f t="shared" si="1970"/>
        <v>814710.84999999986</v>
      </c>
      <c r="I3793" s="286">
        <f t="shared" si="1970"/>
        <v>677625.89999999991</v>
      </c>
      <c r="J3793" s="286">
        <f t="shared" ref="J3793:L3793" si="1971">+J3796+J3806+J3815+J3824+J3833+J3914+J3923+J3932+J3942</f>
        <v>1144271.3</v>
      </c>
      <c r="K3793" s="286">
        <f t="shared" si="1971"/>
        <v>1237334.8999999999</v>
      </c>
      <c r="L3793" s="286">
        <f t="shared" si="1971"/>
        <v>1237874.8999999999</v>
      </c>
    </row>
    <row r="3794" spans="1:12">
      <c r="A3794" s="275"/>
      <c r="B3794" s="275"/>
      <c r="C3794" s="275"/>
      <c r="D3794" s="292"/>
      <c r="E3794" s="307"/>
      <c r="F3794" s="292" t="s">
        <v>1025</v>
      </c>
      <c r="G3794" s="307"/>
      <c r="H3794" s="460">
        <f>+'Հ3 Մաս 1'!G558</f>
        <v>814710.84999999986</v>
      </c>
      <c r="I3794" s="460">
        <f>+'Հ3 Մաս 1'!H558</f>
        <v>677625.89999999991</v>
      </c>
      <c r="J3794" s="394">
        <f>+'Հ3 Մաս 1'!P558</f>
        <v>1144271.3</v>
      </c>
      <c r="K3794" s="394">
        <f>+'Հ3 Մաս 1'!Q558</f>
        <v>1237334.8999999999</v>
      </c>
      <c r="L3794" s="394">
        <f>+'Հ3 Մաս 1'!R558</f>
        <v>1237874.8999999999</v>
      </c>
    </row>
    <row r="3795" spans="1:12">
      <c r="A3795" s="275"/>
      <c r="B3795" s="275"/>
      <c r="C3795" s="275"/>
      <c r="D3795" s="292"/>
      <c r="E3795" s="307"/>
      <c r="F3795" s="292"/>
      <c r="G3795" s="307"/>
      <c r="H3795" s="460">
        <f>+H3793-H3794</f>
        <v>0</v>
      </c>
      <c r="I3795" s="460">
        <f t="shared" ref="I3795:L3795" si="1972">+I3793-I3794</f>
        <v>0</v>
      </c>
      <c r="J3795" s="460">
        <f t="shared" si="1972"/>
        <v>0</v>
      </c>
      <c r="K3795" s="460">
        <f t="shared" si="1972"/>
        <v>0</v>
      </c>
      <c r="L3795" s="460">
        <f t="shared" si="1972"/>
        <v>0</v>
      </c>
    </row>
    <row r="3796" spans="1:12" ht="25.5">
      <c r="A3796" s="275" t="s">
        <v>1169</v>
      </c>
      <c r="B3796" s="275" t="s">
        <v>1148</v>
      </c>
      <c r="C3796" s="275" t="s">
        <v>1029</v>
      </c>
      <c r="D3796" s="292"/>
      <c r="E3796" s="307" t="s">
        <v>1030</v>
      </c>
      <c r="F3796" s="292" t="s">
        <v>1405</v>
      </c>
      <c r="G3796" s="302">
        <f t="shared" ref="G3796:I3796" si="1973">+G3798</f>
        <v>41355.9</v>
      </c>
      <c r="H3796" s="312">
        <f t="shared" si="1973"/>
        <v>31674.53</v>
      </c>
      <c r="I3796" s="312">
        <f t="shared" si="1973"/>
        <v>38000</v>
      </c>
      <c r="J3796" s="312">
        <f t="shared" ref="J3796:L3796" si="1974">+J3798</f>
        <v>38000</v>
      </c>
      <c r="K3796" s="312">
        <f t="shared" si="1974"/>
        <v>38000</v>
      </c>
      <c r="L3796" s="312">
        <f t="shared" si="1974"/>
        <v>38000</v>
      </c>
    </row>
    <row r="3797" spans="1:12">
      <c r="A3797" s="275"/>
      <c r="B3797" s="275"/>
      <c r="C3797" s="275"/>
      <c r="D3797" s="292"/>
      <c r="E3797" s="307"/>
      <c r="F3797" s="292" t="s">
        <v>73</v>
      </c>
      <c r="G3797" s="307"/>
      <c r="H3797" s="321"/>
      <c r="I3797" s="394"/>
      <c r="J3797" s="394"/>
      <c r="K3797" s="394"/>
      <c r="L3797" s="394"/>
    </row>
    <row r="3798" spans="1:12">
      <c r="A3798" s="275"/>
      <c r="B3798" s="275"/>
      <c r="C3798" s="275"/>
      <c r="D3798" s="292"/>
      <c r="E3798" s="307"/>
      <c r="F3798" s="323" t="s">
        <v>353</v>
      </c>
      <c r="G3798" s="309">
        <f t="shared" ref="G3798:I3798" si="1975">+G3800</f>
        <v>41355.9</v>
      </c>
      <c r="H3798" s="319">
        <f t="shared" si="1975"/>
        <v>31674.53</v>
      </c>
      <c r="I3798" s="319">
        <f t="shared" si="1975"/>
        <v>38000</v>
      </c>
      <c r="J3798" s="319">
        <f t="shared" ref="J3798:L3798" si="1976">+J3800</f>
        <v>38000</v>
      </c>
      <c r="K3798" s="319">
        <f t="shared" si="1976"/>
        <v>38000</v>
      </c>
      <c r="L3798" s="319">
        <f t="shared" si="1976"/>
        <v>38000</v>
      </c>
    </row>
    <row r="3799" spans="1:12" ht="25.5">
      <c r="A3799" s="275"/>
      <c r="B3799" s="275"/>
      <c r="C3799" s="275"/>
      <c r="D3799" s="292"/>
      <c r="E3799" s="307"/>
      <c r="F3799" s="292" t="s">
        <v>1032</v>
      </c>
      <c r="G3799" s="307"/>
      <c r="H3799" s="321"/>
      <c r="I3799" s="394"/>
      <c r="J3799" s="394"/>
      <c r="K3799" s="394"/>
      <c r="L3799" s="394"/>
    </row>
    <row r="3800" spans="1:12" s="272" customFormat="1">
      <c r="A3800" s="275"/>
      <c r="B3800" s="275"/>
      <c r="C3800" s="275"/>
      <c r="D3800" s="292"/>
      <c r="E3800" s="307"/>
      <c r="F3800" s="292" t="s">
        <v>1033</v>
      </c>
      <c r="G3800" s="302">
        <f t="shared" ref="G3800:L3802" si="1977">+G3801</f>
        <v>41355.9</v>
      </c>
      <c r="H3800" s="312">
        <f t="shared" si="1977"/>
        <v>31674.53</v>
      </c>
      <c r="I3800" s="312">
        <f t="shared" si="1977"/>
        <v>38000</v>
      </c>
      <c r="J3800" s="312">
        <f t="shared" si="1977"/>
        <v>38000</v>
      </c>
      <c r="K3800" s="312">
        <f t="shared" si="1977"/>
        <v>38000</v>
      </c>
      <c r="L3800" s="312">
        <f t="shared" si="1977"/>
        <v>38000</v>
      </c>
    </row>
    <row r="3801" spans="1:12" s="272" customFormat="1">
      <c r="A3801" s="275"/>
      <c r="B3801" s="275"/>
      <c r="C3801" s="275"/>
      <c r="D3801" s="292"/>
      <c r="E3801" s="307"/>
      <c r="F3801" s="292" t="s">
        <v>1034</v>
      </c>
      <c r="G3801" s="302">
        <f t="shared" si="1977"/>
        <v>41355.9</v>
      </c>
      <c r="H3801" s="312">
        <f t="shared" si="1977"/>
        <v>31674.53</v>
      </c>
      <c r="I3801" s="312">
        <f t="shared" si="1977"/>
        <v>38000</v>
      </c>
      <c r="J3801" s="312">
        <f t="shared" si="1977"/>
        <v>38000</v>
      </c>
      <c r="K3801" s="312">
        <f t="shared" si="1977"/>
        <v>38000</v>
      </c>
      <c r="L3801" s="312">
        <f t="shared" si="1977"/>
        <v>38000</v>
      </c>
    </row>
    <row r="3802" spans="1:12" s="272" customFormat="1">
      <c r="A3802" s="275"/>
      <c r="B3802" s="275"/>
      <c r="C3802" s="275"/>
      <c r="D3802" s="292"/>
      <c r="E3802" s="307"/>
      <c r="F3802" s="292" t="s">
        <v>1035</v>
      </c>
      <c r="G3802" s="302">
        <f t="shared" si="1977"/>
        <v>41355.9</v>
      </c>
      <c r="H3802" s="312">
        <f t="shared" si="1977"/>
        <v>31674.53</v>
      </c>
      <c r="I3802" s="312">
        <f t="shared" si="1977"/>
        <v>38000</v>
      </c>
      <c r="J3802" s="312">
        <f t="shared" si="1977"/>
        <v>38000</v>
      </c>
      <c r="K3802" s="312">
        <f t="shared" si="1977"/>
        <v>38000</v>
      </c>
      <c r="L3802" s="312">
        <f t="shared" si="1977"/>
        <v>38000</v>
      </c>
    </row>
    <row r="3803" spans="1:12" s="272" customFormat="1">
      <c r="A3803" s="275"/>
      <c r="B3803" s="275"/>
      <c r="C3803" s="275"/>
      <c r="D3803" s="292"/>
      <c r="E3803" s="307"/>
      <c r="F3803" s="292" t="s">
        <v>1036</v>
      </c>
      <c r="G3803" s="302">
        <f t="shared" ref="G3803:I3803" si="1978">+G3804+G3805</f>
        <v>41355.9</v>
      </c>
      <c r="H3803" s="312">
        <f t="shared" si="1978"/>
        <v>31674.53</v>
      </c>
      <c r="I3803" s="312">
        <f t="shared" si="1978"/>
        <v>38000</v>
      </c>
      <c r="J3803" s="312">
        <f t="shared" ref="J3803:L3803" si="1979">+J3804+J3805</f>
        <v>38000</v>
      </c>
      <c r="K3803" s="312">
        <f t="shared" si="1979"/>
        <v>38000</v>
      </c>
      <c r="L3803" s="312">
        <f t="shared" si="1979"/>
        <v>38000</v>
      </c>
    </row>
    <row r="3804" spans="1:12" s="272" customFormat="1" ht="25.5">
      <c r="A3804" s="275"/>
      <c r="B3804" s="275"/>
      <c r="C3804" s="275"/>
      <c r="D3804" s="292"/>
      <c r="E3804" s="307"/>
      <c r="F3804" s="297" t="s">
        <v>1050</v>
      </c>
      <c r="G3804" s="302">
        <v>9919.7000000000007</v>
      </c>
      <c r="H3804" s="376">
        <v>8906.44</v>
      </c>
      <c r="I3804" s="376">
        <v>9000</v>
      </c>
      <c r="J3804" s="374">
        <v>9000</v>
      </c>
      <c r="K3804" s="374">
        <v>9000</v>
      </c>
      <c r="L3804" s="374">
        <v>9000</v>
      </c>
    </row>
    <row r="3805" spans="1:12" s="272" customFormat="1">
      <c r="A3805" s="275"/>
      <c r="B3805" s="275"/>
      <c r="C3805" s="275"/>
      <c r="D3805" s="292"/>
      <c r="E3805" s="307"/>
      <c r="F3805" s="297" t="s">
        <v>1037</v>
      </c>
      <c r="G3805" s="302">
        <v>31436.2</v>
      </c>
      <c r="H3805" s="376">
        <v>22768.09</v>
      </c>
      <c r="I3805" s="376">
        <v>29000</v>
      </c>
      <c r="J3805" s="374">
        <v>29000</v>
      </c>
      <c r="K3805" s="374">
        <v>29000</v>
      </c>
      <c r="L3805" s="374">
        <v>29000</v>
      </c>
    </row>
    <row r="3806" spans="1:12" s="272" customFormat="1" ht="25.5">
      <c r="A3806" s="275" t="s">
        <v>1169</v>
      </c>
      <c r="B3806" s="275" t="s">
        <v>1148</v>
      </c>
      <c r="C3806" s="275" t="s">
        <v>1029</v>
      </c>
      <c r="D3806" s="292"/>
      <c r="E3806" s="307" t="s">
        <v>1038</v>
      </c>
      <c r="F3806" s="292" t="s">
        <v>1406</v>
      </c>
      <c r="G3806" s="302">
        <f t="shared" ref="G3806:I3806" si="1980">+G3808</f>
        <v>17100</v>
      </c>
      <c r="H3806" s="312">
        <f t="shared" si="1980"/>
        <v>14249.95</v>
      </c>
      <c r="I3806" s="312">
        <f t="shared" si="1980"/>
        <v>14250</v>
      </c>
      <c r="J3806" s="312">
        <f t="shared" ref="J3806:L3806" si="1981">+J3808</f>
        <v>14250</v>
      </c>
      <c r="K3806" s="312">
        <f t="shared" si="1981"/>
        <v>14250</v>
      </c>
      <c r="L3806" s="312">
        <f t="shared" si="1981"/>
        <v>14250</v>
      </c>
    </row>
    <row r="3807" spans="1:12" s="272" customFormat="1">
      <c r="A3807" s="275"/>
      <c r="B3807" s="275"/>
      <c r="C3807" s="275"/>
      <c r="D3807" s="292"/>
      <c r="E3807" s="307"/>
      <c r="F3807" s="292" t="s">
        <v>73</v>
      </c>
      <c r="G3807" s="307"/>
      <c r="H3807" s="321"/>
      <c r="I3807" s="394"/>
      <c r="J3807" s="394"/>
      <c r="K3807" s="394"/>
      <c r="L3807" s="394"/>
    </row>
    <row r="3808" spans="1:12" s="272" customFormat="1">
      <c r="A3808" s="275"/>
      <c r="B3808" s="275"/>
      <c r="C3808" s="275"/>
      <c r="D3808" s="292"/>
      <c r="E3808" s="307"/>
      <c r="F3808" s="323" t="s">
        <v>353</v>
      </c>
      <c r="G3808" s="309">
        <f t="shared" ref="G3808:I3808" si="1982">+G3810</f>
        <v>17100</v>
      </c>
      <c r="H3808" s="319">
        <f t="shared" si="1982"/>
        <v>14249.95</v>
      </c>
      <c r="I3808" s="319">
        <f t="shared" si="1982"/>
        <v>14250</v>
      </c>
      <c r="J3808" s="319">
        <f t="shared" ref="J3808:L3808" si="1983">+J3810</f>
        <v>14250</v>
      </c>
      <c r="K3808" s="319">
        <f t="shared" si="1983"/>
        <v>14250</v>
      </c>
      <c r="L3808" s="319">
        <f t="shared" si="1983"/>
        <v>14250</v>
      </c>
    </row>
    <row r="3809" spans="1:12" s="272" customFormat="1" ht="25.5">
      <c r="A3809" s="275"/>
      <c r="B3809" s="275"/>
      <c r="C3809" s="275"/>
      <c r="D3809" s="292"/>
      <c r="E3809" s="307"/>
      <c r="F3809" s="292" t="s">
        <v>1032</v>
      </c>
      <c r="G3809" s="307"/>
      <c r="H3809" s="321"/>
      <c r="I3809" s="394"/>
      <c r="J3809" s="394"/>
      <c r="K3809" s="394"/>
      <c r="L3809" s="394"/>
    </row>
    <row r="3810" spans="1:12" s="272" customFormat="1">
      <c r="A3810" s="275"/>
      <c r="B3810" s="275"/>
      <c r="C3810" s="275"/>
      <c r="D3810" s="292"/>
      <c r="E3810" s="307"/>
      <c r="F3810" s="292" t="s">
        <v>1033</v>
      </c>
      <c r="G3810" s="302">
        <f t="shared" ref="G3810:L3813" si="1984">+G3811</f>
        <v>17100</v>
      </c>
      <c r="H3810" s="312">
        <f t="shared" si="1984"/>
        <v>14249.95</v>
      </c>
      <c r="I3810" s="312">
        <f t="shared" si="1984"/>
        <v>14250</v>
      </c>
      <c r="J3810" s="312">
        <f t="shared" si="1984"/>
        <v>14250</v>
      </c>
      <c r="K3810" s="312">
        <f t="shared" si="1984"/>
        <v>14250</v>
      </c>
      <c r="L3810" s="312">
        <f t="shared" si="1984"/>
        <v>14250</v>
      </c>
    </row>
    <row r="3811" spans="1:12" s="272" customFormat="1">
      <c r="A3811" s="275"/>
      <c r="B3811" s="275"/>
      <c r="C3811" s="275"/>
      <c r="D3811" s="292"/>
      <c r="E3811" s="307"/>
      <c r="F3811" s="292" t="s">
        <v>1034</v>
      </c>
      <c r="G3811" s="302">
        <f t="shared" si="1984"/>
        <v>17100</v>
      </c>
      <c r="H3811" s="312">
        <f t="shared" si="1984"/>
        <v>14249.95</v>
      </c>
      <c r="I3811" s="312">
        <f t="shared" si="1984"/>
        <v>14250</v>
      </c>
      <c r="J3811" s="312">
        <f t="shared" si="1984"/>
        <v>14250</v>
      </c>
      <c r="K3811" s="312">
        <f t="shared" si="1984"/>
        <v>14250</v>
      </c>
      <c r="L3811" s="312">
        <f t="shared" si="1984"/>
        <v>14250</v>
      </c>
    </row>
    <row r="3812" spans="1:12" s="272" customFormat="1">
      <c r="A3812" s="275"/>
      <c r="B3812" s="275"/>
      <c r="C3812" s="275"/>
      <c r="D3812" s="292"/>
      <c r="E3812" s="307"/>
      <c r="F3812" s="292" t="s">
        <v>1040</v>
      </c>
      <c r="G3812" s="302">
        <f t="shared" si="1984"/>
        <v>17100</v>
      </c>
      <c r="H3812" s="312">
        <f t="shared" si="1984"/>
        <v>14249.95</v>
      </c>
      <c r="I3812" s="312">
        <f t="shared" si="1984"/>
        <v>14250</v>
      </c>
      <c r="J3812" s="312">
        <f t="shared" si="1984"/>
        <v>14250</v>
      </c>
      <c r="K3812" s="312">
        <f t="shared" si="1984"/>
        <v>14250</v>
      </c>
      <c r="L3812" s="312">
        <f t="shared" si="1984"/>
        <v>14250</v>
      </c>
    </row>
    <row r="3813" spans="1:12" s="272" customFormat="1">
      <c r="A3813" s="275"/>
      <c r="B3813" s="275"/>
      <c r="C3813" s="275"/>
      <c r="D3813" s="292"/>
      <c r="E3813" s="307"/>
      <c r="F3813" s="292" t="s">
        <v>1056</v>
      </c>
      <c r="G3813" s="302">
        <f t="shared" si="1984"/>
        <v>17100</v>
      </c>
      <c r="H3813" s="312">
        <f t="shared" si="1984"/>
        <v>14249.95</v>
      </c>
      <c r="I3813" s="312">
        <f t="shared" si="1984"/>
        <v>14250</v>
      </c>
      <c r="J3813" s="312">
        <f t="shared" si="1984"/>
        <v>14250</v>
      </c>
      <c r="K3813" s="312">
        <f t="shared" si="1984"/>
        <v>14250</v>
      </c>
      <c r="L3813" s="312">
        <f t="shared" si="1984"/>
        <v>14250</v>
      </c>
    </row>
    <row r="3814" spans="1:12" s="272" customFormat="1">
      <c r="A3814" s="275"/>
      <c r="B3814" s="275"/>
      <c r="C3814" s="275"/>
      <c r="D3814" s="292"/>
      <c r="E3814" s="307"/>
      <c r="F3814" s="343" t="s">
        <v>1057</v>
      </c>
      <c r="G3814" s="302">
        <v>17100</v>
      </c>
      <c r="H3814" s="303">
        <f>+'Հ3 Մաս 1'!G562</f>
        <v>14249.95</v>
      </c>
      <c r="I3814" s="303">
        <f>+'Հ3 Մաս 1'!H562</f>
        <v>14250</v>
      </c>
      <c r="J3814" s="303">
        <f>+'Հ3 Մաս 1'!P562</f>
        <v>14250</v>
      </c>
      <c r="K3814" s="303">
        <f>+'Հ3 Մաս 1'!Q562</f>
        <v>14250</v>
      </c>
      <c r="L3814" s="303">
        <f>+'Հ3 Մաս 1'!R562</f>
        <v>14250</v>
      </c>
    </row>
    <row r="3815" spans="1:12" s="272" customFormat="1" ht="25.5">
      <c r="A3815" s="275" t="s">
        <v>1169</v>
      </c>
      <c r="B3815" s="275" t="s">
        <v>1148</v>
      </c>
      <c r="C3815" s="275" t="s">
        <v>1029</v>
      </c>
      <c r="D3815" s="292"/>
      <c r="E3815" s="292" t="s">
        <v>1043</v>
      </c>
      <c r="F3815" s="292" t="s">
        <v>1407</v>
      </c>
      <c r="G3815" s="288">
        <f t="shared" ref="G3815:I3815" si="1985">+G3817</f>
        <v>7439</v>
      </c>
      <c r="H3815" s="312">
        <f t="shared" si="1985"/>
        <v>6817.86</v>
      </c>
      <c r="I3815" s="312">
        <f t="shared" si="1985"/>
        <v>12805</v>
      </c>
      <c r="J3815" s="312">
        <f t="shared" ref="J3815:L3815" si="1986">+J3817</f>
        <v>15000</v>
      </c>
      <c r="K3815" s="312">
        <f t="shared" si="1986"/>
        <v>15000</v>
      </c>
      <c r="L3815" s="312">
        <f t="shared" si="1986"/>
        <v>15000</v>
      </c>
    </row>
    <row r="3816" spans="1:12" s="272" customFormat="1">
      <c r="A3816" s="275"/>
      <c r="B3816" s="275"/>
      <c r="C3816" s="275"/>
      <c r="D3816" s="292"/>
      <c r="E3816" s="292"/>
      <c r="F3816" s="292" t="s">
        <v>73</v>
      </c>
      <c r="G3816" s="292"/>
      <c r="H3816" s="321"/>
      <c r="I3816" s="394"/>
      <c r="J3816" s="394"/>
      <c r="K3816" s="394"/>
      <c r="L3816" s="394"/>
    </row>
    <row r="3817" spans="1:12" s="272" customFormat="1">
      <c r="A3817" s="275"/>
      <c r="B3817" s="275"/>
      <c r="C3817" s="275"/>
      <c r="D3817" s="292"/>
      <c r="E3817" s="292"/>
      <c r="F3817" s="323" t="s">
        <v>353</v>
      </c>
      <c r="G3817" s="295">
        <f t="shared" ref="G3817:I3817" si="1987">+G3819</f>
        <v>7439</v>
      </c>
      <c r="H3817" s="319">
        <f t="shared" si="1987"/>
        <v>6817.86</v>
      </c>
      <c r="I3817" s="319">
        <f t="shared" si="1987"/>
        <v>12805</v>
      </c>
      <c r="J3817" s="319">
        <f t="shared" ref="J3817:L3817" si="1988">+J3819</f>
        <v>15000</v>
      </c>
      <c r="K3817" s="319">
        <f t="shared" si="1988"/>
        <v>15000</v>
      </c>
      <c r="L3817" s="319">
        <f t="shared" si="1988"/>
        <v>15000</v>
      </c>
    </row>
    <row r="3818" spans="1:12" s="272" customFormat="1" ht="25.5">
      <c r="A3818" s="275"/>
      <c r="B3818" s="275"/>
      <c r="C3818" s="275"/>
      <c r="D3818" s="292"/>
      <c r="E3818" s="292"/>
      <c r="F3818" s="292" t="s">
        <v>1032</v>
      </c>
      <c r="G3818" s="292"/>
      <c r="H3818" s="321"/>
      <c r="I3818" s="394"/>
      <c r="J3818" s="394"/>
      <c r="K3818" s="394"/>
      <c r="L3818" s="394"/>
    </row>
    <row r="3819" spans="1:12" s="272" customFormat="1">
      <c r="A3819" s="275"/>
      <c r="B3819" s="275"/>
      <c r="C3819" s="275"/>
      <c r="D3819" s="292"/>
      <c r="E3819" s="292"/>
      <c r="F3819" s="292" t="s">
        <v>1033</v>
      </c>
      <c r="G3819" s="288">
        <f t="shared" ref="G3819:L3822" si="1989">+G3820</f>
        <v>7439</v>
      </c>
      <c r="H3819" s="312">
        <f t="shared" si="1989"/>
        <v>6817.86</v>
      </c>
      <c r="I3819" s="312">
        <f t="shared" si="1989"/>
        <v>12805</v>
      </c>
      <c r="J3819" s="312">
        <f t="shared" si="1989"/>
        <v>15000</v>
      </c>
      <c r="K3819" s="312">
        <f t="shared" si="1989"/>
        <v>15000</v>
      </c>
      <c r="L3819" s="312">
        <f t="shared" si="1989"/>
        <v>15000</v>
      </c>
    </row>
    <row r="3820" spans="1:12" s="272" customFormat="1">
      <c r="A3820" s="275"/>
      <c r="B3820" s="275"/>
      <c r="C3820" s="275"/>
      <c r="D3820" s="292"/>
      <c r="E3820" s="292"/>
      <c r="F3820" s="292" t="s">
        <v>1075</v>
      </c>
      <c r="G3820" s="288">
        <f t="shared" si="1989"/>
        <v>7439</v>
      </c>
      <c r="H3820" s="312">
        <f t="shared" si="1989"/>
        <v>6817.86</v>
      </c>
      <c r="I3820" s="312">
        <f t="shared" si="1989"/>
        <v>12805</v>
      </c>
      <c r="J3820" s="312">
        <f t="shared" si="1989"/>
        <v>15000</v>
      </c>
      <c r="K3820" s="312">
        <f t="shared" si="1989"/>
        <v>15000</v>
      </c>
      <c r="L3820" s="312">
        <f t="shared" si="1989"/>
        <v>15000</v>
      </c>
    </row>
    <row r="3821" spans="1:12" s="272" customFormat="1">
      <c r="A3821" s="275"/>
      <c r="B3821" s="275"/>
      <c r="C3821" s="275"/>
      <c r="D3821" s="292"/>
      <c r="E3821" s="292"/>
      <c r="F3821" s="292" t="s">
        <v>1076</v>
      </c>
      <c r="G3821" s="288">
        <f t="shared" si="1989"/>
        <v>7439</v>
      </c>
      <c r="H3821" s="312">
        <f t="shared" si="1989"/>
        <v>6817.86</v>
      </c>
      <c r="I3821" s="312">
        <f t="shared" si="1989"/>
        <v>12805</v>
      </c>
      <c r="J3821" s="312">
        <f t="shared" si="1989"/>
        <v>15000</v>
      </c>
      <c r="K3821" s="312">
        <f t="shared" si="1989"/>
        <v>15000</v>
      </c>
      <c r="L3821" s="312">
        <f t="shared" si="1989"/>
        <v>15000</v>
      </c>
    </row>
    <row r="3822" spans="1:12" s="272" customFormat="1">
      <c r="A3822" s="275"/>
      <c r="B3822" s="275"/>
      <c r="C3822" s="275"/>
      <c r="D3822" s="292"/>
      <c r="E3822" s="292"/>
      <c r="F3822" s="292" t="s">
        <v>1077</v>
      </c>
      <c r="G3822" s="288">
        <f t="shared" si="1989"/>
        <v>7439</v>
      </c>
      <c r="H3822" s="312">
        <f t="shared" si="1989"/>
        <v>6817.86</v>
      </c>
      <c r="I3822" s="312">
        <f t="shared" si="1989"/>
        <v>12805</v>
      </c>
      <c r="J3822" s="312">
        <f t="shared" si="1989"/>
        <v>15000</v>
      </c>
      <c r="K3822" s="312">
        <f t="shared" si="1989"/>
        <v>15000</v>
      </c>
      <c r="L3822" s="312">
        <f t="shared" si="1989"/>
        <v>15000</v>
      </c>
    </row>
    <row r="3823" spans="1:12" s="272" customFormat="1">
      <c r="A3823" s="275"/>
      <c r="B3823" s="275"/>
      <c r="C3823" s="275"/>
      <c r="D3823" s="292"/>
      <c r="E3823" s="292"/>
      <c r="F3823" s="299" t="s">
        <v>1078</v>
      </c>
      <c r="G3823" s="288">
        <v>7439</v>
      </c>
      <c r="H3823" s="303">
        <f>+'Հ3 Մաս 1'!G563</f>
        <v>6817.86</v>
      </c>
      <c r="I3823" s="303">
        <f>+'Հ3 Մաս 1'!H563</f>
        <v>12805</v>
      </c>
      <c r="J3823" s="500">
        <f>+'Հ3 Մաս 1'!P563</f>
        <v>15000</v>
      </c>
      <c r="K3823" s="500">
        <f>+'Հ3 Մաս 1'!Q563</f>
        <v>15000</v>
      </c>
      <c r="L3823" s="500">
        <f>+'Հ3 Մաս 1'!R563</f>
        <v>15000</v>
      </c>
    </row>
    <row r="3824" spans="1:12" s="272" customFormat="1" ht="25.5">
      <c r="A3824" s="275" t="s">
        <v>1169</v>
      </c>
      <c r="B3824" s="275" t="s">
        <v>1148</v>
      </c>
      <c r="C3824" s="275" t="s">
        <v>1029</v>
      </c>
      <c r="D3824" s="292"/>
      <c r="E3824" s="307" t="s">
        <v>1146</v>
      </c>
      <c r="F3824" s="292" t="s">
        <v>1408</v>
      </c>
      <c r="G3824" s="302">
        <f t="shared" ref="G3824:I3824" si="1990">+G3826</f>
        <v>12000</v>
      </c>
      <c r="H3824" s="312">
        <f t="shared" si="1990"/>
        <v>12000</v>
      </c>
      <c r="I3824" s="312">
        <f t="shared" si="1990"/>
        <v>12000</v>
      </c>
      <c r="J3824" s="312">
        <f t="shared" ref="J3824:L3824" si="1991">+J3826</f>
        <v>16100</v>
      </c>
      <c r="K3824" s="312">
        <f t="shared" si="1991"/>
        <v>16100</v>
      </c>
      <c r="L3824" s="312">
        <f t="shared" si="1991"/>
        <v>16100</v>
      </c>
    </row>
    <row r="3825" spans="1:12" s="272" customFormat="1">
      <c r="A3825" s="275"/>
      <c r="B3825" s="275"/>
      <c r="C3825" s="275"/>
      <c r="D3825" s="292"/>
      <c r="E3825" s="307"/>
      <c r="F3825" s="292" t="s">
        <v>73</v>
      </c>
      <c r="G3825" s="307"/>
      <c r="H3825" s="321"/>
      <c r="I3825" s="394"/>
      <c r="J3825" s="394"/>
      <c r="K3825" s="394"/>
      <c r="L3825" s="394"/>
    </row>
    <row r="3826" spans="1:12" s="272" customFormat="1">
      <c r="A3826" s="275"/>
      <c r="B3826" s="275"/>
      <c r="C3826" s="275"/>
      <c r="D3826" s="292"/>
      <c r="E3826" s="307"/>
      <c r="F3826" s="323" t="s">
        <v>353</v>
      </c>
      <c r="G3826" s="309">
        <f t="shared" ref="G3826:I3826" si="1992">+G3828</f>
        <v>12000</v>
      </c>
      <c r="H3826" s="319">
        <f t="shared" si="1992"/>
        <v>12000</v>
      </c>
      <c r="I3826" s="319">
        <f t="shared" si="1992"/>
        <v>12000</v>
      </c>
      <c r="J3826" s="319">
        <f t="shared" ref="J3826:L3826" si="1993">+J3828</f>
        <v>16100</v>
      </c>
      <c r="K3826" s="319">
        <f t="shared" si="1993"/>
        <v>16100</v>
      </c>
      <c r="L3826" s="319">
        <f t="shared" si="1993"/>
        <v>16100</v>
      </c>
    </row>
    <row r="3827" spans="1:12" s="272" customFormat="1" ht="25.5">
      <c r="A3827" s="275"/>
      <c r="B3827" s="275"/>
      <c r="C3827" s="275"/>
      <c r="D3827" s="292"/>
      <c r="E3827" s="307"/>
      <c r="F3827" s="292" t="s">
        <v>1032</v>
      </c>
      <c r="G3827" s="307"/>
      <c r="H3827" s="321"/>
      <c r="I3827" s="394"/>
      <c r="J3827" s="394"/>
      <c r="K3827" s="394"/>
      <c r="L3827" s="394"/>
    </row>
    <row r="3828" spans="1:12" s="272" customFormat="1">
      <c r="A3828" s="275"/>
      <c r="B3828" s="275"/>
      <c r="C3828" s="275"/>
      <c r="D3828" s="292"/>
      <c r="E3828" s="307"/>
      <c r="F3828" s="292" t="s">
        <v>1033</v>
      </c>
      <c r="G3828" s="302">
        <f t="shared" ref="G3828:L3831" si="1994">+G3829</f>
        <v>12000</v>
      </c>
      <c r="H3828" s="312">
        <f t="shared" si="1994"/>
        <v>12000</v>
      </c>
      <c r="I3828" s="312">
        <f t="shared" si="1994"/>
        <v>12000</v>
      </c>
      <c r="J3828" s="312">
        <f t="shared" si="1994"/>
        <v>16100</v>
      </c>
      <c r="K3828" s="312">
        <f t="shared" si="1994"/>
        <v>16100</v>
      </c>
      <c r="L3828" s="312">
        <f t="shared" si="1994"/>
        <v>16100</v>
      </c>
    </row>
    <row r="3829" spans="1:12" s="272" customFormat="1">
      <c r="A3829" s="275"/>
      <c r="B3829" s="275"/>
      <c r="C3829" s="275"/>
      <c r="D3829" s="292"/>
      <c r="E3829" s="307"/>
      <c r="F3829" s="292" t="s">
        <v>1034</v>
      </c>
      <c r="G3829" s="302">
        <f t="shared" si="1994"/>
        <v>12000</v>
      </c>
      <c r="H3829" s="312">
        <f t="shared" si="1994"/>
        <v>12000</v>
      </c>
      <c r="I3829" s="312">
        <f t="shared" si="1994"/>
        <v>12000</v>
      </c>
      <c r="J3829" s="312">
        <f t="shared" si="1994"/>
        <v>16100</v>
      </c>
      <c r="K3829" s="312">
        <f t="shared" si="1994"/>
        <v>16100</v>
      </c>
      <c r="L3829" s="312">
        <f t="shared" si="1994"/>
        <v>16100</v>
      </c>
    </row>
    <row r="3830" spans="1:12" s="272" customFormat="1">
      <c r="A3830" s="275"/>
      <c r="B3830" s="275"/>
      <c r="C3830" s="275"/>
      <c r="D3830" s="292"/>
      <c r="E3830" s="307"/>
      <c r="F3830" s="292" t="s">
        <v>1035</v>
      </c>
      <c r="G3830" s="302">
        <f t="shared" si="1994"/>
        <v>12000</v>
      </c>
      <c r="H3830" s="312">
        <f t="shared" si="1994"/>
        <v>12000</v>
      </c>
      <c r="I3830" s="312">
        <f t="shared" si="1994"/>
        <v>12000</v>
      </c>
      <c r="J3830" s="312">
        <f t="shared" si="1994"/>
        <v>16100</v>
      </c>
      <c r="K3830" s="312">
        <f t="shared" si="1994"/>
        <v>16100</v>
      </c>
      <c r="L3830" s="312">
        <f t="shared" si="1994"/>
        <v>16100</v>
      </c>
    </row>
    <row r="3831" spans="1:12" s="272" customFormat="1">
      <c r="A3831" s="275"/>
      <c r="B3831" s="275"/>
      <c r="C3831" s="275"/>
      <c r="D3831" s="292"/>
      <c r="E3831" s="307"/>
      <c r="F3831" s="292" t="s">
        <v>1036</v>
      </c>
      <c r="G3831" s="302">
        <f t="shared" si="1994"/>
        <v>12000</v>
      </c>
      <c r="H3831" s="312">
        <f t="shared" si="1994"/>
        <v>12000</v>
      </c>
      <c r="I3831" s="312">
        <f t="shared" si="1994"/>
        <v>12000</v>
      </c>
      <c r="J3831" s="312">
        <f t="shared" si="1994"/>
        <v>16100</v>
      </c>
      <c r="K3831" s="312">
        <f t="shared" si="1994"/>
        <v>16100</v>
      </c>
      <c r="L3831" s="312">
        <f t="shared" si="1994"/>
        <v>16100</v>
      </c>
    </row>
    <row r="3832" spans="1:12" s="272" customFormat="1">
      <c r="A3832" s="275"/>
      <c r="B3832" s="275"/>
      <c r="C3832" s="275"/>
      <c r="D3832" s="292"/>
      <c r="E3832" s="307"/>
      <c r="F3832" s="297" t="s">
        <v>1037</v>
      </c>
      <c r="G3832" s="302">
        <v>12000</v>
      </c>
      <c r="H3832" s="376">
        <f>+'Հ3 Մաս 1'!G564</f>
        <v>12000</v>
      </c>
      <c r="I3832" s="376">
        <f>+'Հ3 Մաս 1'!H564</f>
        <v>12000</v>
      </c>
      <c r="J3832" s="376">
        <f>+'Հ3 Մաս 1'!P564</f>
        <v>16100</v>
      </c>
      <c r="K3832" s="376">
        <f>+'Հ3 Մաս 1'!Q564</f>
        <v>16100</v>
      </c>
      <c r="L3832" s="376">
        <f>+'Հ3 Մաս 1'!R564</f>
        <v>16100</v>
      </c>
    </row>
    <row r="3833" spans="1:12" s="272" customFormat="1">
      <c r="A3833" s="275" t="s">
        <v>1169</v>
      </c>
      <c r="B3833" s="275" t="s">
        <v>1148</v>
      </c>
      <c r="C3833" s="275" t="s">
        <v>1029</v>
      </c>
      <c r="D3833" s="292"/>
      <c r="E3833" s="307" t="s">
        <v>1133</v>
      </c>
      <c r="F3833" s="292" t="s">
        <v>1409</v>
      </c>
      <c r="G3833" s="302">
        <f t="shared" ref="G3833:I3833" si="1995">+G3835+G3842+G3849+G3856+G3863+G3870+G3877+G3884+G3892+G3899+G3907</f>
        <v>254303.40000000002</v>
      </c>
      <c r="H3833" s="312">
        <f t="shared" si="1995"/>
        <v>255647.19999999998</v>
      </c>
      <c r="I3833" s="312">
        <f t="shared" si="1995"/>
        <v>257317.6</v>
      </c>
      <c r="J3833" s="312">
        <f t="shared" ref="J3833:L3833" si="1996">+J3835+J3842+J3849+J3856+J3863+J3870+J3877+J3884+J3892+J3899+J3907</f>
        <v>257317.6</v>
      </c>
      <c r="K3833" s="312">
        <f t="shared" si="1996"/>
        <v>257317.6</v>
      </c>
      <c r="L3833" s="312">
        <f t="shared" si="1996"/>
        <v>257317.6</v>
      </c>
    </row>
    <row r="3834" spans="1:12" s="272" customFormat="1">
      <c r="A3834" s="275"/>
      <c r="B3834" s="275"/>
      <c r="C3834" s="275"/>
      <c r="D3834" s="292"/>
      <c r="E3834" s="307"/>
      <c r="F3834" s="292" t="s">
        <v>73</v>
      </c>
      <c r="G3834" s="307"/>
      <c r="H3834" s="321"/>
      <c r="I3834" s="394"/>
      <c r="J3834" s="394"/>
      <c r="K3834" s="394"/>
      <c r="L3834" s="394"/>
    </row>
    <row r="3835" spans="1:12" s="272" customFormat="1">
      <c r="A3835" s="275"/>
      <c r="B3835" s="275"/>
      <c r="C3835" s="275"/>
      <c r="D3835" s="292"/>
      <c r="E3835" s="307"/>
      <c r="F3835" s="328" t="s">
        <v>576</v>
      </c>
      <c r="G3835" s="309">
        <f t="shared" ref="G3835:I3835" si="1997">+G3837</f>
        <v>60353.9</v>
      </c>
      <c r="H3835" s="319">
        <f t="shared" si="1997"/>
        <v>60353.9</v>
      </c>
      <c r="I3835" s="319">
        <f t="shared" si="1997"/>
        <v>60353.9</v>
      </c>
      <c r="J3835" s="319">
        <f t="shared" ref="J3835:L3835" si="1998">+J3837</f>
        <v>60353.9</v>
      </c>
      <c r="K3835" s="319">
        <f t="shared" si="1998"/>
        <v>60353.9</v>
      </c>
      <c r="L3835" s="319">
        <f t="shared" si="1998"/>
        <v>60353.9</v>
      </c>
    </row>
    <row r="3836" spans="1:12" s="272" customFormat="1" ht="25.5">
      <c r="A3836" s="275"/>
      <c r="B3836" s="275"/>
      <c r="C3836" s="275"/>
      <c r="D3836" s="292"/>
      <c r="E3836" s="307"/>
      <c r="F3836" s="292" t="s">
        <v>1032</v>
      </c>
      <c r="G3836" s="307"/>
      <c r="H3836" s="321"/>
      <c r="I3836" s="394"/>
      <c r="J3836" s="394"/>
      <c r="K3836" s="394"/>
      <c r="L3836" s="394"/>
    </row>
    <row r="3837" spans="1:12" s="272" customFormat="1">
      <c r="A3837" s="275"/>
      <c r="B3837" s="275"/>
      <c r="C3837" s="275"/>
      <c r="D3837" s="292"/>
      <c r="E3837" s="307"/>
      <c r="F3837" s="292" t="s">
        <v>1033</v>
      </c>
      <c r="G3837" s="302">
        <f t="shared" ref="G3837:L3840" si="1999">+G3838</f>
        <v>60353.9</v>
      </c>
      <c r="H3837" s="312">
        <f t="shared" si="1999"/>
        <v>60353.9</v>
      </c>
      <c r="I3837" s="312">
        <f t="shared" si="1999"/>
        <v>60353.9</v>
      </c>
      <c r="J3837" s="312">
        <f t="shared" si="1999"/>
        <v>60353.9</v>
      </c>
      <c r="K3837" s="312">
        <f t="shared" si="1999"/>
        <v>60353.9</v>
      </c>
      <c r="L3837" s="312">
        <f t="shared" si="1999"/>
        <v>60353.9</v>
      </c>
    </row>
    <row r="3838" spans="1:12" s="272" customFormat="1">
      <c r="A3838" s="275"/>
      <c r="B3838" s="275"/>
      <c r="C3838" s="275"/>
      <c r="D3838" s="292"/>
      <c r="E3838" s="307"/>
      <c r="F3838" s="292" t="s">
        <v>1034</v>
      </c>
      <c r="G3838" s="302">
        <f t="shared" si="1999"/>
        <v>60353.9</v>
      </c>
      <c r="H3838" s="312">
        <f t="shared" si="1999"/>
        <v>60353.9</v>
      </c>
      <c r="I3838" s="312">
        <f t="shared" si="1999"/>
        <v>60353.9</v>
      </c>
      <c r="J3838" s="312">
        <f t="shared" si="1999"/>
        <v>60353.9</v>
      </c>
      <c r="K3838" s="312">
        <f t="shared" si="1999"/>
        <v>60353.9</v>
      </c>
      <c r="L3838" s="312">
        <f t="shared" si="1999"/>
        <v>60353.9</v>
      </c>
    </row>
    <row r="3839" spans="1:12" s="272" customFormat="1">
      <c r="A3839" s="275"/>
      <c r="B3839" s="275"/>
      <c r="C3839" s="275"/>
      <c r="D3839" s="292"/>
      <c r="E3839" s="307"/>
      <c r="F3839" s="292" t="s">
        <v>1035</v>
      </c>
      <c r="G3839" s="302">
        <f t="shared" si="1999"/>
        <v>60353.9</v>
      </c>
      <c r="H3839" s="312">
        <f t="shared" si="1999"/>
        <v>60353.9</v>
      </c>
      <c r="I3839" s="312">
        <f t="shared" si="1999"/>
        <v>60353.9</v>
      </c>
      <c r="J3839" s="312">
        <f t="shared" si="1999"/>
        <v>60353.9</v>
      </c>
      <c r="K3839" s="312">
        <f t="shared" si="1999"/>
        <v>60353.9</v>
      </c>
      <c r="L3839" s="312">
        <f t="shared" si="1999"/>
        <v>60353.9</v>
      </c>
    </row>
    <row r="3840" spans="1:12" s="272" customFormat="1">
      <c r="A3840" s="275"/>
      <c r="B3840" s="275"/>
      <c r="C3840" s="275"/>
      <c r="D3840" s="292"/>
      <c r="E3840" s="307"/>
      <c r="F3840" s="292" t="s">
        <v>1036</v>
      </c>
      <c r="G3840" s="302">
        <f t="shared" si="1999"/>
        <v>60353.9</v>
      </c>
      <c r="H3840" s="312">
        <f t="shared" si="1999"/>
        <v>60353.9</v>
      </c>
      <c r="I3840" s="312">
        <f t="shared" si="1999"/>
        <v>60353.9</v>
      </c>
      <c r="J3840" s="312">
        <f t="shared" si="1999"/>
        <v>60353.9</v>
      </c>
      <c r="K3840" s="312">
        <f t="shared" si="1999"/>
        <v>60353.9</v>
      </c>
      <c r="L3840" s="312">
        <f t="shared" si="1999"/>
        <v>60353.9</v>
      </c>
    </row>
    <row r="3841" spans="1:12" s="272" customFormat="1">
      <c r="A3841" s="275"/>
      <c r="B3841" s="275"/>
      <c r="C3841" s="275"/>
      <c r="D3841" s="292"/>
      <c r="E3841" s="307"/>
      <c r="F3841" s="297" t="s">
        <v>1410</v>
      </c>
      <c r="G3841" s="302">
        <v>60353.9</v>
      </c>
      <c r="H3841" s="376">
        <f>+'Հ3 Մաս 1'!G566</f>
        <v>60353.9</v>
      </c>
      <c r="I3841" s="376">
        <f>+'Հ3 Մաս 1'!H566</f>
        <v>60353.9</v>
      </c>
      <c r="J3841" s="376">
        <f>+'Հ3 Մաս 1'!P566</f>
        <v>60353.9</v>
      </c>
      <c r="K3841" s="376">
        <f>+'Հ3 Մաս 1'!Q566</f>
        <v>60353.9</v>
      </c>
      <c r="L3841" s="376">
        <f>+'Հ3 Մաս 1'!R566</f>
        <v>60353.9</v>
      </c>
    </row>
    <row r="3842" spans="1:12" s="272" customFormat="1">
      <c r="A3842" s="275"/>
      <c r="B3842" s="275"/>
      <c r="C3842" s="275"/>
      <c r="D3842" s="292"/>
      <c r="E3842" s="307"/>
      <c r="F3842" s="328" t="s">
        <v>1239</v>
      </c>
      <c r="G3842" s="309">
        <f t="shared" ref="G3842:I3842" si="2000">+G3844</f>
        <v>8715.4</v>
      </c>
      <c r="H3842" s="319">
        <f t="shared" si="2000"/>
        <v>8715.4</v>
      </c>
      <c r="I3842" s="319">
        <f t="shared" si="2000"/>
        <v>8715.4</v>
      </c>
      <c r="J3842" s="319">
        <f t="shared" ref="J3842:L3842" si="2001">+J3844</f>
        <v>8715.4</v>
      </c>
      <c r="K3842" s="319">
        <f t="shared" si="2001"/>
        <v>8715.4</v>
      </c>
      <c r="L3842" s="319">
        <f t="shared" si="2001"/>
        <v>8715.4</v>
      </c>
    </row>
    <row r="3843" spans="1:12" s="272" customFormat="1" ht="25.5">
      <c r="A3843" s="275"/>
      <c r="B3843" s="275"/>
      <c r="C3843" s="275"/>
      <c r="D3843" s="292"/>
      <c r="E3843" s="307"/>
      <c r="F3843" s="292" t="s">
        <v>1032</v>
      </c>
      <c r="G3843" s="307"/>
      <c r="H3843" s="321"/>
      <c r="I3843" s="394"/>
      <c r="J3843" s="394"/>
      <c r="K3843" s="394"/>
      <c r="L3843" s="394"/>
    </row>
    <row r="3844" spans="1:12" s="272" customFormat="1">
      <c r="A3844" s="275"/>
      <c r="B3844" s="275"/>
      <c r="C3844" s="275"/>
      <c r="D3844" s="292"/>
      <c r="E3844" s="307"/>
      <c r="F3844" s="292" t="s">
        <v>1033</v>
      </c>
      <c r="G3844" s="302">
        <f t="shared" ref="G3844:L3847" si="2002">+G3845</f>
        <v>8715.4</v>
      </c>
      <c r="H3844" s="312">
        <f t="shared" si="2002"/>
        <v>8715.4</v>
      </c>
      <c r="I3844" s="312">
        <f t="shared" si="2002"/>
        <v>8715.4</v>
      </c>
      <c r="J3844" s="312">
        <f t="shared" si="2002"/>
        <v>8715.4</v>
      </c>
      <c r="K3844" s="312">
        <f t="shared" si="2002"/>
        <v>8715.4</v>
      </c>
      <c r="L3844" s="312">
        <f t="shared" si="2002"/>
        <v>8715.4</v>
      </c>
    </row>
    <row r="3845" spans="1:12" s="272" customFormat="1">
      <c r="A3845" s="275"/>
      <c r="B3845" s="275"/>
      <c r="C3845" s="275"/>
      <c r="D3845" s="292"/>
      <c r="E3845" s="307"/>
      <c r="F3845" s="292" t="s">
        <v>1034</v>
      </c>
      <c r="G3845" s="302">
        <f t="shared" si="2002"/>
        <v>8715.4</v>
      </c>
      <c r="H3845" s="312">
        <f t="shared" si="2002"/>
        <v>8715.4</v>
      </c>
      <c r="I3845" s="312">
        <f t="shared" si="2002"/>
        <v>8715.4</v>
      </c>
      <c r="J3845" s="312">
        <f t="shared" si="2002"/>
        <v>8715.4</v>
      </c>
      <c r="K3845" s="312">
        <f t="shared" si="2002"/>
        <v>8715.4</v>
      </c>
      <c r="L3845" s="312">
        <f t="shared" si="2002"/>
        <v>8715.4</v>
      </c>
    </row>
    <row r="3846" spans="1:12" s="272" customFormat="1">
      <c r="A3846" s="275"/>
      <c r="B3846" s="275"/>
      <c r="C3846" s="275"/>
      <c r="D3846" s="292"/>
      <c r="E3846" s="307"/>
      <c r="F3846" s="292" t="s">
        <v>1035</v>
      </c>
      <c r="G3846" s="302">
        <f t="shared" si="2002"/>
        <v>8715.4</v>
      </c>
      <c r="H3846" s="312">
        <f t="shared" si="2002"/>
        <v>8715.4</v>
      </c>
      <c r="I3846" s="312">
        <f t="shared" si="2002"/>
        <v>8715.4</v>
      </c>
      <c r="J3846" s="312">
        <f t="shared" si="2002"/>
        <v>8715.4</v>
      </c>
      <c r="K3846" s="312">
        <f t="shared" si="2002"/>
        <v>8715.4</v>
      </c>
      <c r="L3846" s="312">
        <f t="shared" si="2002"/>
        <v>8715.4</v>
      </c>
    </row>
    <row r="3847" spans="1:12" s="272" customFormat="1">
      <c r="A3847" s="275"/>
      <c r="B3847" s="275"/>
      <c r="C3847" s="275"/>
      <c r="D3847" s="292"/>
      <c r="E3847" s="307"/>
      <c r="F3847" s="292" t="s">
        <v>1036</v>
      </c>
      <c r="G3847" s="302">
        <f t="shared" si="2002"/>
        <v>8715.4</v>
      </c>
      <c r="H3847" s="312">
        <f t="shared" si="2002"/>
        <v>8715.4</v>
      </c>
      <c r="I3847" s="312">
        <f t="shared" si="2002"/>
        <v>8715.4</v>
      </c>
      <c r="J3847" s="312">
        <f t="shared" si="2002"/>
        <v>8715.4</v>
      </c>
      <c r="K3847" s="312">
        <f t="shared" si="2002"/>
        <v>8715.4</v>
      </c>
      <c r="L3847" s="312">
        <f t="shared" si="2002"/>
        <v>8715.4</v>
      </c>
    </row>
    <row r="3848" spans="1:12" s="272" customFormat="1">
      <c r="A3848" s="275"/>
      <c r="B3848" s="275"/>
      <c r="C3848" s="275"/>
      <c r="D3848" s="292"/>
      <c r="E3848" s="307"/>
      <c r="F3848" s="297" t="s">
        <v>1410</v>
      </c>
      <c r="G3848" s="302">
        <v>8715.4</v>
      </c>
      <c r="H3848" s="376">
        <f>+'Հ3 Մաս 1'!G567</f>
        <v>8715.4</v>
      </c>
      <c r="I3848" s="376">
        <f>+'Հ3 Մաս 1'!H567</f>
        <v>8715.4</v>
      </c>
      <c r="J3848" s="376">
        <f>+'Հ3 Մաս 1'!P567</f>
        <v>8715.4</v>
      </c>
      <c r="K3848" s="376">
        <f>+'Հ3 Մաս 1'!Q567</f>
        <v>8715.4</v>
      </c>
      <c r="L3848" s="376">
        <f>+'Հ3 Մաս 1'!R567</f>
        <v>8715.4</v>
      </c>
    </row>
    <row r="3849" spans="1:12" s="272" customFormat="1">
      <c r="A3849" s="275"/>
      <c r="B3849" s="275"/>
      <c r="C3849" s="275"/>
      <c r="D3849" s="292"/>
      <c r="E3849" s="307"/>
      <c r="F3849" s="328" t="s">
        <v>413</v>
      </c>
      <c r="G3849" s="309">
        <f t="shared" ref="G3849:I3849" si="2003">+G3851</f>
        <v>13290.9</v>
      </c>
      <c r="H3849" s="319">
        <f t="shared" si="2003"/>
        <v>13290.9</v>
      </c>
      <c r="I3849" s="319">
        <f t="shared" si="2003"/>
        <v>13290.9</v>
      </c>
      <c r="J3849" s="319">
        <f t="shared" ref="J3849:L3849" si="2004">+J3851</f>
        <v>13290.9</v>
      </c>
      <c r="K3849" s="319">
        <f t="shared" si="2004"/>
        <v>13290.9</v>
      </c>
      <c r="L3849" s="319">
        <f t="shared" si="2004"/>
        <v>13290.9</v>
      </c>
    </row>
    <row r="3850" spans="1:12" s="272" customFormat="1" ht="25.5">
      <c r="A3850" s="275"/>
      <c r="B3850" s="275"/>
      <c r="C3850" s="275"/>
      <c r="D3850" s="292"/>
      <c r="E3850" s="307"/>
      <c r="F3850" s="292" t="s">
        <v>1032</v>
      </c>
      <c r="G3850" s="307"/>
      <c r="H3850" s="321"/>
      <c r="I3850" s="394"/>
      <c r="J3850" s="394"/>
      <c r="K3850" s="394"/>
      <c r="L3850" s="394"/>
    </row>
    <row r="3851" spans="1:12" s="272" customFormat="1">
      <c r="A3851" s="275"/>
      <c r="B3851" s="275"/>
      <c r="C3851" s="275"/>
      <c r="D3851" s="292"/>
      <c r="E3851" s="307"/>
      <c r="F3851" s="292" t="s">
        <v>1033</v>
      </c>
      <c r="G3851" s="302">
        <f t="shared" ref="G3851:L3854" si="2005">+G3852</f>
        <v>13290.9</v>
      </c>
      <c r="H3851" s="312">
        <f t="shared" si="2005"/>
        <v>13290.9</v>
      </c>
      <c r="I3851" s="312">
        <f t="shared" si="2005"/>
        <v>13290.9</v>
      </c>
      <c r="J3851" s="312">
        <f t="shared" si="2005"/>
        <v>13290.9</v>
      </c>
      <c r="K3851" s="312">
        <f t="shared" si="2005"/>
        <v>13290.9</v>
      </c>
      <c r="L3851" s="312">
        <f t="shared" si="2005"/>
        <v>13290.9</v>
      </c>
    </row>
    <row r="3852" spans="1:12" s="272" customFormat="1">
      <c r="A3852" s="275"/>
      <c r="B3852" s="275"/>
      <c r="C3852" s="275"/>
      <c r="D3852" s="292"/>
      <c r="E3852" s="307"/>
      <c r="F3852" s="292" t="s">
        <v>1034</v>
      </c>
      <c r="G3852" s="302">
        <f t="shared" si="2005"/>
        <v>13290.9</v>
      </c>
      <c r="H3852" s="312">
        <f t="shared" si="2005"/>
        <v>13290.9</v>
      </c>
      <c r="I3852" s="312">
        <f t="shared" si="2005"/>
        <v>13290.9</v>
      </c>
      <c r="J3852" s="312">
        <f t="shared" si="2005"/>
        <v>13290.9</v>
      </c>
      <c r="K3852" s="312">
        <f t="shared" si="2005"/>
        <v>13290.9</v>
      </c>
      <c r="L3852" s="312">
        <f t="shared" si="2005"/>
        <v>13290.9</v>
      </c>
    </row>
    <row r="3853" spans="1:12" s="272" customFormat="1">
      <c r="A3853" s="275"/>
      <c r="B3853" s="275"/>
      <c r="C3853" s="275"/>
      <c r="D3853" s="292"/>
      <c r="E3853" s="307"/>
      <c r="F3853" s="292" t="s">
        <v>1035</v>
      </c>
      <c r="G3853" s="302">
        <f t="shared" si="2005"/>
        <v>13290.9</v>
      </c>
      <c r="H3853" s="312">
        <f t="shared" si="2005"/>
        <v>13290.9</v>
      </c>
      <c r="I3853" s="312">
        <f t="shared" si="2005"/>
        <v>13290.9</v>
      </c>
      <c r="J3853" s="312">
        <f t="shared" si="2005"/>
        <v>13290.9</v>
      </c>
      <c r="K3853" s="312">
        <f t="shared" si="2005"/>
        <v>13290.9</v>
      </c>
      <c r="L3853" s="312">
        <f t="shared" si="2005"/>
        <v>13290.9</v>
      </c>
    </row>
    <row r="3854" spans="1:12" s="272" customFormat="1">
      <c r="A3854" s="275"/>
      <c r="B3854" s="275"/>
      <c r="C3854" s="275"/>
      <c r="D3854" s="292"/>
      <c r="E3854" s="307"/>
      <c r="F3854" s="292" t="s">
        <v>1036</v>
      </c>
      <c r="G3854" s="302">
        <f t="shared" si="2005"/>
        <v>13290.9</v>
      </c>
      <c r="H3854" s="312">
        <f t="shared" si="2005"/>
        <v>13290.9</v>
      </c>
      <c r="I3854" s="312">
        <f t="shared" si="2005"/>
        <v>13290.9</v>
      </c>
      <c r="J3854" s="312">
        <f t="shared" si="2005"/>
        <v>13290.9</v>
      </c>
      <c r="K3854" s="312">
        <f t="shared" si="2005"/>
        <v>13290.9</v>
      </c>
      <c r="L3854" s="312">
        <f t="shared" si="2005"/>
        <v>13290.9</v>
      </c>
    </row>
    <row r="3855" spans="1:12" s="272" customFormat="1">
      <c r="A3855" s="275"/>
      <c r="B3855" s="275"/>
      <c r="C3855" s="275"/>
      <c r="D3855" s="292"/>
      <c r="E3855" s="307"/>
      <c r="F3855" s="297" t="s">
        <v>1410</v>
      </c>
      <c r="G3855" s="302">
        <v>13290.9</v>
      </c>
      <c r="H3855" s="376">
        <f>+'Հ3 Մաս 1'!G568</f>
        <v>13290.9</v>
      </c>
      <c r="I3855" s="376">
        <f>+'Հ3 Մաս 1'!H568</f>
        <v>13290.9</v>
      </c>
      <c r="J3855" s="376">
        <f>+'Հ3 Մաս 1'!P568</f>
        <v>13290.9</v>
      </c>
      <c r="K3855" s="376">
        <f>+'Հ3 Մաս 1'!Q568</f>
        <v>13290.9</v>
      </c>
      <c r="L3855" s="376">
        <f>+'Հ3 Մաս 1'!R568</f>
        <v>13290.9</v>
      </c>
    </row>
    <row r="3856" spans="1:12" s="272" customFormat="1">
      <c r="A3856" s="275"/>
      <c r="B3856" s="275"/>
      <c r="C3856" s="275"/>
      <c r="D3856" s="292"/>
      <c r="E3856" s="307"/>
      <c r="F3856" s="328" t="s">
        <v>1240</v>
      </c>
      <c r="G3856" s="309">
        <f t="shared" ref="G3856:I3856" si="2006">+G3858</f>
        <v>16341.5</v>
      </c>
      <c r="H3856" s="319">
        <f t="shared" si="2006"/>
        <v>17866.5</v>
      </c>
      <c r="I3856" s="319">
        <f t="shared" si="2006"/>
        <v>17866.5</v>
      </c>
      <c r="J3856" s="319">
        <f t="shared" ref="J3856:L3856" si="2007">+J3858</f>
        <v>17866.5</v>
      </c>
      <c r="K3856" s="319">
        <f t="shared" si="2007"/>
        <v>17866.5</v>
      </c>
      <c r="L3856" s="319">
        <f t="shared" si="2007"/>
        <v>17866.5</v>
      </c>
    </row>
    <row r="3857" spans="1:12" s="272" customFormat="1" ht="25.5">
      <c r="A3857" s="275"/>
      <c r="B3857" s="275"/>
      <c r="C3857" s="275"/>
      <c r="D3857" s="292"/>
      <c r="E3857" s="307"/>
      <c r="F3857" s="292" t="s">
        <v>1032</v>
      </c>
      <c r="G3857" s="307"/>
      <c r="H3857" s="321"/>
      <c r="I3857" s="394"/>
      <c r="J3857" s="394"/>
      <c r="K3857" s="394"/>
      <c r="L3857" s="394"/>
    </row>
    <row r="3858" spans="1:12" s="272" customFormat="1">
      <c r="A3858" s="275"/>
      <c r="B3858" s="275"/>
      <c r="C3858" s="275"/>
      <c r="D3858" s="292"/>
      <c r="E3858" s="307"/>
      <c r="F3858" s="292" t="s">
        <v>1033</v>
      </c>
      <c r="G3858" s="302">
        <f t="shared" ref="G3858:L3861" si="2008">+G3859</f>
        <v>16341.5</v>
      </c>
      <c r="H3858" s="312">
        <f t="shared" si="2008"/>
        <v>17866.5</v>
      </c>
      <c r="I3858" s="312">
        <f t="shared" si="2008"/>
        <v>17866.5</v>
      </c>
      <c r="J3858" s="312">
        <f t="shared" si="2008"/>
        <v>17866.5</v>
      </c>
      <c r="K3858" s="312">
        <f t="shared" si="2008"/>
        <v>17866.5</v>
      </c>
      <c r="L3858" s="312">
        <f t="shared" si="2008"/>
        <v>17866.5</v>
      </c>
    </row>
    <row r="3859" spans="1:12" s="272" customFormat="1">
      <c r="A3859" s="275"/>
      <c r="B3859" s="275"/>
      <c r="C3859" s="275"/>
      <c r="D3859" s="292"/>
      <c r="E3859" s="307"/>
      <c r="F3859" s="292" t="s">
        <v>1034</v>
      </c>
      <c r="G3859" s="302">
        <f t="shared" si="2008"/>
        <v>16341.5</v>
      </c>
      <c r="H3859" s="312">
        <f t="shared" si="2008"/>
        <v>17866.5</v>
      </c>
      <c r="I3859" s="312">
        <f t="shared" si="2008"/>
        <v>17866.5</v>
      </c>
      <c r="J3859" s="312">
        <f t="shared" si="2008"/>
        <v>17866.5</v>
      </c>
      <c r="K3859" s="312">
        <f t="shared" si="2008"/>
        <v>17866.5</v>
      </c>
      <c r="L3859" s="312">
        <f t="shared" si="2008"/>
        <v>17866.5</v>
      </c>
    </row>
    <row r="3860" spans="1:12" s="272" customFormat="1">
      <c r="A3860" s="275"/>
      <c r="B3860" s="275"/>
      <c r="C3860" s="275"/>
      <c r="D3860" s="292"/>
      <c r="E3860" s="307"/>
      <c r="F3860" s="292" t="s">
        <v>1035</v>
      </c>
      <c r="G3860" s="302">
        <f t="shared" si="2008"/>
        <v>16341.5</v>
      </c>
      <c r="H3860" s="312">
        <f t="shared" si="2008"/>
        <v>17866.5</v>
      </c>
      <c r="I3860" s="312">
        <f t="shared" si="2008"/>
        <v>17866.5</v>
      </c>
      <c r="J3860" s="312">
        <f t="shared" si="2008"/>
        <v>17866.5</v>
      </c>
      <c r="K3860" s="312">
        <f t="shared" si="2008"/>
        <v>17866.5</v>
      </c>
      <c r="L3860" s="312">
        <f t="shared" si="2008"/>
        <v>17866.5</v>
      </c>
    </row>
    <row r="3861" spans="1:12" s="272" customFormat="1">
      <c r="A3861" s="275"/>
      <c r="B3861" s="275"/>
      <c r="C3861" s="275"/>
      <c r="D3861" s="292"/>
      <c r="E3861" s="307"/>
      <c r="F3861" s="292" t="s">
        <v>1036</v>
      </c>
      <c r="G3861" s="302">
        <f t="shared" si="2008"/>
        <v>16341.5</v>
      </c>
      <c r="H3861" s="312">
        <f t="shared" si="2008"/>
        <v>17866.5</v>
      </c>
      <c r="I3861" s="312">
        <f t="shared" si="2008"/>
        <v>17866.5</v>
      </c>
      <c r="J3861" s="312">
        <f t="shared" si="2008"/>
        <v>17866.5</v>
      </c>
      <c r="K3861" s="312">
        <f t="shared" si="2008"/>
        <v>17866.5</v>
      </c>
      <c r="L3861" s="312">
        <f t="shared" si="2008"/>
        <v>17866.5</v>
      </c>
    </row>
    <row r="3862" spans="1:12" s="272" customFormat="1">
      <c r="A3862" s="275"/>
      <c r="B3862" s="275"/>
      <c r="C3862" s="275"/>
      <c r="D3862" s="292"/>
      <c r="E3862" s="307"/>
      <c r="F3862" s="297" t="s">
        <v>1410</v>
      </c>
      <c r="G3862" s="302">
        <v>16341.5</v>
      </c>
      <c r="H3862" s="376">
        <f>+'Հ3 Մաս 1'!G569</f>
        <v>17866.5</v>
      </c>
      <c r="I3862" s="376">
        <f>+'Հ3 Մաս 1'!H569</f>
        <v>17866.5</v>
      </c>
      <c r="J3862" s="376">
        <f>+'Հ3 Մաս 1'!P569</f>
        <v>17866.5</v>
      </c>
      <c r="K3862" s="376">
        <f>+'Հ3 Մաս 1'!Q569</f>
        <v>17866.5</v>
      </c>
      <c r="L3862" s="376">
        <f>+'Հ3 Մաս 1'!R569</f>
        <v>17866.5</v>
      </c>
    </row>
    <row r="3863" spans="1:12" s="272" customFormat="1">
      <c r="A3863" s="275"/>
      <c r="B3863" s="275"/>
      <c r="C3863" s="275"/>
      <c r="D3863" s="292"/>
      <c r="E3863" s="307"/>
      <c r="F3863" s="328" t="s">
        <v>414</v>
      </c>
      <c r="G3863" s="309">
        <f t="shared" ref="G3863:I3863" si="2009">+G3865</f>
        <v>20481.100000000002</v>
      </c>
      <c r="H3863" s="312">
        <f t="shared" si="2009"/>
        <v>20481.099999999999</v>
      </c>
      <c r="I3863" s="312">
        <f t="shared" si="2009"/>
        <v>20481.099999999999</v>
      </c>
      <c r="J3863" s="312">
        <f t="shared" ref="J3863:L3863" si="2010">+J3865</f>
        <v>20481.099999999999</v>
      </c>
      <c r="K3863" s="312">
        <f t="shared" si="2010"/>
        <v>20481.099999999999</v>
      </c>
      <c r="L3863" s="312">
        <f t="shared" si="2010"/>
        <v>20481.099999999999</v>
      </c>
    </row>
    <row r="3864" spans="1:12" s="272" customFormat="1" ht="25.5">
      <c r="A3864" s="275"/>
      <c r="B3864" s="275"/>
      <c r="C3864" s="275"/>
      <c r="D3864" s="292"/>
      <c r="E3864" s="307"/>
      <c r="F3864" s="292" t="s">
        <v>1032</v>
      </c>
      <c r="G3864" s="307"/>
      <c r="H3864" s="312"/>
      <c r="I3864" s="312"/>
      <c r="J3864" s="312"/>
      <c r="K3864" s="312"/>
      <c r="L3864" s="312"/>
    </row>
    <row r="3865" spans="1:12" s="272" customFormat="1">
      <c r="A3865" s="275"/>
      <c r="B3865" s="275"/>
      <c r="C3865" s="275"/>
      <c r="D3865" s="292"/>
      <c r="E3865" s="307"/>
      <c r="F3865" s="292" t="s">
        <v>1033</v>
      </c>
      <c r="G3865" s="302">
        <f t="shared" ref="G3865:L3868" si="2011">+G3866</f>
        <v>20481.100000000002</v>
      </c>
      <c r="H3865" s="312">
        <f t="shared" si="2011"/>
        <v>20481.099999999999</v>
      </c>
      <c r="I3865" s="312">
        <f t="shared" si="2011"/>
        <v>20481.099999999999</v>
      </c>
      <c r="J3865" s="312">
        <f t="shared" si="2011"/>
        <v>20481.099999999999</v>
      </c>
      <c r="K3865" s="312">
        <f t="shared" si="2011"/>
        <v>20481.099999999999</v>
      </c>
      <c r="L3865" s="312">
        <f t="shared" si="2011"/>
        <v>20481.099999999999</v>
      </c>
    </row>
    <row r="3866" spans="1:12" s="272" customFormat="1">
      <c r="A3866" s="275"/>
      <c r="B3866" s="275"/>
      <c r="C3866" s="275"/>
      <c r="D3866" s="292"/>
      <c r="E3866" s="307"/>
      <c r="F3866" s="292" t="s">
        <v>1034</v>
      </c>
      <c r="G3866" s="302">
        <f t="shared" si="2011"/>
        <v>20481.100000000002</v>
      </c>
      <c r="H3866" s="312">
        <f t="shared" si="2011"/>
        <v>20481.099999999999</v>
      </c>
      <c r="I3866" s="312">
        <f t="shared" si="2011"/>
        <v>20481.099999999999</v>
      </c>
      <c r="J3866" s="312">
        <f t="shared" si="2011"/>
        <v>20481.099999999999</v>
      </c>
      <c r="K3866" s="312">
        <f t="shared" si="2011"/>
        <v>20481.099999999999</v>
      </c>
      <c r="L3866" s="312">
        <f t="shared" si="2011"/>
        <v>20481.099999999999</v>
      </c>
    </row>
    <row r="3867" spans="1:12" s="272" customFormat="1">
      <c r="A3867" s="275"/>
      <c r="B3867" s="275"/>
      <c r="C3867" s="275"/>
      <c r="D3867" s="292"/>
      <c r="E3867" s="307"/>
      <c r="F3867" s="292" t="s">
        <v>1035</v>
      </c>
      <c r="G3867" s="302">
        <f t="shared" si="2011"/>
        <v>20481.100000000002</v>
      </c>
      <c r="H3867" s="312">
        <f t="shared" si="2011"/>
        <v>20481.099999999999</v>
      </c>
      <c r="I3867" s="312">
        <f t="shared" si="2011"/>
        <v>20481.099999999999</v>
      </c>
      <c r="J3867" s="312">
        <f t="shared" si="2011"/>
        <v>20481.099999999999</v>
      </c>
      <c r="K3867" s="312">
        <f t="shared" si="2011"/>
        <v>20481.099999999999</v>
      </c>
      <c r="L3867" s="312">
        <f t="shared" si="2011"/>
        <v>20481.099999999999</v>
      </c>
    </row>
    <row r="3868" spans="1:12" s="272" customFormat="1">
      <c r="A3868" s="275"/>
      <c r="B3868" s="275"/>
      <c r="C3868" s="275"/>
      <c r="D3868" s="292"/>
      <c r="E3868" s="307"/>
      <c r="F3868" s="292" t="s">
        <v>1036</v>
      </c>
      <c r="G3868" s="302">
        <f t="shared" si="2011"/>
        <v>20481.100000000002</v>
      </c>
      <c r="H3868" s="312">
        <f t="shared" si="2011"/>
        <v>20481.099999999999</v>
      </c>
      <c r="I3868" s="312">
        <f t="shared" si="2011"/>
        <v>20481.099999999999</v>
      </c>
      <c r="J3868" s="312">
        <f t="shared" si="2011"/>
        <v>20481.099999999999</v>
      </c>
      <c r="K3868" s="312">
        <f t="shared" si="2011"/>
        <v>20481.099999999999</v>
      </c>
      <c r="L3868" s="312">
        <f t="shared" si="2011"/>
        <v>20481.099999999999</v>
      </c>
    </row>
    <row r="3869" spans="1:12" s="272" customFormat="1">
      <c r="A3869" s="275"/>
      <c r="B3869" s="275"/>
      <c r="C3869" s="275"/>
      <c r="D3869" s="292"/>
      <c r="E3869" s="307"/>
      <c r="F3869" s="297" t="s">
        <v>1410</v>
      </c>
      <c r="G3869" s="302">
        <v>20481.100000000002</v>
      </c>
      <c r="H3869" s="376">
        <f>+'Հ3 Մաս 1'!G570</f>
        <v>20481.099999999999</v>
      </c>
      <c r="I3869" s="376">
        <f>+'Հ3 Մաս 1'!H570</f>
        <v>20481.099999999999</v>
      </c>
      <c r="J3869" s="376">
        <f>+'Հ3 Մաս 1'!P570</f>
        <v>20481.099999999999</v>
      </c>
      <c r="K3869" s="376">
        <f>+'Հ3 Մաս 1'!Q570</f>
        <v>20481.099999999999</v>
      </c>
      <c r="L3869" s="376">
        <f>+'Հ3 Մաս 1'!R570</f>
        <v>20481.099999999999</v>
      </c>
    </row>
    <row r="3870" spans="1:12" s="272" customFormat="1">
      <c r="A3870" s="275"/>
      <c r="B3870" s="275"/>
      <c r="C3870" s="275"/>
      <c r="D3870" s="292"/>
      <c r="E3870" s="307"/>
      <c r="F3870" s="328" t="s">
        <v>415</v>
      </c>
      <c r="G3870" s="309">
        <f t="shared" ref="G3870:I3870" si="2012">+G3872</f>
        <v>16123.4</v>
      </c>
      <c r="H3870" s="319">
        <f t="shared" si="2012"/>
        <v>16123.4</v>
      </c>
      <c r="I3870" s="312">
        <f t="shared" si="2012"/>
        <v>16123.4</v>
      </c>
      <c r="J3870" s="312">
        <f t="shared" ref="J3870:L3870" si="2013">+J3872</f>
        <v>16123.4</v>
      </c>
      <c r="K3870" s="312">
        <f t="shared" si="2013"/>
        <v>16123.4</v>
      </c>
      <c r="L3870" s="312">
        <f t="shared" si="2013"/>
        <v>16123.4</v>
      </c>
    </row>
    <row r="3871" spans="1:12" s="272" customFormat="1" ht="25.5">
      <c r="A3871" s="275"/>
      <c r="B3871" s="275"/>
      <c r="C3871" s="275"/>
      <c r="D3871" s="292"/>
      <c r="E3871" s="307"/>
      <c r="F3871" s="292" t="s">
        <v>1032</v>
      </c>
      <c r="G3871" s="307"/>
      <c r="H3871" s="321"/>
      <c r="I3871" s="312"/>
      <c r="J3871" s="312"/>
      <c r="K3871" s="312"/>
      <c r="L3871" s="312"/>
    </row>
    <row r="3872" spans="1:12" s="272" customFormat="1">
      <c r="A3872" s="275"/>
      <c r="B3872" s="275"/>
      <c r="C3872" s="275"/>
      <c r="D3872" s="292"/>
      <c r="E3872" s="307"/>
      <c r="F3872" s="292" t="s">
        <v>1033</v>
      </c>
      <c r="G3872" s="302">
        <f t="shared" ref="G3872:L3875" si="2014">+G3873</f>
        <v>16123.4</v>
      </c>
      <c r="H3872" s="312">
        <f t="shared" si="2014"/>
        <v>16123.4</v>
      </c>
      <c r="I3872" s="312">
        <f t="shared" si="2014"/>
        <v>16123.4</v>
      </c>
      <c r="J3872" s="312">
        <f t="shared" si="2014"/>
        <v>16123.4</v>
      </c>
      <c r="K3872" s="312">
        <f t="shared" si="2014"/>
        <v>16123.4</v>
      </c>
      <c r="L3872" s="312">
        <f t="shared" si="2014"/>
        <v>16123.4</v>
      </c>
    </row>
    <row r="3873" spans="1:12" s="272" customFormat="1">
      <c r="A3873" s="275"/>
      <c r="B3873" s="275"/>
      <c r="C3873" s="275"/>
      <c r="D3873" s="292"/>
      <c r="E3873" s="307"/>
      <c r="F3873" s="292" t="s">
        <v>1034</v>
      </c>
      <c r="G3873" s="302">
        <f t="shared" si="2014"/>
        <v>16123.4</v>
      </c>
      <c r="H3873" s="312">
        <f t="shared" si="2014"/>
        <v>16123.4</v>
      </c>
      <c r="I3873" s="312">
        <f t="shared" si="2014"/>
        <v>16123.4</v>
      </c>
      <c r="J3873" s="312">
        <f t="shared" si="2014"/>
        <v>16123.4</v>
      </c>
      <c r="K3873" s="312">
        <f t="shared" si="2014"/>
        <v>16123.4</v>
      </c>
      <c r="L3873" s="312">
        <f t="shared" si="2014"/>
        <v>16123.4</v>
      </c>
    </row>
    <row r="3874" spans="1:12" s="272" customFormat="1">
      <c r="A3874" s="275"/>
      <c r="B3874" s="275"/>
      <c r="C3874" s="275"/>
      <c r="D3874" s="292"/>
      <c r="E3874" s="307"/>
      <c r="F3874" s="292" t="s">
        <v>1035</v>
      </c>
      <c r="G3874" s="302">
        <f t="shared" si="2014"/>
        <v>16123.4</v>
      </c>
      <c r="H3874" s="312">
        <f t="shared" si="2014"/>
        <v>16123.4</v>
      </c>
      <c r="I3874" s="312">
        <f t="shared" si="2014"/>
        <v>16123.4</v>
      </c>
      <c r="J3874" s="312">
        <f t="shared" si="2014"/>
        <v>16123.4</v>
      </c>
      <c r="K3874" s="312">
        <f t="shared" si="2014"/>
        <v>16123.4</v>
      </c>
      <c r="L3874" s="312">
        <f t="shared" si="2014"/>
        <v>16123.4</v>
      </c>
    </row>
    <row r="3875" spans="1:12" s="272" customFormat="1">
      <c r="A3875" s="275"/>
      <c r="B3875" s="275"/>
      <c r="C3875" s="275"/>
      <c r="D3875" s="292"/>
      <c r="E3875" s="307"/>
      <c r="F3875" s="292" t="s">
        <v>1036</v>
      </c>
      <c r="G3875" s="302">
        <f t="shared" si="2014"/>
        <v>16123.4</v>
      </c>
      <c r="H3875" s="312">
        <f t="shared" si="2014"/>
        <v>16123.4</v>
      </c>
      <c r="I3875" s="312">
        <f t="shared" si="2014"/>
        <v>16123.4</v>
      </c>
      <c r="J3875" s="312">
        <f t="shared" si="2014"/>
        <v>16123.4</v>
      </c>
      <c r="K3875" s="312">
        <f t="shared" si="2014"/>
        <v>16123.4</v>
      </c>
      <c r="L3875" s="312">
        <f t="shared" si="2014"/>
        <v>16123.4</v>
      </c>
    </row>
    <row r="3876" spans="1:12" s="272" customFormat="1">
      <c r="A3876" s="275"/>
      <c r="B3876" s="275"/>
      <c r="C3876" s="275"/>
      <c r="D3876" s="292"/>
      <c r="E3876" s="307"/>
      <c r="F3876" s="297" t="s">
        <v>1410</v>
      </c>
      <c r="G3876" s="302">
        <v>16123.4</v>
      </c>
      <c r="H3876" s="376">
        <f>+'Հ3 Մաս 1'!G571</f>
        <v>16123.4</v>
      </c>
      <c r="I3876" s="376">
        <f>+'Հ3 Մաս 1'!H571</f>
        <v>16123.4</v>
      </c>
      <c r="J3876" s="376">
        <f>+'Հ3 Մաս 1'!P571</f>
        <v>16123.4</v>
      </c>
      <c r="K3876" s="376">
        <f>+'Հ3 Մաս 1'!Q571</f>
        <v>16123.4</v>
      </c>
      <c r="L3876" s="376">
        <f>+'Հ3 Մաս 1'!R571</f>
        <v>16123.4</v>
      </c>
    </row>
    <row r="3877" spans="1:12" s="272" customFormat="1">
      <c r="A3877" s="275"/>
      <c r="B3877" s="275"/>
      <c r="C3877" s="275"/>
      <c r="D3877" s="292"/>
      <c r="E3877" s="307"/>
      <c r="F3877" s="328" t="s">
        <v>579</v>
      </c>
      <c r="G3877" s="309">
        <f t="shared" ref="G3877:I3877" si="2015">+G3879</f>
        <v>27017.600000000002</v>
      </c>
      <c r="H3877" s="319">
        <f t="shared" si="2015"/>
        <v>27017.599999999999</v>
      </c>
      <c r="I3877" s="314">
        <f t="shared" si="2015"/>
        <v>27017.599999999999</v>
      </c>
      <c r="J3877" s="314">
        <f t="shared" ref="J3877:L3877" si="2016">+J3879</f>
        <v>27017.599999999999</v>
      </c>
      <c r="K3877" s="314">
        <f t="shared" si="2016"/>
        <v>27017.599999999999</v>
      </c>
      <c r="L3877" s="314">
        <f t="shared" si="2016"/>
        <v>27017.599999999999</v>
      </c>
    </row>
    <row r="3878" spans="1:12" s="272" customFormat="1" ht="25.5">
      <c r="A3878" s="275"/>
      <c r="B3878" s="275"/>
      <c r="C3878" s="275"/>
      <c r="D3878" s="292"/>
      <c r="E3878" s="307"/>
      <c r="F3878" s="292" t="s">
        <v>1032</v>
      </c>
      <c r="G3878" s="307"/>
      <c r="H3878" s="321"/>
      <c r="I3878" s="282"/>
      <c r="J3878" s="282"/>
      <c r="K3878" s="282"/>
      <c r="L3878" s="282"/>
    </row>
    <row r="3879" spans="1:12" s="272" customFormat="1">
      <c r="A3879" s="275"/>
      <c r="B3879" s="275"/>
      <c r="C3879" s="275"/>
      <c r="D3879" s="292"/>
      <c r="E3879" s="307"/>
      <c r="F3879" s="292" t="s">
        <v>1033</v>
      </c>
      <c r="G3879" s="302">
        <f t="shared" ref="G3879:L3882" si="2017">+G3880</f>
        <v>27017.600000000002</v>
      </c>
      <c r="H3879" s="312">
        <f t="shared" si="2017"/>
        <v>27017.599999999999</v>
      </c>
      <c r="I3879" s="303">
        <f t="shared" si="2017"/>
        <v>27017.599999999999</v>
      </c>
      <c r="J3879" s="303">
        <f t="shared" si="2017"/>
        <v>27017.599999999999</v>
      </c>
      <c r="K3879" s="303">
        <f t="shared" si="2017"/>
        <v>27017.599999999999</v>
      </c>
      <c r="L3879" s="303">
        <f t="shared" si="2017"/>
        <v>27017.599999999999</v>
      </c>
    </row>
    <row r="3880" spans="1:12">
      <c r="A3880" s="275"/>
      <c r="B3880" s="275"/>
      <c r="C3880" s="275"/>
      <c r="D3880" s="292"/>
      <c r="E3880" s="307"/>
      <c r="F3880" s="292" t="s">
        <v>1034</v>
      </c>
      <c r="G3880" s="302">
        <f t="shared" si="2017"/>
        <v>27017.600000000002</v>
      </c>
      <c r="H3880" s="312">
        <f t="shared" si="2017"/>
        <v>27017.599999999999</v>
      </c>
      <c r="I3880" s="303">
        <f t="shared" si="2017"/>
        <v>27017.599999999999</v>
      </c>
      <c r="J3880" s="303">
        <f t="shared" si="2017"/>
        <v>27017.599999999999</v>
      </c>
      <c r="K3880" s="303">
        <f t="shared" si="2017"/>
        <v>27017.599999999999</v>
      </c>
      <c r="L3880" s="303">
        <f t="shared" si="2017"/>
        <v>27017.599999999999</v>
      </c>
    </row>
    <row r="3881" spans="1:12">
      <c r="A3881" s="275"/>
      <c r="B3881" s="275"/>
      <c r="C3881" s="275"/>
      <c r="D3881" s="292"/>
      <c r="E3881" s="307"/>
      <c r="F3881" s="292" t="s">
        <v>1035</v>
      </c>
      <c r="G3881" s="302">
        <f t="shared" si="2017"/>
        <v>27017.600000000002</v>
      </c>
      <c r="H3881" s="312">
        <f t="shared" si="2017"/>
        <v>27017.599999999999</v>
      </c>
      <c r="I3881" s="303">
        <f t="shared" si="2017"/>
        <v>27017.599999999999</v>
      </c>
      <c r="J3881" s="303">
        <f t="shared" si="2017"/>
        <v>27017.599999999999</v>
      </c>
      <c r="K3881" s="303">
        <f t="shared" si="2017"/>
        <v>27017.599999999999</v>
      </c>
      <c r="L3881" s="303">
        <f t="shared" si="2017"/>
        <v>27017.599999999999</v>
      </c>
    </row>
    <row r="3882" spans="1:12">
      <c r="A3882" s="275"/>
      <c r="B3882" s="275"/>
      <c r="C3882" s="275"/>
      <c r="D3882" s="292"/>
      <c r="E3882" s="307"/>
      <c r="F3882" s="292" t="s">
        <v>1036</v>
      </c>
      <c r="G3882" s="302">
        <f t="shared" si="2017"/>
        <v>27017.600000000002</v>
      </c>
      <c r="H3882" s="312">
        <f t="shared" si="2017"/>
        <v>27017.599999999999</v>
      </c>
      <c r="I3882" s="303">
        <f t="shared" si="2017"/>
        <v>27017.599999999999</v>
      </c>
      <c r="J3882" s="303">
        <f t="shared" si="2017"/>
        <v>27017.599999999999</v>
      </c>
      <c r="K3882" s="303">
        <f t="shared" si="2017"/>
        <v>27017.599999999999</v>
      </c>
      <c r="L3882" s="303">
        <f t="shared" si="2017"/>
        <v>27017.599999999999</v>
      </c>
    </row>
    <row r="3883" spans="1:12">
      <c r="A3883" s="275"/>
      <c r="B3883" s="275"/>
      <c r="C3883" s="275"/>
      <c r="D3883" s="292"/>
      <c r="E3883" s="307"/>
      <c r="F3883" s="297" t="s">
        <v>1410</v>
      </c>
      <c r="G3883" s="302">
        <v>27017.600000000002</v>
      </c>
      <c r="H3883" s="312">
        <f>+'Հ3 Մաս 1'!G572</f>
        <v>27017.599999999999</v>
      </c>
      <c r="I3883" s="312">
        <f>+'Հ3 Մաս 1'!H572</f>
        <v>27017.599999999999</v>
      </c>
      <c r="J3883" s="298">
        <f>+'Հ3 Մաս 1'!P572</f>
        <v>27017.599999999999</v>
      </c>
      <c r="K3883" s="298">
        <f>+'Հ3 Մաս 1'!Q572</f>
        <v>27017.599999999999</v>
      </c>
      <c r="L3883" s="298">
        <f>+'Հ3 Մաս 1'!R572</f>
        <v>27017.599999999999</v>
      </c>
    </row>
    <row r="3884" spans="1:12">
      <c r="A3884" s="275"/>
      <c r="B3884" s="275"/>
      <c r="C3884" s="275"/>
      <c r="D3884" s="292"/>
      <c r="E3884" s="307"/>
      <c r="F3884" s="328" t="s">
        <v>416</v>
      </c>
      <c r="G3884" s="309">
        <f t="shared" ref="G3884:I3884" si="2018">+G3886</f>
        <v>42048.1</v>
      </c>
      <c r="H3884" s="319">
        <f t="shared" si="2018"/>
        <v>41975.6</v>
      </c>
      <c r="I3884" s="319">
        <f t="shared" si="2018"/>
        <v>42048.2</v>
      </c>
      <c r="J3884" s="319">
        <f t="shared" ref="J3884:L3884" si="2019">+J3886</f>
        <v>42048.2</v>
      </c>
      <c r="K3884" s="319">
        <f t="shared" si="2019"/>
        <v>42048.2</v>
      </c>
      <c r="L3884" s="319">
        <f t="shared" si="2019"/>
        <v>42048.2</v>
      </c>
    </row>
    <row r="3885" spans="1:12" ht="25.5">
      <c r="A3885" s="275"/>
      <c r="B3885" s="275"/>
      <c r="C3885" s="275"/>
      <c r="D3885" s="292"/>
      <c r="E3885" s="307"/>
      <c r="F3885" s="292" t="s">
        <v>1032</v>
      </c>
      <c r="G3885" s="307"/>
      <c r="H3885" s="321"/>
      <c r="I3885" s="394"/>
      <c r="J3885" s="394"/>
      <c r="K3885" s="394"/>
      <c r="L3885" s="394"/>
    </row>
    <row r="3886" spans="1:12">
      <c r="A3886" s="275"/>
      <c r="B3886" s="275"/>
      <c r="C3886" s="275"/>
      <c r="D3886" s="292"/>
      <c r="E3886" s="307"/>
      <c r="F3886" s="292" t="s">
        <v>1033</v>
      </c>
      <c r="G3886" s="302">
        <f t="shared" ref="G3886:L3888" si="2020">+G3887</f>
        <v>42048.1</v>
      </c>
      <c r="H3886" s="312">
        <f t="shared" si="2020"/>
        <v>41975.6</v>
      </c>
      <c r="I3886" s="312">
        <f t="shared" si="2020"/>
        <v>42048.2</v>
      </c>
      <c r="J3886" s="312">
        <f t="shared" si="2020"/>
        <v>42048.2</v>
      </c>
      <c r="K3886" s="312">
        <f t="shared" si="2020"/>
        <v>42048.2</v>
      </c>
      <c r="L3886" s="312">
        <f t="shared" si="2020"/>
        <v>42048.2</v>
      </c>
    </row>
    <row r="3887" spans="1:12">
      <c r="A3887" s="275"/>
      <c r="B3887" s="275"/>
      <c r="C3887" s="275"/>
      <c r="D3887" s="292"/>
      <c r="E3887" s="307"/>
      <c r="F3887" s="292" t="s">
        <v>1034</v>
      </c>
      <c r="G3887" s="302">
        <f t="shared" si="2020"/>
        <v>42048.1</v>
      </c>
      <c r="H3887" s="312">
        <f t="shared" si="2020"/>
        <v>41975.6</v>
      </c>
      <c r="I3887" s="312">
        <f t="shared" si="2020"/>
        <v>42048.2</v>
      </c>
      <c r="J3887" s="312">
        <f t="shared" si="2020"/>
        <v>42048.2</v>
      </c>
      <c r="K3887" s="312">
        <f t="shared" si="2020"/>
        <v>42048.2</v>
      </c>
      <c r="L3887" s="312">
        <f t="shared" si="2020"/>
        <v>42048.2</v>
      </c>
    </row>
    <row r="3888" spans="1:12">
      <c r="A3888" s="275"/>
      <c r="B3888" s="275"/>
      <c r="C3888" s="275"/>
      <c r="D3888" s="292"/>
      <c r="E3888" s="307"/>
      <c r="F3888" s="292" t="s">
        <v>1035</v>
      </c>
      <c r="G3888" s="302">
        <f t="shared" si="2020"/>
        <v>42048.1</v>
      </c>
      <c r="H3888" s="312">
        <f t="shared" si="2020"/>
        <v>41975.6</v>
      </c>
      <c r="I3888" s="312">
        <f t="shared" si="2020"/>
        <v>42048.2</v>
      </c>
      <c r="J3888" s="312">
        <f t="shared" si="2020"/>
        <v>42048.2</v>
      </c>
      <c r="K3888" s="312">
        <f t="shared" si="2020"/>
        <v>42048.2</v>
      </c>
      <c r="L3888" s="312">
        <f t="shared" si="2020"/>
        <v>42048.2</v>
      </c>
    </row>
    <row r="3889" spans="1:12">
      <c r="A3889" s="275"/>
      <c r="B3889" s="275"/>
      <c r="C3889" s="275"/>
      <c r="D3889" s="292"/>
      <c r="E3889" s="307"/>
      <c r="F3889" s="292" t="s">
        <v>1036</v>
      </c>
      <c r="G3889" s="302">
        <f t="shared" ref="G3889:I3889" si="2021">+G3890+G3891</f>
        <v>42048.1</v>
      </c>
      <c r="H3889" s="312">
        <f t="shared" si="2021"/>
        <v>41975.6</v>
      </c>
      <c r="I3889" s="312">
        <f t="shared" si="2021"/>
        <v>42048.2</v>
      </c>
      <c r="J3889" s="312">
        <f t="shared" ref="J3889:L3889" si="2022">+J3890+J3891</f>
        <v>42048.2</v>
      </c>
      <c r="K3889" s="312">
        <f t="shared" si="2022"/>
        <v>42048.2</v>
      </c>
      <c r="L3889" s="312">
        <f t="shared" si="2022"/>
        <v>42048.2</v>
      </c>
    </row>
    <row r="3890" spans="1:12">
      <c r="A3890" s="275"/>
      <c r="B3890" s="275"/>
      <c r="C3890" s="275"/>
      <c r="D3890" s="292"/>
      <c r="E3890" s="307"/>
      <c r="F3890" s="297" t="s">
        <v>1410</v>
      </c>
      <c r="G3890" s="302">
        <v>40305</v>
      </c>
      <c r="H3890" s="303">
        <v>40232.5</v>
      </c>
      <c r="I3890" s="303">
        <v>40305.1</v>
      </c>
      <c r="J3890" s="298">
        <v>40305.1</v>
      </c>
      <c r="K3890" s="298">
        <v>40305.1</v>
      </c>
      <c r="L3890" s="298">
        <v>40305.1</v>
      </c>
    </row>
    <row r="3891" spans="1:12" ht="25.5">
      <c r="A3891" s="275"/>
      <c r="B3891" s="275"/>
      <c r="C3891" s="275"/>
      <c r="D3891" s="292"/>
      <c r="E3891" s="307"/>
      <c r="F3891" s="297" t="s">
        <v>1050</v>
      </c>
      <c r="G3891" s="302">
        <v>1743.1</v>
      </c>
      <c r="H3891" s="303">
        <v>1743.1</v>
      </c>
      <c r="I3891" s="303">
        <v>1743.1</v>
      </c>
      <c r="J3891" s="298">
        <v>1743.1</v>
      </c>
      <c r="K3891" s="298">
        <v>1743.1</v>
      </c>
      <c r="L3891" s="298">
        <v>1743.1</v>
      </c>
    </row>
    <row r="3892" spans="1:12">
      <c r="A3892" s="275"/>
      <c r="B3892" s="275"/>
      <c r="C3892" s="275"/>
      <c r="D3892" s="292"/>
      <c r="E3892" s="307"/>
      <c r="F3892" s="328" t="s">
        <v>417</v>
      </c>
      <c r="G3892" s="309">
        <f t="shared" ref="G3892:I3892" si="2023">+G3894</f>
        <v>19827.400000000001</v>
      </c>
      <c r="H3892" s="319">
        <f t="shared" si="2023"/>
        <v>19827.400000000001</v>
      </c>
      <c r="I3892" s="319">
        <f t="shared" si="2023"/>
        <v>19827.400000000001</v>
      </c>
      <c r="J3892" s="319">
        <f t="shared" ref="J3892:L3892" si="2024">+J3894</f>
        <v>19827.400000000001</v>
      </c>
      <c r="K3892" s="319">
        <f t="shared" si="2024"/>
        <v>19827.400000000001</v>
      </c>
      <c r="L3892" s="319">
        <f t="shared" si="2024"/>
        <v>19827.400000000001</v>
      </c>
    </row>
    <row r="3893" spans="1:12" ht="25.5">
      <c r="A3893" s="275"/>
      <c r="B3893" s="275"/>
      <c r="C3893" s="275"/>
      <c r="D3893" s="292"/>
      <c r="E3893" s="307"/>
      <c r="F3893" s="292" t="s">
        <v>1032</v>
      </c>
      <c r="G3893" s="307"/>
      <c r="H3893" s="319"/>
      <c r="I3893" s="319"/>
      <c r="J3893" s="319"/>
      <c r="K3893" s="319"/>
      <c r="L3893" s="319"/>
    </row>
    <row r="3894" spans="1:12">
      <c r="A3894" s="275"/>
      <c r="B3894" s="275"/>
      <c r="C3894" s="275"/>
      <c r="D3894" s="292"/>
      <c r="E3894" s="307"/>
      <c r="F3894" s="292" t="s">
        <v>1033</v>
      </c>
      <c r="G3894" s="302">
        <f t="shared" ref="G3894:L3897" si="2025">+G3895</f>
        <v>19827.400000000001</v>
      </c>
      <c r="H3894" s="319">
        <f t="shared" si="2025"/>
        <v>19827.400000000001</v>
      </c>
      <c r="I3894" s="319">
        <f t="shared" si="2025"/>
        <v>19827.400000000001</v>
      </c>
      <c r="J3894" s="319">
        <f t="shared" si="2025"/>
        <v>19827.400000000001</v>
      </c>
      <c r="K3894" s="319">
        <f t="shared" si="2025"/>
        <v>19827.400000000001</v>
      </c>
      <c r="L3894" s="319">
        <f t="shared" si="2025"/>
        <v>19827.400000000001</v>
      </c>
    </row>
    <row r="3895" spans="1:12">
      <c r="A3895" s="275"/>
      <c r="B3895" s="275"/>
      <c r="C3895" s="275"/>
      <c r="D3895" s="292"/>
      <c r="E3895" s="307"/>
      <c r="F3895" s="292" t="s">
        <v>1034</v>
      </c>
      <c r="G3895" s="302">
        <f t="shared" si="2025"/>
        <v>19827.400000000001</v>
      </c>
      <c r="H3895" s="319">
        <f t="shared" si="2025"/>
        <v>19827.400000000001</v>
      </c>
      <c r="I3895" s="319">
        <f t="shared" si="2025"/>
        <v>19827.400000000001</v>
      </c>
      <c r="J3895" s="319">
        <f t="shared" si="2025"/>
        <v>19827.400000000001</v>
      </c>
      <c r="K3895" s="319">
        <f t="shared" si="2025"/>
        <v>19827.400000000001</v>
      </c>
      <c r="L3895" s="319">
        <f t="shared" si="2025"/>
        <v>19827.400000000001</v>
      </c>
    </row>
    <row r="3896" spans="1:12">
      <c r="A3896" s="275"/>
      <c r="B3896" s="275"/>
      <c r="C3896" s="275"/>
      <c r="D3896" s="292"/>
      <c r="E3896" s="307"/>
      <c r="F3896" s="292" t="s">
        <v>1035</v>
      </c>
      <c r="G3896" s="302">
        <f t="shared" si="2025"/>
        <v>19827.400000000001</v>
      </c>
      <c r="H3896" s="319">
        <f t="shared" si="2025"/>
        <v>19827.400000000001</v>
      </c>
      <c r="I3896" s="319">
        <f t="shared" si="2025"/>
        <v>19827.400000000001</v>
      </c>
      <c r="J3896" s="319">
        <f t="shared" si="2025"/>
        <v>19827.400000000001</v>
      </c>
      <c r="K3896" s="319">
        <f t="shared" si="2025"/>
        <v>19827.400000000001</v>
      </c>
      <c r="L3896" s="319">
        <f t="shared" si="2025"/>
        <v>19827.400000000001</v>
      </c>
    </row>
    <row r="3897" spans="1:12">
      <c r="A3897" s="275"/>
      <c r="B3897" s="275"/>
      <c r="C3897" s="275"/>
      <c r="D3897" s="292"/>
      <c r="E3897" s="307"/>
      <c r="F3897" s="292" t="s">
        <v>1036</v>
      </c>
      <c r="G3897" s="302">
        <f t="shared" si="2025"/>
        <v>19827.400000000001</v>
      </c>
      <c r="H3897" s="319">
        <f t="shared" si="2025"/>
        <v>19827.400000000001</v>
      </c>
      <c r="I3897" s="319">
        <f t="shared" si="2025"/>
        <v>19827.400000000001</v>
      </c>
      <c r="J3897" s="319">
        <f t="shared" si="2025"/>
        <v>19827.400000000001</v>
      </c>
      <c r="K3897" s="319">
        <f t="shared" si="2025"/>
        <v>19827.400000000001</v>
      </c>
      <c r="L3897" s="319">
        <f t="shared" si="2025"/>
        <v>19827.400000000001</v>
      </c>
    </row>
    <row r="3898" spans="1:12">
      <c r="A3898" s="275"/>
      <c r="B3898" s="275"/>
      <c r="C3898" s="275"/>
      <c r="D3898" s="292"/>
      <c r="E3898" s="307"/>
      <c r="F3898" s="297" t="s">
        <v>1410</v>
      </c>
      <c r="G3898" s="302">
        <v>19827.400000000001</v>
      </c>
      <c r="H3898" s="303">
        <f>+'Հ3 Մաս 1'!G574</f>
        <v>19827.400000000001</v>
      </c>
      <c r="I3898" s="303">
        <f>+'Հ3 Մաս 1'!H574</f>
        <v>19827.400000000001</v>
      </c>
      <c r="J3898" s="303">
        <f>+'Հ3 Մաս 1'!P574</f>
        <v>19827.400000000001</v>
      </c>
      <c r="K3898" s="303">
        <f>+'Հ3 Մաս 1'!Q574</f>
        <v>19827.400000000001</v>
      </c>
      <c r="L3898" s="303">
        <f>+'Հ3 Մաս 1'!R574</f>
        <v>19827.400000000001</v>
      </c>
    </row>
    <row r="3899" spans="1:12">
      <c r="A3899" s="275"/>
      <c r="B3899" s="275"/>
      <c r="C3899" s="275"/>
      <c r="D3899" s="292"/>
      <c r="E3899" s="307"/>
      <c r="F3899" s="328" t="s">
        <v>418</v>
      </c>
      <c r="G3899" s="309">
        <f t="shared" ref="G3899:I3899" si="2026">+G3901</f>
        <v>8497.5</v>
      </c>
      <c r="H3899" s="319">
        <f t="shared" si="2026"/>
        <v>8497.5</v>
      </c>
      <c r="I3899" s="319">
        <f t="shared" si="2026"/>
        <v>8497.5</v>
      </c>
      <c r="J3899" s="319">
        <f t="shared" ref="J3899:L3899" si="2027">+J3901</f>
        <v>8497.5</v>
      </c>
      <c r="K3899" s="319">
        <f t="shared" si="2027"/>
        <v>8497.5</v>
      </c>
      <c r="L3899" s="319">
        <f t="shared" si="2027"/>
        <v>8497.5</v>
      </c>
    </row>
    <row r="3900" spans="1:12" ht="25.5">
      <c r="A3900" s="275"/>
      <c r="B3900" s="275"/>
      <c r="C3900" s="275"/>
      <c r="D3900" s="292"/>
      <c r="E3900" s="307"/>
      <c r="F3900" s="292" t="s">
        <v>1032</v>
      </c>
      <c r="G3900" s="307"/>
      <c r="H3900" s="319"/>
      <c r="I3900" s="319"/>
      <c r="J3900" s="319"/>
      <c r="K3900" s="319"/>
      <c r="L3900" s="319"/>
    </row>
    <row r="3901" spans="1:12">
      <c r="A3901" s="275"/>
      <c r="B3901" s="275"/>
      <c r="C3901" s="275"/>
      <c r="D3901" s="292"/>
      <c r="E3901" s="307"/>
      <c r="F3901" s="292" t="s">
        <v>1033</v>
      </c>
      <c r="G3901" s="302">
        <f t="shared" ref="G3901:L3903" si="2028">+G3902</f>
        <v>8497.5</v>
      </c>
      <c r="H3901" s="319">
        <f t="shared" si="2028"/>
        <v>8497.5</v>
      </c>
      <c r="I3901" s="319">
        <f t="shared" si="2028"/>
        <v>8497.5</v>
      </c>
      <c r="J3901" s="319">
        <f t="shared" si="2028"/>
        <v>8497.5</v>
      </c>
      <c r="K3901" s="319">
        <f t="shared" si="2028"/>
        <v>8497.5</v>
      </c>
      <c r="L3901" s="319">
        <f t="shared" si="2028"/>
        <v>8497.5</v>
      </c>
    </row>
    <row r="3902" spans="1:12">
      <c r="A3902" s="275"/>
      <c r="B3902" s="275"/>
      <c r="C3902" s="275"/>
      <c r="D3902" s="292"/>
      <c r="E3902" s="307"/>
      <c r="F3902" s="292" t="s">
        <v>1034</v>
      </c>
      <c r="G3902" s="302">
        <f t="shared" si="2028"/>
        <v>8497.5</v>
      </c>
      <c r="H3902" s="319">
        <f t="shared" si="2028"/>
        <v>8497.5</v>
      </c>
      <c r="I3902" s="319">
        <f t="shared" si="2028"/>
        <v>8497.5</v>
      </c>
      <c r="J3902" s="319">
        <f t="shared" si="2028"/>
        <v>8497.5</v>
      </c>
      <c r="K3902" s="319">
        <f t="shared" si="2028"/>
        <v>8497.5</v>
      </c>
      <c r="L3902" s="319">
        <f t="shared" si="2028"/>
        <v>8497.5</v>
      </c>
    </row>
    <row r="3903" spans="1:12">
      <c r="A3903" s="275"/>
      <c r="B3903" s="275"/>
      <c r="C3903" s="275"/>
      <c r="D3903" s="292"/>
      <c r="E3903" s="307"/>
      <c r="F3903" s="292" t="s">
        <v>1035</v>
      </c>
      <c r="G3903" s="302">
        <f t="shared" si="2028"/>
        <v>8497.5</v>
      </c>
      <c r="H3903" s="319">
        <f t="shared" si="2028"/>
        <v>8497.5</v>
      </c>
      <c r="I3903" s="319">
        <f t="shared" si="2028"/>
        <v>8497.5</v>
      </c>
      <c r="J3903" s="319">
        <f t="shared" si="2028"/>
        <v>8497.5</v>
      </c>
      <c r="K3903" s="319">
        <f t="shared" si="2028"/>
        <v>8497.5</v>
      </c>
      <c r="L3903" s="319">
        <f t="shared" si="2028"/>
        <v>8497.5</v>
      </c>
    </row>
    <row r="3904" spans="1:12">
      <c r="A3904" s="275"/>
      <c r="B3904" s="275"/>
      <c r="C3904" s="275"/>
      <c r="D3904" s="292"/>
      <c r="E3904" s="307"/>
      <c r="F3904" s="292" t="s">
        <v>1036</v>
      </c>
      <c r="G3904" s="302">
        <f t="shared" ref="G3904:I3904" si="2029">+G3905+G3906</f>
        <v>8497.5</v>
      </c>
      <c r="H3904" s="319">
        <f t="shared" si="2029"/>
        <v>8497.5</v>
      </c>
      <c r="I3904" s="319">
        <f t="shared" si="2029"/>
        <v>8497.5</v>
      </c>
      <c r="J3904" s="319">
        <f t="shared" ref="J3904:L3904" si="2030">+J3905+J3906</f>
        <v>8497.5</v>
      </c>
      <c r="K3904" s="319">
        <f t="shared" si="2030"/>
        <v>8497.5</v>
      </c>
      <c r="L3904" s="319">
        <f t="shared" si="2030"/>
        <v>8497.5</v>
      </c>
    </row>
    <row r="3905" spans="1:12">
      <c r="A3905" s="275"/>
      <c r="B3905" s="275"/>
      <c r="C3905" s="275"/>
      <c r="D3905" s="292"/>
      <c r="E3905" s="307"/>
      <c r="F3905" s="297" t="s">
        <v>1410</v>
      </c>
      <c r="G3905" s="302">
        <v>4793.5</v>
      </c>
      <c r="H3905" s="303">
        <v>4793.5</v>
      </c>
      <c r="I3905" s="303">
        <v>4357.7</v>
      </c>
      <c r="J3905" s="298">
        <v>4357.7</v>
      </c>
      <c r="K3905" s="298">
        <v>4357.7</v>
      </c>
      <c r="L3905" s="298">
        <v>4357.7</v>
      </c>
    </row>
    <row r="3906" spans="1:12" ht="25.5">
      <c r="A3906" s="275"/>
      <c r="B3906" s="275"/>
      <c r="C3906" s="275"/>
      <c r="D3906" s="292"/>
      <c r="E3906" s="307"/>
      <c r="F3906" s="297" t="s">
        <v>1050</v>
      </c>
      <c r="G3906" s="302">
        <v>3704</v>
      </c>
      <c r="H3906" s="303">
        <v>3704</v>
      </c>
      <c r="I3906" s="303">
        <v>4139.8</v>
      </c>
      <c r="J3906" s="298">
        <v>4139.8</v>
      </c>
      <c r="K3906" s="298">
        <v>4139.8</v>
      </c>
      <c r="L3906" s="298">
        <v>4139.8</v>
      </c>
    </row>
    <row r="3907" spans="1:12">
      <c r="A3907" s="275"/>
      <c r="B3907" s="275"/>
      <c r="C3907" s="275"/>
      <c r="D3907" s="292"/>
      <c r="E3907" s="307"/>
      <c r="F3907" s="328" t="s">
        <v>580</v>
      </c>
      <c r="G3907" s="309">
        <f t="shared" ref="G3907:I3907" si="2031">+G3909</f>
        <v>21606.600000000002</v>
      </c>
      <c r="H3907" s="319">
        <f t="shared" si="2031"/>
        <v>21497.9</v>
      </c>
      <c r="I3907" s="319">
        <f t="shared" si="2031"/>
        <v>23095.7</v>
      </c>
      <c r="J3907" s="319">
        <f t="shared" ref="J3907:L3907" si="2032">+J3909</f>
        <v>23095.7</v>
      </c>
      <c r="K3907" s="319">
        <f t="shared" si="2032"/>
        <v>23095.7</v>
      </c>
      <c r="L3907" s="319">
        <f t="shared" si="2032"/>
        <v>23095.7</v>
      </c>
    </row>
    <row r="3908" spans="1:12" ht="25.5">
      <c r="A3908" s="275"/>
      <c r="B3908" s="275"/>
      <c r="C3908" s="275"/>
      <c r="D3908" s="292"/>
      <c r="E3908" s="307"/>
      <c r="F3908" s="292" t="s">
        <v>1032</v>
      </c>
      <c r="G3908" s="307"/>
      <c r="H3908" s="321"/>
      <c r="I3908" s="319"/>
      <c r="J3908" s="319"/>
      <c r="K3908" s="319"/>
      <c r="L3908" s="319"/>
    </row>
    <row r="3909" spans="1:12">
      <c r="A3909" s="275"/>
      <c r="B3909" s="275"/>
      <c r="C3909" s="275"/>
      <c r="D3909" s="292"/>
      <c r="E3909" s="307"/>
      <c r="F3909" s="292" t="s">
        <v>1033</v>
      </c>
      <c r="G3909" s="302">
        <f t="shared" ref="G3909:L3912" si="2033">+G3910</f>
        <v>21606.600000000002</v>
      </c>
      <c r="H3909" s="312">
        <f t="shared" si="2033"/>
        <v>21497.9</v>
      </c>
      <c r="I3909" s="319">
        <f t="shared" si="2033"/>
        <v>23095.7</v>
      </c>
      <c r="J3909" s="319">
        <f t="shared" si="2033"/>
        <v>23095.7</v>
      </c>
      <c r="K3909" s="319">
        <f t="shared" si="2033"/>
        <v>23095.7</v>
      </c>
      <c r="L3909" s="319">
        <f t="shared" si="2033"/>
        <v>23095.7</v>
      </c>
    </row>
    <row r="3910" spans="1:12">
      <c r="A3910" s="275"/>
      <c r="B3910" s="275"/>
      <c r="C3910" s="275"/>
      <c r="D3910" s="292"/>
      <c r="E3910" s="307"/>
      <c r="F3910" s="292" t="s">
        <v>1034</v>
      </c>
      <c r="G3910" s="302">
        <f t="shared" si="2033"/>
        <v>21606.600000000002</v>
      </c>
      <c r="H3910" s="312">
        <f t="shared" si="2033"/>
        <v>21497.9</v>
      </c>
      <c r="I3910" s="319">
        <f t="shared" si="2033"/>
        <v>23095.7</v>
      </c>
      <c r="J3910" s="319">
        <f t="shared" si="2033"/>
        <v>23095.7</v>
      </c>
      <c r="K3910" s="319">
        <f t="shared" si="2033"/>
        <v>23095.7</v>
      </c>
      <c r="L3910" s="319">
        <f t="shared" si="2033"/>
        <v>23095.7</v>
      </c>
    </row>
    <row r="3911" spans="1:12">
      <c r="A3911" s="275"/>
      <c r="B3911" s="275"/>
      <c r="C3911" s="275"/>
      <c r="D3911" s="292"/>
      <c r="E3911" s="307"/>
      <c r="F3911" s="292" t="s">
        <v>1035</v>
      </c>
      <c r="G3911" s="302">
        <f t="shared" si="2033"/>
        <v>21606.600000000002</v>
      </c>
      <c r="H3911" s="312">
        <f t="shared" si="2033"/>
        <v>21497.9</v>
      </c>
      <c r="I3911" s="319">
        <f t="shared" si="2033"/>
        <v>23095.7</v>
      </c>
      <c r="J3911" s="319">
        <f t="shared" si="2033"/>
        <v>23095.7</v>
      </c>
      <c r="K3911" s="319">
        <f t="shared" si="2033"/>
        <v>23095.7</v>
      </c>
      <c r="L3911" s="319">
        <f t="shared" si="2033"/>
        <v>23095.7</v>
      </c>
    </row>
    <row r="3912" spans="1:12">
      <c r="A3912" s="275"/>
      <c r="B3912" s="275"/>
      <c r="C3912" s="275"/>
      <c r="D3912" s="292"/>
      <c r="E3912" s="307"/>
      <c r="F3912" s="292" t="s">
        <v>1036</v>
      </c>
      <c r="G3912" s="302">
        <f t="shared" si="2033"/>
        <v>21606.600000000002</v>
      </c>
      <c r="H3912" s="312">
        <f t="shared" si="2033"/>
        <v>21497.9</v>
      </c>
      <c r="I3912" s="319">
        <f t="shared" si="2033"/>
        <v>23095.7</v>
      </c>
      <c r="J3912" s="319">
        <f t="shared" si="2033"/>
        <v>23095.7</v>
      </c>
      <c r="K3912" s="319">
        <f t="shared" si="2033"/>
        <v>23095.7</v>
      </c>
      <c r="L3912" s="319">
        <f t="shared" si="2033"/>
        <v>23095.7</v>
      </c>
    </row>
    <row r="3913" spans="1:12">
      <c r="A3913" s="275"/>
      <c r="B3913" s="275"/>
      <c r="C3913" s="275"/>
      <c r="D3913" s="292"/>
      <c r="E3913" s="307"/>
      <c r="F3913" s="297" t="s">
        <v>1410</v>
      </c>
      <c r="G3913" s="302">
        <v>21606.600000000002</v>
      </c>
      <c r="H3913" s="303">
        <f>+'Հ3 Մաս 1'!G576</f>
        <v>21497.9</v>
      </c>
      <c r="I3913" s="303">
        <f>+'Հ3 Մաս 1'!H576</f>
        <v>23095.7</v>
      </c>
      <c r="J3913" s="303">
        <f>+'Հ3 Մաս 1'!P576</f>
        <v>23095.7</v>
      </c>
      <c r="K3913" s="303">
        <f>+'Հ3 Մաս 1'!Q576</f>
        <v>23095.7</v>
      </c>
      <c r="L3913" s="303">
        <f>+'Հ3 Մաս 1'!R576</f>
        <v>23095.7</v>
      </c>
    </row>
    <row r="3914" spans="1:12" ht="12.75" customHeight="1" outlineLevel="1">
      <c r="A3914" s="275" t="s">
        <v>1169</v>
      </c>
      <c r="B3914" s="275" t="s">
        <v>1170</v>
      </c>
      <c r="C3914" s="275" t="s">
        <v>1029</v>
      </c>
      <c r="D3914" s="292"/>
      <c r="E3914" s="307" t="s">
        <v>1090</v>
      </c>
      <c r="F3914" s="292" t="s">
        <v>790</v>
      </c>
      <c r="G3914" s="302">
        <f t="shared" ref="G3914:I3914" si="2034">+G3916</f>
        <v>70497.100000000006</v>
      </c>
      <c r="H3914" s="312">
        <f t="shared" si="2034"/>
        <v>59660</v>
      </c>
      <c r="I3914" s="303">
        <f t="shared" si="2034"/>
        <v>0</v>
      </c>
      <c r="J3914" s="303">
        <f t="shared" ref="J3914:L3914" si="2035">+J3916</f>
        <v>0</v>
      </c>
      <c r="K3914" s="303">
        <f t="shared" si="2035"/>
        <v>0</v>
      </c>
      <c r="L3914" s="303">
        <f t="shared" si="2035"/>
        <v>0</v>
      </c>
    </row>
    <row r="3915" spans="1:12" ht="12.75" customHeight="1" outlineLevel="1">
      <c r="A3915" s="275"/>
      <c r="B3915" s="275"/>
      <c r="C3915" s="275"/>
      <c r="D3915" s="292"/>
      <c r="E3915" s="307"/>
      <c r="F3915" s="292" t="s">
        <v>73</v>
      </c>
      <c r="G3915" s="307"/>
      <c r="H3915" s="321"/>
      <c r="I3915" s="282"/>
      <c r="J3915" s="282"/>
      <c r="K3915" s="282"/>
      <c r="L3915" s="282"/>
    </row>
    <row r="3916" spans="1:12" ht="12.75" customHeight="1" outlineLevel="1">
      <c r="A3916" s="275"/>
      <c r="B3916" s="275"/>
      <c r="C3916" s="275"/>
      <c r="D3916" s="292"/>
      <c r="E3916" s="307"/>
      <c r="F3916" s="323" t="s">
        <v>353</v>
      </c>
      <c r="G3916" s="309">
        <f t="shared" ref="G3916:I3916" si="2036">+G3918</f>
        <v>70497.100000000006</v>
      </c>
      <c r="H3916" s="319">
        <f t="shared" si="2036"/>
        <v>59660</v>
      </c>
      <c r="I3916" s="314">
        <f t="shared" si="2036"/>
        <v>0</v>
      </c>
      <c r="J3916" s="314">
        <f t="shared" ref="J3916:L3916" si="2037">+J3918</f>
        <v>0</v>
      </c>
      <c r="K3916" s="314">
        <f t="shared" si="2037"/>
        <v>0</v>
      </c>
      <c r="L3916" s="314">
        <f t="shared" si="2037"/>
        <v>0</v>
      </c>
    </row>
    <row r="3917" spans="1:12" ht="12.75" customHeight="1" outlineLevel="1">
      <c r="A3917" s="275"/>
      <c r="B3917" s="275"/>
      <c r="C3917" s="275"/>
      <c r="D3917" s="292"/>
      <c r="E3917" s="307"/>
      <c r="F3917" s="292" t="s">
        <v>1032</v>
      </c>
      <c r="G3917" s="307"/>
      <c r="H3917" s="321"/>
      <c r="I3917" s="282"/>
      <c r="J3917" s="282"/>
      <c r="K3917" s="282"/>
      <c r="L3917" s="282"/>
    </row>
    <row r="3918" spans="1:12" ht="12.75" customHeight="1" outlineLevel="1">
      <c r="A3918" s="275"/>
      <c r="B3918" s="275"/>
      <c r="C3918" s="275"/>
      <c r="D3918" s="292"/>
      <c r="E3918" s="307"/>
      <c r="F3918" s="292" t="s">
        <v>1033</v>
      </c>
      <c r="G3918" s="302">
        <f t="shared" ref="G3918:L3921" si="2038">+G3919</f>
        <v>70497.100000000006</v>
      </c>
      <c r="H3918" s="312">
        <f t="shared" si="2038"/>
        <v>59660</v>
      </c>
      <c r="I3918" s="303">
        <f t="shared" si="2038"/>
        <v>0</v>
      </c>
      <c r="J3918" s="303">
        <f t="shared" si="2038"/>
        <v>0</v>
      </c>
      <c r="K3918" s="303">
        <f t="shared" si="2038"/>
        <v>0</v>
      </c>
      <c r="L3918" s="303">
        <f t="shared" si="2038"/>
        <v>0</v>
      </c>
    </row>
    <row r="3919" spans="1:12" ht="12.75" customHeight="1" outlineLevel="1">
      <c r="A3919" s="275"/>
      <c r="B3919" s="275"/>
      <c r="C3919" s="275"/>
      <c r="D3919" s="292"/>
      <c r="E3919" s="307"/>
      <c r="F3919" s="292" t="s">
        <v>1034</v>
      </c>
      <c r="G3919" s="302">
        <f t="shared" si="2038"/>
        <v>70497.100000000006</v>
      </c>
      <c r="H3919" s="312">
        <f t="shared" si="2038"/>
        <v>59660</v>
      </c>
      <c r="I3919" s="303">
        <f t="shared" si="2038"/>
        <v>0</v>
      </c>
      <c r="J3919" s="303">
        <f t="shared" si="2038"/>
        <v>0</v>
      </c>
      <c r="K3919" s="303">
        <f t="shared" si="2038"/>
        <v>0</v>
      </c>
      <c r="L3919" s="303">
        <f t="shared" si="2038"/>
        <v>0</v>
      </c>
    </row>
    <row r="3920" spans="1:12" ht="12.75" customHeight="1" outlineLevel="1">
      <c r="A3920" s="275"/>
      <c r="B3920" s="275"/>
      <c r="C3920" s="275"/>
      <c r="D3920" s="292"/>
      <c r="E3920" s="307"/>
      <c r="F3920" s="292" t="s">
        <v>1035</v>
      </c>
      <c r="G3920" s="302">
        <f t="shared" si="2038"/>
        <v>70497.100000000006</v>
      </c>
      <c r="H3920" s="312">
        <f t="shared" si="2038"/>
        <v>59660</v>
      </c>
      <c r="I3920" s="303">
        <f t="shared" si="2038"/>
        <v>0</v>
      </c>
      <c r="J3920" s="303">
        <f t="shared" si="2038"/>
        <v>0</v>
      </c>
      <c r="K3920" s="303">
        <f t="shared" si="2038"/>
        <v>0</v>
      </c>
      <c r="L3920" s="303">
        <f t="shared" si="2038"/>
        <v>0</v>
      </c>
    </row>
    <row r="3921" spans="1:12" ht="12.75" customHeight="1" outlineLevel="1">
      <c r="A3921" s="275"/>
      <c r="B3921" s="275"/>
      <c r="C3921" s="275"/>
      <c r="D3921" s="292"/>
      <c r="E3921" s="307"/>
      <c r="F3921" s="292" t="s">
        <v>1036</v>
      </c>
      <c r="G3921" s="302">
        <f t="shared" si="2038"/>
        <v>70497.100000000006</v>
      </c>
      <c r="H3921" s="312">
        <f t="shared" si="2038"/>
        <v>59660</v>
      </c>
      <c r="I3921" s="303">
        <f t="shared" si="2038"/>
        <v>0</v>
      </c>
      <c r="J3921" s="303">
        <f t="shared" si="2038"/>
        <v>0</v>
      </c>
      <c r="K3921" s="303">
        <f t="shared" si="2038"/>
        <v>0</v>
      </c>
      <c r="L3921" s="303">
        <f t="shared" si="2038"/>
        <v>0</v>
      </c>
    </row>
    <row r="3922" spans="1:12" ht="12.75" customHeight="1" outlineLevel="1">
      <c r="A3922" s="275"/>
      <c r="B3922" s="275"/>
      <c r="C3922" s="275"/>
      <c r="D3922" s="292"/>
      <c r="E3922" s="307"/>
      <c r="F3922" s="297" t="s">
        <v>1050</v>
      </c>
      <c r="G3922" s="302">
        <v>70497.100000000006</v>
      </c>
      <c r="H3922" s="376">
        <f>+'Հ3 Մաս 1'!G577</f>
        <v>59660</v>
      </c>
      <c r="I3922" s="376">
        <f>+'Հ3 Մաս 1'!H577</f>
        <v>0</v>
      </c>
      <c r="J3922" s="376">
        <f>+'Հ3 Մաս 1'!P577</f>
        <v>0</v>
      </c>
      <c r="K3922" s="376">
        <f>+'Հ3 Մաս 1'!Q577</f>
        <v>0</v>
      </c>
      <c r="L3922" s="376">
        <f>+'Հ3 Մաս 1'!R577</f>
        <v>0</v>
      </c>
    </row>
    <row r="3923" spans="1:12" ht="12.75" customHeight="1" outlineLevel="1">
      <c r="A3923" s="275" t="s">
        <v>1169</v>
      </c>
      <c r="B3923" s="275" t="s">
        <v>1148</v>
      </c>
      <c r="C3923" s="275" t="s">
        <v>1029</v>
      </c>
      <c r="D3923" s="292"/>
      <c r="E3923" s="307" t="s">
        <v>1045</v>
      </c>
      <c r="F3923" s="292" t="s">
        <v>1411</v>
      </c>
      <c r="G3923" s="302">
        <f t="shared" ref="G3923:I3923" si="2039">+G3925</f>
        <v>32314.95</v>
      </c>
      <c r="H3923" s="312">
        <f t="shared" si="2039"/>
        <v>29674.86</v>
      </c>
      <c r="I3923" s="303">
        <f t="shared" si="2039"/>
        <v>0</v>
      </c>
      <c r="J3923" s="303">
        <f t="shared" ref="J3923:L3923" si="2040">+J3925</f>
        <v>0</v>
      </c>
      <c r="K3923" s="303">
        <f t="shared" si="2040"/>
        <v>0</v>
      </c>
      <c r="L3923" s="303">
        <f t="shared" si="2040"/>
        <v>0</v>
      </c>
    </row>
    <row r="3924" spans="1:12" ht="12.75" customHeight="1" outlineLevel="1">
      <c r="A3924" s="275"/>
      <c r="B3924" s="275"/>
      <c r="C3924" s="275"/>
      <c r="D3924" s="292"/>
      <c r="E3924" s="307"/>
      <c r="F3924" s="292" t="s">
        <v>73</v>
      </c>
      <c r="G3924" s="307"/>
      <c r="H3924" s="321"/>
      <c r="I3924" s="282"/>
      <c r="J3924" s="282"/>
      <c r="K3924" s="282"/>
      <c r="L3924" s="282"/>
    </row>
    <row r="3925" spans="1:12" ht="12.75" customHeight="1" outlineLevel="1">
      <c r="A3925" s="275"/>
      <c r="B3925" s="275"/>
      <c r="C3925" s="275"/>
      <c r="D3925" s="292"/>
      <c r="E3925" s="307"/>
      <c r="F3925" s="323" t="s">
        <v>353</v>
      </c>
      <c r="G3925" s="309">
        <f t="shared" ref="G3925:I3925" si="2041">+G3927</f>
        <v>32314.95</v>
      </c>
      <c r="H3925" s="319">
        <f t="shared" si="2041"/>
        <v>29674.86</v>
      </c>
      <c r="I3925" s="314">
        <f t="shared" si="2041"/>
        <v>0</v>
      </c>
      <c r="J3925" s="314">
        <f t="shared" ref="J3925:L3925" si="2042">+J3927</f>
        <v>0</v>
      </c>
      <c r="K3925" s="314">
        <f t="shared" si="2042"/>
        <v>0</v>
      </c>
      <c r="L3925" s="314">
        <f t="shared" si="2042"/>
        <v>0</v>
      </c>
    </row>
    <row r="3926" spans="1:12" ht="12.75" customHeight="1" outlineLevel="1">
      <c r="A3926" s="275"/>
      <c r="B3926" s="275"/>
      <c r="C3926" s="275"/>
      <c r="D3926" s="292"/>
      <c r="E3926" s="307"/>
      <c r="F3926" s="292" t="s">
        <v>1032</v>
      </c>
      <c r="G3926" s="307"/>
      <c r="H3926" s="321"/>
      <c r="I3926" s="282"/>
      <c r="J3926" s="282"/>
      <c r="K3926" s="282"/>
      <c r="L3926" s="282"/>
    </row>
    <row r="3927" spans="1:12" ht="12.75" customHeight="1" outlineLevel="1">
      <c r="A3927" s="275"/>
      <c r="B3927" s="275"/>
      <c r="C3927" s="275"/>
      <c r="D3927" s="292"/>
      <c r="E3927" s="307"/>
      <c r="F3927" s="292" t="s">
        <v>1033</v>
      </c>
      <c r="G3927" s="302">
        <f t="shared" ref="G3927:L3930" si="2043">+G3928</f>
        <v>32314.95</v>
      </c>
      <c r="H3927" s="312">
        <f t="shared" si="2043"/>
        <v>29674.86</v>
      </c>
      <c r="I3927" s="303">
        <f t="shared" si="2043"/>
        <v>0</v>
      </c>
      <c r="J3927" s="303">
        <f t="shared" si="2043"/>
        <v>0</v>
      </c>
      <c r="K3927" s="303">
        <f t="shared" si="2043"/>
        <v>0</v>
      </c>
      <c r="L3927" s="303">
        <f t="shared" si="2043"/>
        <v>0</v>
      </c>
    </row>
    <row r="3928" spans="1:12" ht="12.75" customHeight="1" outlineLevel="1">
      <c r="A3928" s="275"/>
      <c r="B3928" s="275"/>
      <c r="C3928" s="275"/>
      <c r="D3928" s="292"/>
      <c r="E3928" s="307"/>
      <c r="F3928" s="292" t="s">
        <v>1034</v>
      </c>
      <c r="G3928" s="302">
        <f t="shared" si="2043"/>
        <v>32314.95</v>
      </c>
      <c r="H3928" s="312">
        <f t="shared" si="2043"/>
        <v>29674.86</v>
      </c>
      <c r="I3928" s="303">
        <f t="shared" si="2043"/>
        <v>0</v>
      </c>
      <c r="J3928" s="303">
        <f t="shared" si="2043"/>
        <v>0</v>
      </c>
      <c r="K3928" s="303">
        <f t="shared" si="2043"/>
        <v>0</v>
      </c>
      <c r="L3928" s="303">
        <f t="shared" si="2043"/>
        <v>0</v>
      </c>
    </row>
    <row r="3929" spans="1:12" ht="12.75" customHeight="1" outlineLevel="1">
      <c r="A3929" s="275"/>
      <c r="B3929" s="275"/>
      <c r="C3929" s="275"/>
      <c r="D3929" s="292"/>
      <c r="E3929" s="307"/>
      <c r="F3929" s="292" t="s">
        <v>1035</v>
      </c>
      <c r="G3929" s="302">
        <f t="shared" si="2043"/>
        <v>32314.95</v>
      </c>
      <c r="H3929" s="312">
        <f t="shared" si="2043"/>
        <v>29674.86</v>
      </c>
      <c r="I3929" s="303">
        <f t="shared" si="2043"/>
        <v>0</v>
      </c>
      <c r="J3929" s="303">
        <f t="shared" si="2043"/>
        <v>0</v>
      </c>
      <c r="K3929" s="303">
        <f t="shared" si="2043"/>
        <v>0</v>
      </c>
      <c r="L3929" s="303">
        <f t="shared" si="2043"/>
        <v>0</v>
      </c>
    </row>
    <row r="3930" spans="1:12" ht="12.75" customHeight="1" outlineLevel="1">
      <c r="A3930" s="275"/>
      <c r="B3930" s="275"/>
      <c r="C3930" s="275"/>
      <c r="D3930" s="292"/>
      <c r="E3930" s="307"/>
      <c r="F3930" s="292" t="s">
        <v>1036</v>
      </c>
      <c r="G3930" s="302">
        <f t="shared" si="2043"/>
        <v>32314.95</v>
      </c>
      <c r="H3930" s="312">
        <f t="shared" si="2043"/>
        <v>29674.86</v>
      </c>
      <c r="I3930" s="303">
        <f t="shared" si="2043"/>
        <v>0</v>
      </c>
      <c r="J3930" s="303">
        <f t="shared" si="2043"/>
        <v>0</v>
      </c>
      <c r="K3930" s="303">
        <f t="shared" si="2043"/>
        <v>0</v>
      </c>
      <c r="L3930" s="303">
        <f t="shared" si="2043"/>
        <v>0</v>
      </c>
    </row>
    <row r="3931" spans="1:12" ht="12.75" customHeight="1" outlineLevel="1">
      <c r="A3931" s="275"/>
      <c r="B3931" s="275"/>
      <c r="C3931" s="275"/>
      <c r="D3931" s="292"/>
      <c r="E3931" s="307"/>
      <c r="F3931" s="297" t="s">
        <v>1050</v>
      </c>
      <c r="G3931" s="302">
        <v>32314.95</v>
      </c>
      <c r="H3931" s="376">
        <f>+'Հ3 Մաս 1'!G578</f>
        <v>29674.86</v>
      </c>
      <c r="I3931" s="376">
        <f>+'Հ3 Մաս 1'!H578</f>
        <v>0</v>
      </c>
      <c r="J3931" s="376">
        <f>+'Հ3 Մաս 1'!P578</f>
        <v>0</v>
      </c>
      <c r="K3931" s="376">
        <f>+'Հ3 Մաս 1'!Q578</f>
        <v>0</v>
      </c>
      <c r="L3931" s="376">
        <f>+'Հ3 Մաս 1'!R578</f>
        <v>0</v>
      </c>
    </row>
    <row r="3932" spans="1:12" ht="25.5">
      <c r="A3932" s="275" t="s">
        <v>1169</v>
      </c>
      <c r="B3932" s="275" t="s">
        <v>1148</v>
      </c>
      <c r="C3932" s="275" t="s">
        <v>1029</v>
      </c>
      <c r="D3932" s="292"/>
      <c r="E3932" s="307" t="s">
        <v>1136</v>
      </c>
      <c r="F3932" s="292" t="s">
        <v>1412</v>
      </c>
      <c r="G3932" s="302">
        <f t="shared" ref="G3932:I3932" si="2044">+G3934</f>
        <v>105535.76000000001</v>
      </c>
      <c r="H3932" s="312">
        <f t="shared" si="2044"/>
        <v>119935.15</v>
      </c>
      <c r="I3932" s="312">
        <f t="shared" si="2044"/>
        <v>64703.7</v>
      </c>
      <c r="J3932" s="312">
        <f t="shared" ref="J3932:L3932" si="2045">+J3934</f>
        <v>64703.7</v>
      </c>
      <c r="K3932" s="312">
        <f t="shared" si="2045"/>
        <v>157407.29999999999</v>
      </c>
      <c r="L3932" s="312">
        <f t="shared" si="2045"/>
        <v>157407.29999999999</v>
      </c>
    </row>
    <row r="3933" spans="1:12">
      <c r="A3933" s="275"/>
      <c r="B3933" s="275"/>
      <c r="C3933" s="275"/>
      <c r="D3933" s="292"/>
      <c r="E3933" s="307"/>
      <c r="F3933" s="292" t="s">
        <v>73</v>
      </c>
      <c r="G3933" s="307"/>
      <c r="H3933" s="321"/>
      <c r="I3933" s="394"/>
      <c r="J3933" s="394"/>
      <c r="K3933" s="394"/>
      <c r="L3933" s="394"/>
    </row>
    <row r="3934" spans="1:12">
      <c r="A3934" s="275"/>
      <c r="B3934" s="275"/>
      <c r="C3934" s="275"/>
      <c r="D3934" s="292"/>
      <c r="E3934" s="307"/>
      <c r="F3934" s="323" t="s">
        <v>353</v>
      </c>
      <c r="G3934" s="309">
        <f t="shared" ref="G3934:I3934" si="2046">+G3936</f>
        <v>105535.76000000001</v>
      </c>
      <c r="H3934" s="319">
        <f t="shared" si="2046"/>
        <v>119935.15</v>
      </c>
      <c r="I3934" s="319">
        <f t="shared" si="2046"/>
        <v>64703.7</v>
      </c>
      <c r="J3934" s="319">
        <f t="shared" ref="J3934:L3934" si="2047">+J3936</f>
        <v>64703.7</v>
      </c>
      <c r="K3934" s="319">
        <f t="shared" si="2047"/>
        <v>157407.29999999999</v>
      </c>
      <c r="L3934" s="319">
        <f t="shared" si="2047"/>
        <v>157407.29999999999</v>
      </c>
    </row>
    <row r="3935" spans="1:12" ht="25.5">
      <c r="A3935" s="275"/>
      <c r="B3935" s="275"/>
      <c r="C3935" s="275"/>
      <c r="D3935" s="292"/>
      <c r="E3935" s="307"/>
      <c r="F3935" s="292" t="s">
        <v>1032</v>
      </c>
      <c r="G3935" s="307"/>
      <c r="H3935" s="321"/>
      <c r="I3935" s="394"/>
      <c r="J3935" s="394"/>
      <c r="K3935" s="394"/>
      <c r="L3935" s="394"/>
    </row>
    <row r="3936" spans="1:12">
      <c r="A3936" s="275"/>
      <c r="B3936" s="275"/>
      <c r="C3936" s="275"/>
      <c r="D3936" s="292"/>
      <c r="E3936" s="307"/>
      <c r="F3936" s="292" t="s">
        <v>1033</v>
      </c>
      <c r="G3936" s="302">
        <f t="shared" ref="G3936:L3938" si="2048">+G3937</f>
        <v>105535.76000000001</v>
      </c>
      <c r="H3936" s="312">
        <f t="shared" si="2048"/>
        <v>119935.15</v>
      </c>
      <c r="I3936" s="312">
        <f t="shared" si="2048"/>
        <v>64703.7</v>
      </c>
      <c r="J3936" s="312">
        <f t="shared" si="2048"/>
        <v>64703.7</v>
      </c>
      <c r="K3936" s="312">
        <f t="shared" si="2048"/>
        <v>157407.29999999999</v>
      </c>
      <c r="L3936" s="312">
        <f t="shared" si="2048"/>
        <v>157407.29999999999</v>
      </c>
    </row>
    <row r="3937" spans="1:12">
      <c r="A3937" s="275"/>
      <c r="B3937" s="275"/>
      <c r="C3937" s="275"/>
      <c r="D3937" s="292"/>
      <c r="E3937" s="307"/>
      <c r="F3937" s="292" t="s">
        <v>1034</v>
      </c>
      <c r="G3937" s="302">
        <f t="shared" si="2048"/>
        <v>105535.76000000001</v>
      </c>
      <c r="H3937" s="312">
        <f t="shared" si="2048"/>
        <v>119935.15</v>
      </c>
      <c r="I3937" s="312">
        <f t="shared" si="2048"/>
        <v>64703.7</v>
      </c>
      <c r="J3937" s="312">
        <f t="shared" si="2048"/>
        <v>64703.7</v>
      </c>
      <c r="K3937" s="312">
        <f t="shared" si="2048"/>
        <v>157407.29999999999</v>
      </c>
      <c r="L3937" s="312">
        <f t="shared" si="2048"/>
        <v>157407.29999999999</v>
      </c>
    </row>
    <row r="3938" spans="1:12">
      <c r="A3938" s="275"/>
      <c r="B3938" s="275"/>
      <c r="C3938" s="275"/>
      <c r="D3938" s="292"/>
      <c r="E3938" s="307"/>
      <c r="F3938" s="292" t="s">
        <v>1035</v>
      </c>
      <c r="G3938" s="302">
        <f t="shared" si="2048"/>
        <v>105535.76000000001</v>
      </c>
      <c r="H3938" s="312">
        <f t="shared" si="2048"/>
        <v>119935.15</v>
      </c>
      <c r="I3938" s="312">
        <f t="shared" si="2048"/>
        <v>64703.7</v>
      </c>
      <c r="J3938" s="312">
        <f t="shared" si="2048"/>
        <v>64703.7</v>
      </c>
      <c r="K3938" s="312">
        <f t="shared" si="2048"/>
        <v>157407.29999999999</v>
      </c>
      <c r="L3938" s="312">
        <f t="shared" si="2048"/>
        <v>157407.29999999999</v>
      </c>
    </row>
    <row r="3939" spans="1:12">
      <c r="A3939" s="275"/>
      <c r="B3939" s="275"/>
      <c r="C3939" s="275"/>
      <c r="D3939" s="292"/>
      <c r="E3939" s="307"/>
      <c r="F3939" s="292" t="s">
        <v>1036</v>
      </c>
      <c r="G3939" s="302">
        <f t="shared" ref="G3939:I3939" si="2049">+G3940+G3941</f>
        <v>105535.76000000001</v>
      </c>
      <c r="H3939" s="312">
        <f t="shared" si="2049"/>
        <v>119935.15</v>
      </c>
      <c r="I3939" s="312">
        <f t="shared" si="2049"/>
        <v>64703.7</v>
      </c>
      <c r="J3939" s="312">
        <f t="shared" ref="J3939:L3939" si="2050">+J3940+J3941</f>
        <v>64703.7</v>
      </c>
      <c r="K3939" s="312">
        <f t="shared" si="2050"/>
        <v>157407.29999999999</v>
      </c>
      <c r="L3939" s="312">
        <f t="shared" si="2050"/>
        <v>157407.29999999999</v>
      </c>
    </row>
    <row r="3940" spans="1:12" ht="25.5">
      <c r="A3940" s="275"/>
      <c r="B3940" s="275"/>
      <c r="C3940" s="275"/>
      <c r="D3940" s="292"/>
      <c r="E3940" s="307"/>
      <c r="F3940" s="297" t="s">
        <v>1050</v>
      </c>
      <c r="G3940" s="302">
        <v>46969.3</v>
      </c>
      <c r="H3940" s="312">
        <v>58581.95</v>
      </c>
      <c r="I3940" s="298">
        <v>0</v>
      </c>
      <c r="J3940" s="298">
        <v>0</v>
      </c>
      <c r="K3940" s="298">
        <v>0</v>
      </c>
      <c r="L3940" s="298">
        <v>0</v>
      </c>
    </row>
    <row r="3941" spans="1:12">
      <c r="A3941" s="275"/>
      <c r="B3941" s="275"/>
      <c r="C3941" s="275"/>
      <c r="D3941" s="292"/>
      <c r="E3941" s="307"/>
      <c r="F3941" s="297" t="s">
        <v>1037</v>
      </c>
      <c r="G3941" s="302">
        <v>58566.46</v>
      </c>
      <c r="H3941" s="312">
        <v>61353.2</v>
      </c>
      <c r="I3941" s="298">
        <f>+'Հ3 Մաս 1'!H579</f>
        <v>64703.7</v>
      </c>
      <c r="J3941" s="298">
        <f>+'Հ3 Մաս 1'!P579</f>
        <v>64703.7</v>
      </c>
      <c r="K3941" s="298">
        <f>+'Հ3 Մաս 1'!Q579</f>
        <v>157407.29999999999</v>
      </c>
      <c r="L3941" s="298">
        <f>+'Հ3 Մաս 1'!R579</f>
        <v>157407.29999999999</v>
      </c>
    </row>
    <row r="3942" spans="1:12">
      <c r="A3942" s="275" t="s">
        <v>1169</v>
      </c>
      <c r="B3942" s="275" t="s">
        <v>1148</v>
      </c>
      <c r="C3942" s="275" t="s">
        <v>1029</v>
      </c>
      <c r="D3942" s="292"/>
      <c r="E3942" s="307" t="s">
        <v>1152</v>
      </c>
      <c r="F3942" s="292" t="s">
        <v>1413</v>
      </c>
      <c r="G3942" s="302">
        <f t="shared" ref="G3942:I3942" si="2051">+G3944</f>
        <v>278549.62</v>
      </c>
      <c r="H3942" s="312">
        <f t="shared" si="2051"/>
        <v>285051.3</v>
      </c>
      <c r="I3942" s="312">
        <f t="shared" si="2051"/>
        <v>278549.59999999998</v>
      </c>
      <c r="J3942" s="312">
        <f t="shared" ref="J3942:L3942" si="2052">+J3944</f>
        <v>738900</v>
      </c>
      <c r="K3942" s="312">
        <f t="shared" si="2052"/>
        <v>739260</v>
      </c>
      <c r="L3942" s="312">
        <f t="shared" si="2052"/>
        <v>739800</v>
      </c>
    </row>
    <row r="3943" spans="1:12">
      <c r="A3943" s="275"/>
      <c r="B3943" s="275"/>
      <c r="C3943" s="275"/>
      <c r="D3943" s="292"/>
      <c r="E3943" s="307"/>
      <c r="F3943" s="292" t="s">
        <v>73</v>
      </c>
      <c r="G3943" s="307"/>
      <c r="H3943" s="321"/>
      <c r="I3943" s="394"/>
      <c r="J3943" s="394"/>
      <c r="K3943" s="394"/>
      <c r="L3943" s="394"/>
    </row>
    <row r="3944" spans="1:12">
      <c r="A3944" s="275"/>
      <c r="B3944" s="275"/>
      <c r="C3944" s="275"/>
      <c r="D3944" s="292"/>
      <c r="E3944" s="307"/>
      <c r="F3944" s="323" t="s">
        <v>353</v>
      </c>
      <c r="G3944" s="309">
        <f t="shared" ref="G3944:I3944" si="2053">+G3946</f>
        <v>278549.62</v>
      </c>
      <c r="H3944" s="319">
        <f t="shared" si="2053"/>
        <v>285051.3</v>
      </c>
      <c r="I3944" s="319">
        <f t="shared" si="2053"/>
        <v>278549.59999999998</v>
      </c>
      <c r="J3944" s="319">
        <f t="shared" ref="J3944:L3944" si="2054">+J3946</f>
        <v>738900</v>
      </c>
      <c r="K3944" s="319">
        <f t="shared" si="2054"/>
        <v>739260</v>
      </c>
      <c r="L3944" s="319">
        <f t="shared" si="2054"/>
        <v>739800</v>
      </c>
    </row>
    <row r="3945" spans="1:12" ht="25.5">
      <c r="A3945" s="275"/>
      <c r="B3945" s="275"/>
      <c r="C3945" s="275"/>
      <c r="D3945" s="292"/>
      <c r="E3945" s="307"/>
      <c r="F3945" s="292" t="s">
        <v>1032</v>
      </c>
      <c r="G3945" s="307"/>
      <c r="H3945" s="321"/>
      <c r="I3945" s="394"/>
      <c r="J3945" s="394"/>
      <c r="K3945" s="394"/>
      <c r="L3945" s="394"/>
    </row>
    <row r="3946" spans="1:12">
      <c r="A3946" s="275"/>
      <c r="B3946" s="275"/>
      <c r="C3946" s="275"/>
      <c r="D3946" s="292"/>
      <c r="E3946" s="307"/>
      <c r="F3946" s="292" t="s">
        <v>1033</v>
      </c>
      <c r="G3946" s="302">
        <f t="shared" ref="G3946:L3949" si="2055">+G3947</f>
        <v>278549.62</v>
      </c>
      <c r="H3946" s="312">
        <f t="shared" si="2055"/>
        <v>285051.3</v>
      </c>
      <c r="I3946" s="312">
        <f t="shared" si="2055"/>
        <v>278549.59999999998</v>
      </c>
      <c r="J3946" s="312">
        <f t="shared" si="2055"/>
        <v>738900</v>
      </c>
      <c r="K3946" s="312">
        <f t="shared" si="2055"/>
        <v>739260</v>
      </c>
      <c r="L3946" s="312">
        <f t="shared" si="2055"/>
        <v>739800</v>
      </c>
    </row>
    <row r="3947" spans="1:12">
      <c r="A3947" s="275"/>
      <c r="B3947" s="275"/>
      <c r="C3947" s="275"/>
      <c r="D3947" s="292"/>
      <c r="E3947" s="307"/>
      <c r="F3947" s="292" t="s">
        <v>1034</v>
      </c>
      <c r="G3947" s="302">
        <f t="shared" si="2055"/>
        <v>278549.62</v>
      </c>
      <c r="H3947" s="312">
        <f t="shared" si="2055"/>
        <v>285051.3</v>
      </c>
      <c r="I3947" s="312">
        <f t="shared" si="2055"/>
        <v>278549.59999999998</v>
      </c>
      <c r="J3947" s="312">
        <f t="shared" si="2055"/>
        <v>738900</v>
      </c>
      <c r="K3947" s="312">
        <f t="shared" si="2055"/>
        <v>739260</v>
      </c>
      <c r="L3947" s="312">
        <f t="shared" si="2055"/>
        <v>739800</v>
      </c>
    </row>
    <row r="3948" spans="1:12">
      <c r="A3948" s="275"/>
      <c r="B3948" s="275"/>
      <c r="C3948" s="275"/>
      <c r="D3948" s="292"/>
      <c r="E3948" s="307"/>
      <c r="F3948" s="292" t="s">
        <v>1035</v>
      </c>
      <c r="G3948" s="302">
        <f t="shared" si="2055"/>
        <v>278549.62</v>
      </c>
      <c r="H3948" s="312">
        <f t="shared" si="2055"/>
        <v>285051.3</v>
      </c>
      <c r="I3948" s="312">
        <f t="shared" si="2055"/>
        <v>278549.59999999998</v>
      </c>
      <c r="J3948" s="312">
        <f t="shared" si="2055"/>
        <v>738900</v>
      </c>
      <c r="K3948" s="312">
        <f t="shared" si="2055"/>
        <v>739260</v>
      </c>
      <c r="L3948" s="312">
        <f t="shared" si="2055"/>
        <v>739800</v>
      </c>
    </row>
    <row r="3949" spans="1:12">
      <c r="A3949" s="275"/>
      <c r="B3949" s="275"/>
      <c r="C3949" s="275"/>
      <c r="D3949" s="292"/>
      <c r="E3949" s="307"/>
      <c r="F3949" s="292" t="s">
        <v>1036</v>
      </c>
      <c r="G3949" s="302">
        <f t="shared" si="2055"/>
        <v>278549.62</v>
      </c>
      <c r="H3949" s="312">
        <f t="shared" si="2055"/>
        <v>285051.3</v>
      </c>
      <c r="I3949" s="312">
        <f t="shared" si="2055"/>
        <v>278549.59999999998</v>
      </c>
      <c r="J3949" s="312">
        <f t="shared" si="2055"/>
        <v>738900</v>
      </c>
      <c r="K3949" s="312">
        <f t="shared" si="2055"/>
        <v>739260</v>
      </c>
      <c r="L3949" s="312">
        <f t="shared" si="2055"/>
        <v>739800</v>
      </c>
    </row>
    <row r="3950" spans="1:12" ht="25.5">
      <c r="A3950" s="275"/>
      <c r="B3950" s="275"/>
      <c r="C3950" s="275"/>
      <c r="D3950" s="292"/>
      <c r="E3950" s="307"/>
      <c r="F3950" s="297" t="s">
        <v>1050</v>
      </c>
      <c r="G3950" s="302">
        <v>278549.62</v>
      </c>
      <c r="H3950" s="376">
        <f>+'Հ3 Մաս 1'!G580</f>
        <v>285051.3</v>
      </c>
      <c r="I3950" s="376">
        <f>+'Հ3 Մաս 1'!H580</f>
        <v>278549.59999999998</v>
      </c>
      <c r="J3950" s="376">
        <f>+'Հ3 Մաս 1'!P580</f>
        <v>738900</v>
      </c>
      <c r="K3950" s="376">
        <f>+'Հ3 Մաս 1'!Q580</f>
        <v>739260</v>
      </c>
      <c r="L3950" s="376">
        <f>+'Հ3 Մաս 1'!R580</f>
        <v>739800</v>
      </c>
    </row>
    <row r="3951" spans="1:12" s="287" customFormat="1" ht="25.5">
      <c r="A3951" s="346"/>
      <c r="B3951" s="346"/>
      <c r="C3951" s="346"/>
      <c r="D3951" s="283" t="s">
        <v>1414</v>
      </c>
      <c r="E3951" s="283"/>
      <c r="F3951" s="283" t="s">
        <v>1415</v>
      </c>
      <c r="G3951" s="284" t="e">
        <f>G3954+G3963+G3972+#REF!+#REF!+G3993+#REF!+G4011+G4020+G4029+G4038+G4047+G3984+#REF!+#REF!+#REF!+#REF!</f>
        <v>#REF!</v>
      </c>
      <c r="H3951" s="285">
        <f>H3954+H3963+H3972+H3993+H4011+H4020+H4029+H4038+H4047+H3984</f>
        <v>398809.14</v>
      </c>
      <c r="I3951" s="285">
        <f t="shared" ref="I3951" si="2056">I3954+I3963+I3972+I3993+I4011+I4020+I4029+I4038+I4047+I3984</f>
        <v>513744.5</v>
      </c>
      <c r="J3951" s="285">
        <f>J3954+J3963+J3972+J3993+J4002+J4011+J4020+J4029+J4038+J4047+J3984</f>
        <v>461574.7</v>
      </c>
      <c r="K3951" s="285">
        <f t="shared" ref="K3951:L3951" si="2057">K3954+K3963+K3972+K3993+K4002+K4011+K4020+K4029+K4038+K4047+K3984</f>
        <v>534077.69999999995</v>
      </c>
      <c r="L3951" s="285">
        <f t="shared" si="2057"/>
        <v>599992.69999999995</v>
      </c>
    </row>
    <row r="3952" spans="1:12">
      <c r="A3952" s="275"/>
      <c r="B3952" s="275"/>
      <c r="C3952" s="275"/>
      <c r="D3952" s="292"/>
      <c r="E3952" s="307"/>
      <c r="F3952" s="292" t="s">
        <v>1025</v>
      </c>
      <c r="G3952" s="307"/>
      <c r="H3952" s="460">
        <f>+'Հ3 Մաս 1'!G582</f>
        <v>398809.14</v>
      </c>
      <c r="I3952" s="460">
        <f>+'Հ3 Մաս 1'!H582</f>
        <v>513744.5</v>
      </c>
      <c r="J3952" s="282">
        <f>+'Հ3 Մաս 1'!P582</f>
        <v>461574.7</v>
      </c>
      <c r="K3952" s="282">
        <f>+'Հ3 Մաս 1'!Q582</f>
        <v>534077.69999999995</v>
      </c>
      <c r="L3952" s="282">
        <f>+'Հ3 Մաս 1'!R582</f>
        <v>599992.69999999995</v>
      </c>
    </row>
    <row r="3953" spans="1:12">
      <c r="A3953" s="275"/>
      <c r="B3953" s="275"/>
      <c r="C3953" s="275"/>
      <c r="D3953" s="292"/>
      <c r="E3953" s="307"/>
      <c r="F3953" s="292"/>
      <c r="G3953" s="307"/>
      <c r="H3953" s="460">
        <f>+H3951-H3952</f>
        <v>0</v>
      </c>
      <c r="I3953" s="460">
        <f t="shared" ref="I3953:L3953" si="2058">+I3951-I3952</f>
        <v>0</v>
      </c>
      <c r="J3953" s="460">
        <f t="shared" si="2058"/>
        <v>0</v>
      </c>
      <c r="K3953" s="460">
        <f t="shared" si="2058"/>
        <v>0</v>
      </c>
      <c r="L3953" s="460">
        <f t="shared" si="2058"/>
        <v>0</v>
      </c>
    </row>
    <row r="3954" spans="1:12" outlineLevel="1">
      <c r="A3954" s="275" t="s">
        <v>1169</v>
      </c>
      <c r="B3954" s="275" t="s">
        <v>1170</v>
      </c>
      <c r="C3954" s="275" t="s">
        <v>1029</v>
      </c>
      <c r="D3954" s="292"/>
      <c r="E3954" s="307">
        <v>11001</v>
      </c>
      <c r="F3954" s="292" t="s">
        <v>1416</v>
      </c>
      <c r="G3954" s="302">
        <f t="shared" ref="G3954:I3954" si="2059">+G3956</f>
        <v>23379.5</v>
      </c>
      <c r="H3954" s="312">
        <f t="shared" si="2059"/>
        <v>0</v>
      </c>
      <c r="I3954" s="312">
        <f t="shared" si="2059"/>
        <v>0</v>
      </c>
      <c r="J3954" s="312">
        <f t="shared" ref="J3954:L3954" si="2060">+J3956</f>
        <v>0</v>
      </c>
      <c r="K3954" s="312">
        <f t="shared" si="2060"/>
        <v>0</v>
      </c>
      <c r="L3954" s="312">
        <f t="shared" si="2060"/>
        <v>0</v>
      </c>
    </row>
    <row r="3955" spans="1:12" outlineLevel="1">
      <c r="A3955" s="275"/>
      <c r="B3955" s="275"/>
      <c r="C3955" s="275"/>
      <c r="D3955" s="292"/>
      <c r="E3955" s="307"/>
      <c r="F3955" s="292" t="s">
        <v>73</v>
      </c>
      <c r="G3955" s="307"/>
      <c r="H3955" s="321"/>
      <c r="I3955" s="394"/>
      <c r="J3955" s="394"/>
      <c r="K3955" s="394"/>
      <c r="L3955" s="394"/>
    </row>
    <row r="3956" spans="1:12" outlineLevel="1">
      <c r="A3956" s="275"/>
      <c r="B3956" s="275"/>
      <c r="C3956" s="275"/>
      <c r="D3956" s="292"/>
      <c r="E3956" s="307"/>
      <c r="F3956" s="323" t="s">
        <v>353</v>
      </c>
      <c r="G3956" s="309">
        <f t="shared" ref="G3956:I3956" si="2061">+G3958</f>
        <v>23379.5</v>
      </c>
      <c r="H3956" s="319">
        <f t="shared" si="2061"/>
        <v>0</v>
      </c>
      <c r="I3956" s="319">
        <f t="shared" si="2061"/>
        <v>0</v>
      </c>
      <c r="J3956" s="319">
        <f t="shared" ref="J3956:L3956" si="2062">+J3958</f>
        <v>0</v>
      </c>
      <c r="K3956" s="319">
        <f t="shared" si="2062"/>
        <v>0</v>
      </c>
      <c r="L3956" s="319">
        <f t="shared" si="2062"/>
        <v>0</v>
      </c>
    </row>
    <row r="3957" spans="1:12" ht="25.5" outlineLevel="1">
      <c r="A3957" s="275"/>
      <c r="B3957" s="275"/>
      <c r="C3957" s="275"/>
      <c r="D3957" s="292"/>
      <c r="E3957" s="307"/>
      <c r="F3957" s="292" t="s">
        <v>1032</v>
      </c>
      <c r="G3957" s="307"/>
      <c r="H3957" s="321"/>
      <c r="I3957" s="394"/>
      <c r="J3957" s="394"/>
      <c r="K3957" s="394"/>
      <c r="L3957" s="394"/>
    </row>
    <row r="3958" spans="1:12" outlineLevel="1">
      <c r="A3958" s="275"/>
      <c r="B3958" s="275"/>
      <c r="C3958" s="275"/>
      <c r="D3958" s="292"/>
      <c r="E3958" s="307"/>
      <c r="F3958" s="292" t="s">
        <v>1033</v>
      </c>
      <c r="G3958" s="302">
        <f t="shared" ref="G3958:L3961" si="2063">+G3959</f>
        <v>23379.5</v>
      </c>
      <c r="H3958" s="312">
        <f t="shared" si="2063"/>
        <v>0</v>
      </c>
      <c r="I3958" s="312">
        <f t="shared" si="2063"/>
        <v>0</v>
      </c>
      <c r="J3958" s="312">
        <f t="shared" si="2063"/>
        <v>0</v>
      </c>
      <c r="K3958" s="312">
        <f t="shared" si="2063"/>
        <v>0</v>
      </c>
      <c r="L3958" s="312">
        <f t="shared" si="2063"/>
        <v>0</v>
      </c>
    </row>
    <row r="3959" spans="1:12" outlineLevel="1">
      <c r="A3959" s="275"/>
      <c r="B3959" s="275"/>
      <c r="C3959" s="275"/>
      <c r="D3959" s="292"/>
      <c r="E3959" s="307"/>
      <c r="F3959" s="292" t="s">
        <v>1034</v>
      </c>
      <c r="G3959" s="302">
        <f t="shared" si="2063"/>
        <v>23379.5</v>
      </c>
      <c r="H3959" s="312">
        <f t="shared" si="2063"/>
        <v>0</v>
      </c>
      <c r="I3959" s="312">
        <f t="shared" si="2063"/>
        <v>0</v>
      </c>
      <c r="J3959" s="312">
        <f t="shared" si="2063"/>
        <v>0</v>
      </c>
      <c r="K3959" s="312">
        <f t="shared" si="2063"/>
        <v>0</v>
      </c>
      <c r="L3959" s="312">
        <f t="shared" si="2063"/>
        <v>0</v>
      </c>
    </row>
    <row r="3960" spans="1:12" outlineLevel="1">
      <c r="A3960" s="275"/>
      <c r="B3960" s="275"/>
      <c r="C3960" s="275"/>
      <c r="D3960" s="292"/>
      <c r="E3960" s="307"/>
      <c r="F3960" s="292" t="s">
        <v>1035</v>
      </c>
      <c r="G3960" s="302">
        <f t="shared" si="2063"/>
        <v>23379.5</v>
      </c>
      <c r="H3960" s="312">
        <f t="shared" si="2063"/>
        <v>0</v>
      </c>
      <c r="I3960" s="312">
        <f t="shared" si="2063"/>
        <v>0</v>
      </c>
      <c r="J3960" s="312">
        <f t="shared" si="2063"/>
        <v>0</v>
      </c>
      <c r="K3960" s="312">
        <f t="shared" si="2063"/>
        <v>0</v>
      </c>
      <c r="L3960" s="312">
        <f t="shared" si="2063"/>
        <v>0</v>
      </c>
    </row>
    <row r="3961" spans="1:12" outlineLevel="1">
      <c r="A3961" s="275"/>
      <c r="B3961" s="275"/>
      <c r="C3961" s="275"/>
      <c r="D3961" s="292"/>
      <c r="E3961" s="307"/>
      <c r="F3961" s="292" t="s">
        <v>1036</v>
      </c>
      <c r="G3961" s="302">
        <f t="shared" si="2063"/>
        <v>23379.5</v>
      </c>
      <c r="H3961" s="312">
        <f t="shared" si="2063"/>
        <v>0</v>
      </c>
      <c r="I3961" s="312">
        <f t="shared" si="2063"/>
        <v>0</v>
      </c>
      <c r="J3961" s="312">
        <f t="shared" si="2063"/>
        <v>0</v>
      </c>
      <c r="K3961" s="312">
        <f t="shared" si="2063"/>
        <v>0</v>
      </c>
      <c r="L3961" s="312">
        <f t="shared" si="2063"/>
        <v>0</v>
      </c>
    </row>
    <row r="3962" spans="1:12" outlineLevel="1">
      <c r="A3962" s="275"/>
      <c r="B3962" s="275"/>
      <c r="C3962" s="275"/>
      <c r="D3962" s="292"/>
      <c r="E3962" s="307"/>
      <c r="F3962" s="297" t="s">
        <v>1037</v>
      </c>
      <c r="G3962" s="302">
        <v>23379.5</v>
      </c>
      <c r="H3962" s="312">
        <f>+'Հ3 Մաս 1'!G585</f>
        <v>0</v>
      </c>
      <c r="I3962" s="312">
        <f>+'Հ3 Մաս 1'!H585</f>
        <v>0</v>
      </c>
      <c r="J3962" s="312">
        <f>+'Հ3 Մաս 1'!P585</f>
        <v>0</v>
      </c>
      <c r="K3962" s="312">
        <f>+'Հ3 Մաս 1'!Q585</f>
        <v>0</v>
      </c>
      <c r="L3962" s="312">
        <f>+'Հ3 Մաս 1'!R585</f>
        <v>0</v>
      </c>
    </row>
    <row r="3963" spans="1:12">
      <c r="A3963" s="275" t="s">
        <v>1169</v>
      </c>
      <c r="B3963" s="275" t="s">
        <v>1170</v>
      </c>
      <c r="C3963" s="275" t="s">
        <v>1029</v>
      </c>
      <c r="D3963" s="292"/>
      <c r="E3963" s="307" t="s">
        <v>1038</v>
      </c>
      <c r="F3963" s="292" t="s">
        <v>1417</v>
      </c>
      <c r="G3963" s="302">
        <f t="shared" ref="G3963:I3963" si="2064">+G3965</f>
        <v>29000</v>
      </c>
      <c r="H3963" s="312">
        <f t="shared" si="2064"/>
        <v>35040</v>
      </c>
      <c r="I3963" s="312">
        <f t="shared" si="2064"/>
        <v>33000</v>
      </c>
      <c r="J3963" s="312">
        <f t="shared" ref="J3963:L3963" si="2065">+J3965</f>
        <v>35550</v>
      </c>
      <c r="K3963" s="312">
        <f t="shared" si="2065"/>
        <v>49735</v>
      </c>
      <c r="L3963" s="312">
        <f t="shared" si="2065"/>
        <v>59250</v>
      </c>
    </row>
    <row r="3964" spans="1:12">
      <c r="A3964" s="275"/>
      <c r="B3964" s="275"/>
      <c r="C3964" s="275"/>
      <c r="D3964" s="292"/>
      <c r="E3964" s="307"/>
      <c r="F3964" s="292" t="s">
        <v>73</v>
      </c>
      <c r="G3964" s="307"/>
      <c r="H3964" s="321"/>
      <c r="I3964" s="394"/>
      <c r="J3964" s="394"/>
      <c r="K3964" s="394"/>
      <c r="L3964" s="394"/>
    </row>
    <row r="3965" spans="1:12">
      <c r="A3965" s="275"/>
      <c r="B3965" s="275"/>
      <c r="C3965" s="275"/>
      <c r="D3965" s="292"/>
      <c r="E3965" s="307"/>
      <c r="F3965" s="323" t="s">
        <v>353</v>
      </c>
      <c r="G3965" s="309">
        <f t="shared" ref="G3965:I3965" si="2066">+G3967</f>
        <v>29000</v>
      </c>
      <c r="H3965" s="319">
        <f t="shared" si="2066"/>
        <v>35040</v>
      </c>
      <c r="I3965" s="319">
        <f t="shared" si="2066"/>
        <v>33000</v>
      </c>
      <c r="J3965" s="319">
        <f t="shared" ref="J3965:L3965" si="2067">+J3967</f>
        <v>35550</v>
      </c>
      <c r="K3965" s="319">
        <f t="shared" si="2067"/>
        <v>49735</v>
      </c>
      <c r="L3965" s="319">
        <f t="shared" si="2067"/>
        <v>59250</v>
      </c>
    </row>
    <row r="3966" spans="1:12" ht="25.5">
      <c r="A3966" s="275"/>
      <c r="B3966" s="275"/>
      <c r="C3966" s="275"/>
      <c r="D3966" s="292"/>
      <c r="E3966" s="307"/>
      <c r="F3966" s="292" t="s">
        <v>1032</v>
      </c>
      <c r="G3966" s="307"/>
      <c r="H3966" s="321"/>
      <c r="I3966" s="394"/>
      <c r="J3966" s="394"/>
      <c r="K3966" s="394"/>
      <c r="L3966" s="394"/>
    </row>
    <row r="3967" spans="1:12">
      <c r="A3967" s="275"/>
      <c r="B3967" s="275"/>
      <c r="C3967" s="275"/>
      <c r="D3967" s="292"/>
      <c r="E3967" s="307"/>
      <c r="F3967" s="292" t="s">
        <v>1033</v>
      </c>
      <c r="G3967" s="302">
        <f t="shared" ref="G3967:L3970" si="2068">+G3968</f>
        <v>29000</v>
      </c>
      <c r="H3967" s="312">
        <f t="shared" si="2068"/>
        <v>35040</v>
      </c>
      <c r="I3967" s="312">
        <f t="shared" si="2068"/>
        <v>33000</v>
      </c>
      <c r="J3967" s="312">
        <f t="shared" si="2068"/>
        <v>35550</v>
      </c>
      <c r="K3967" s="312">
        <f t="shared" si="2068"/>
        <v>49735</v>
      </c>
      <c r="L3967" s="312">
        <f t="shared" si="2068"/>
        <v>59250</v>
      </c>
    </row>
    <row r="3968" spans="1:12">
      <c r="A3968" s="275"/>
      <c r="B3968" s="275"/>
      <c r="C3968" s="275"/>
      <c r="D3968" s="292"/>
      <c r="E3968" s="307"/>
      <c r="F3968" s="292" t="s">
        <v>1034</v>
      </c>
      <c r="G3968" s="302">
        <f t="shared" si="2068"/>
        <v>29000</v>
      </c>
      <c r="H3968" s="312">
        <f t="shared" si="2068"/>
        <v>35040</v>
      </c>
      <c r="I3968" s="312">
        <f t="shared" si="2068"/>
        <v>33000</v>
      </c>
      <c r="J3968" s="312">
        <f t="shared" si="2068"/>
        <v>35550</v>
      </c>
      <c r="K3968" s="312">
        <f t="shared" si="2068"/>
        <v>49735</v>
      </c>
      <c r="L3968" s="312">
        <f t="shared" si="2068"/>
        <v>59250</v>
      </c>
    </row>
    <row r="3969" spans="1:12">
      <c r="A3969" s="275"/>
      <c r="B3969" s="275"/>
      <c r="C3969" s="275"/>
      <c r="D3969" s="292"/>
      <c r="E3969" s="307"/>
      <c r="F3969" s="292" t="s">
        <v>1040</v>
      </c>
      <c r="G3969" s="302">
        <f t="shared" si="2068"/>
        <v>29000</v>
      </c>
      <c r="H3969" s="312">
        <f t="shared" si="2068"/>
        <v>35040</v>
      </c>
      <c r="I3969" s="312">
        <f t="shared" si="2068"/>
        <v>33000</v>
      </c>
      <c r="J3969" s="312">
        <f t="shared" si="2068"/>
        <v>35550</v>
      </c>
      <c r="K3969" s="312">
        <f t="shared" si="2068"/>
        <v>49735</v>
      </c>
      <c r="L3969" s="312">
        <f t="shared" si="2068"/>
        <v>59250</v>
      </c>
    </row>
    <row r="3970" spans="1:12">
      <c r="A3970" s="275"/>
      <c r="B3970" s="275"/>
      <c r="C3970" s="275"/>
      <c r="D3970" s="292"/>
      <c r="E3970" s="307"/>
      <c r="F3970" s="292" t="s">
        <v>1056</v>
      </c>
      <c r="G3970" s="302">
        <f t="shared" si="2068"/>
        <v>29000</v>
      </c>
      <c r="H3970" s="312">
        <f t="shared" si="2068"/>
        <v>35040</v>
      </c>
      <c r="I3970" s="312">
        <f t="shared" si="2068"/>
        <v>33000</v>
      </c>
      <c r="J3970" s="312">
        <f t="shared" si="2068"/>
        <v>35550</v>
      </c>
      <c r="K3970" s="312">
        <f t="shared" si="2068"/>
        <v>49735</v>
      </c>
      <c r="L3970" s="312">
        <f t="shared" si="2068"/>
        <v>59250</v>
      </c>
    </row>
    <row r="3971" spans="1:12">
      <c r="A3971" s="275"/>
      <c r="B3971" s="275"/>
      <c r="C3971" s="275"/>
      <c r="D3971" s="292"/>
      <c r="E3971" s="307"/>
      <c r="F3971" s="311" t="s">
        <v>1057</v>
      </c>
      <c r="G3971" s="302">
        <v>29000</v>
      </c>
      <c r="H3971" s="376">
        <f>+'Հ3 Մաս 1'!G586</f>
        <v>35040</v>
      </c>
      <c r="I3971" s="376">
        <f>+'Հ3 Մաս 1'!H586</f>
        <v>33000</v>
      </c>
      <c r="J3971" s="376">
        <f>+'Հ3 Մաս 1'!P586</f>
        <v>35550</v>
      </c>
      <c r="K3971" s="376">
        <f>+'Հ3 Մաս 1'!Q586</f>
        <v>49735</v>
      </c>
      <c r="L3971" s="376">
        <f>+'Հ3 Մաս 1'!R586</f>
        <v>59250</v>
      </c>
    </row>
    <row r="3972" spans="1:12" ht="25.5">
      <c r="A3972" s="275" t="s">
        <v>1169</v>
      </c>
      <c r="B3972" s="275" t="s">
        <v>1170</v>
      </c>
      <c r="C3972" s="275" t="s">
        <v>1029</v>
      </c>
      <c r="D3972" s="292"/>
      <c r="E3972" s="307" t="s">
        <v>1043</v>
      </c>
      <c r="F3972" s="292" t="s">
        <v>1418</v>
      </c>
      <c r="G3972" s="302">
        <f t="shared" ref="G3972:I3972" si="2069">+G3974</f>
        <v>29332.82</v>
      </c>
      <c r="H3972" s="312">
        <f t="shared" si="2069"/>
        <v>85800.9</v>
      </c>
      <c r="I3972" s="312">
        <f t="shared" si="2069"/>
        <v>90000</v>
      </c>
      <c r="J3972" s="312">
        <f t="shared" ref="J3972:L3972" si="2070">+J3974</f>
        <v>106500</v>
      </c>
      <c r="K3972" s="312">
        <f t="shared" si="2070"/>
        <v>118500</v>
      </c>
      <c r="L3972" s="312">
        <f t="shared" si="2070"/>
        <v>135000</v>
      </c>
    </row>
    <row r="3973" spans="1:12">
      <c r="A3973" s="275"/>
      <c r="B3973" s="275"/>
      <c r="C3973" s="275"/>
      <c r="D3973" s="292"/>
      <c r="E3973" s="307"/>
      <c r="F3973" s="292" t="s">
        <v>73</v>
      </c>
      <c r="G3973" s="307"/>
      <c r="H3973" s="321"/>
      <c r="I3973" s="394"/>
      <c r="J3973" s="394"/>
      <c r="K3973" s="394"/>
      <c r="L3973" s="394"/>
    </row>
    <row r="3974" spans="1:12">
      <c r="A3974" s="275"/>
      <c r="B3974" s="275"/>
      <c r="C3974" s="275"/>
      <c r="D3974" s="292"/>
      <c r="E3974" s="307"/>
      <c r="F3974" s="323" t="s">
        <v>353</v>
      </c>
      <c r="G3974" s="309">
        <f t="shared" ref="G3974:I3974" si="2071">+G3976</f>
        <v>29332.82</v>
      </c>
      <c r="H3974" s="319">
        <f t="shared" si="2071"/>
        <v>85800.9</v>
      </c>
      <c r="I3974" s="319">
        <f t="shared" si="2071"/>
        <v>90000</v>
      </c>
      <c r="J3974" s="319">
        <f t="shared" ref="J3974:L3974" si="2072">+J3976</f>
        <v>106500</v>
      </c>
      <c r="K3974" s="319">
        <f t="shared" si="2072"/>
        <v>118500</v>
      </c>
      <c r="L3974" s="319">
        <f t="shared" si="2072"/>
        <v>135000</v>
      </c>
    </row>
    <row r="3975" spans="1:12" ht="25.5">
      <c r="A3975" s="275"/>
      <c r="B3975" s="275"/>
      <c r="C3975" s="275"/>
      <c r="D3975" s="292"/>
      <c r="E3975" s="307"/>
      <c r="F3975" s="292" t="s">
        <v>1032</v>
      </c>
      <c r="G3975" s="307"/>
      <c r="H3975" s="321"/>
      <c r="I3975" s="394"/>
      <c r="J3975" s="394"/>
      <c r="K3975" s="394"/>
      <c r="L3975" s="394"/>
    </row>
    <row r="3976" spans="1:12">
      <c r="A3976" s="275"/>
      <c r="B3976" s="275"/>
      <c r="C3976" s="275"/>
      <c r="D3976" s="292"/>
      <c r="E3976" s="307"/>
      <c r="F3976" s="292" t="s">
        <v>1033</v>
      </c>
      <c r="G3976" s="302">
        <f t="shared" ref="G3976:L3978" si="2073">+G3977</f>
        <v>29332.82</v>
      </c>
      <c r="H3976" s="312">
        <f t="shared" si="2073"/>
        <v>85800.9</v>
      </c>
      <c r="I3976" s="312">
        <f t="shared" si="2073"/>
        <v>90000</v>
      </c>
      <c r="J3976" s="312">
        <f t="shared" si="2073"/>
        <v>106500</v>
      </c>
      <c r="K3976" s="312">
        <f t="shared" si="2073"/>
        <v>118500</v>
      </c>
      <c r="L3976" s="312">
        <f t="shared" si="2073"/>
        <v>135000</v>
      </c>
    </row>
    <row r="3977" spans="1:12">
      <c r="A3977" s="275"/>
      <c r="B3977" s="275"/>
      <c r="C3977" s="275"/>
      <c r="D3977" s="292"/>
      <c r="E3977" s="307"/>
      <c r="F3977" s="292" t="s">
        <v>1034</v>
      </c>
      <c r="G3977" s="302">
        <f t="shared" si="2073"/>
        <v>29332.82</v>
      </c>
      <c r="H3977" s="312">
        <f t="shared" si="2073"/>
        <v>85800.9</v>
      </c>
      <c r="I3977" s="312">
        <f t="shared" si="2073"/>
        <v>90000</v>
      </c>
      <c r="J3977" s="312">
        <f t="shared" si="2073"/>
        <v>106500</v>
      </c>
      <c r="K3977" s="312">
        <f t="shared" si="2073"/>
        <v>118500</v>
      </c>
      <c r="L3977" s="312">
        <f t="shared" si="2073"/>
        <v>135000</v>
      </c>
    </row>
    <row r="3978" spans="1:12">
      <c r="A3978" s="275"/>
      <c r="B3978" s="275"/>
      <c r="C3978" s="275"/>
      <c r="D3978" s="292"/>
      <c r="E3978" s="307"/>
      <c r="F3978" s="292" t="s">
        <v>1040</v>
      </c>
      <c r="G3978" s="302">
        <f t="shared" si="2073"/>
        <v>29332.82</v>
      </c>
      <c r="H3978" s="312">
        <f t="shared" si="2073"/>
        <v>85800.9</v>
      </c>
      <c r="I3978" s="312">
        <f t="shared" si="2073"/>
        <v>90000</v>
      </c>
      <c r="J3978" s="312">
        <f t="shared" si="2073"/>
        <v>106500</v>
      </c>
      <c r="K3978" s="312">
        <f t="shared" si="2073"/>
        <v>118500</v>
      </c>
      <c r="L3978" s="312">
        <f t="shared" si="2073"/>
        <v>135000</v>
      </c>
    </row>
    <row r="3979" spans="1:12">
      <c r="A3979" s="275"/>
      <c r="B3979" s="275"/>
      <c r="C3979" s="275"/>
      <c r="D3979" s="292"/>
      <c r="E3979" s="307"/>
      <c r="F3979" s="292" t="s">
        <v>1056</v>
      </c>
      <c r="G3979" s="302">
        <f t="shared" ref="G3979:I3979" si="2074">+G3980+G3983</f>
        <v>29332.82</v>
      </c>
      <c r="H3979" s="312">
        <f t="shared" si="2074"/>
        <v>85800.9</v>
      </c>
      <c r="I3979" s="312">
        <f t="shared" si="2074"/>
        <v>90000</v>
      </c>
      <c r="J3979" s="312">
        <f t="shared" ref="J3979:L3979" si="2075">+J3980+J3983</f>
        <v>106500</v>
      </c>
      <c r="K3979" s="312">
        <f t="shared" si="2075"/>
        <v>118500</v>
      </c>
      <c r="L3979" s="312">
        <f t="shared" si="2075"/>
        <v>135000</v>
      </c>
    </row>
    <row r="3980" spans="1:12">
      <c r="A3980" s="275"/>
      <c r="B3980" s="275"/>
      <c r="C3980" s="275"/>
      <c r="D3980" s="292"/>
      <c r="E3980" s="307"/>
      <c r="F3980" s="311" t="s">
        <v>1057</v>
      </c>
      <c r="G3980" s="302">
        <v>29332.82</v>
      </c>
      <c r="H3980" s="312">
        <v>85800.9</v>
      </c>
      <c r="I3980" s="303">
        <v>85000</v>
      </c>
      <c r="J3980" s="461">
        <f>+'Հ3 Մաս 1'!P587</f>
        <v>106500</v>
      </c>
      <c r="K3980" s="461">
        <f>+'Հ3 Մաս 1'!Q587</f>
        <v>118500</v>
      </c>
      <c r="L3980" s="461">
        <f>+'Հ3 Մաս 1'!R587</f>
        <v>135000</v>
      </c>
    </row>
    <row r="3981" spans="1:12">
      <c r="A3981" s="275"/>
      <c r="B3981" s="275"/>
      <c r="C3981" s="275"/>
      <c r="D3981" s="292"/>
      <c r="E3981" s="307"/>
      <c r="F3981" s="292" t="s">
        <v>1035</v>
      </c>
      <c r="G3981" s="302">
        <f t="shared" ref="G3981:L3982" si="2076">+G3982</f>
        <v>0</v>
      </c>
      <c r="H3981" s="312">
        <f t="shared" si="2076"/>
        <v>0</v>
      </c>
      <c r="I3981" s="312">
        <f t="shared" si="2076"/>
        <v>5000</v>
      </c>
      <c r="J3981" s="303">
        <f t="shared" si="2076"/>
        <v>0</v>
      </c>
      <c r="K3981" s="303">
        <f t="shared" si="2076"/>
        <v>0</v>
      </c>
      <c r="L3981" s="303">
        <f t="shared" si="2076"/>
        <v>0</v>
      </c>
    </row>
    <row r="3982" spans="1:12">
      <c r="A3982" s="275"/>
      <c r="B3982" s="275"/>
      <c r="C3982" s="275"/>
      <c r="D3982" s="292"/>
      <c r="E3982" s="307"/>
      <c r="F3982" s="292" t="s">
        <v>1036</v>
      </c>
      <c r="G3982" s="302">
        <f t="shared" si="2076"/>
        <v>0</v>
      </c>
      <c r="H3982" s="312">
        <f t="shared" si="2076"/>
        <v>0</v>
      </c>
      <c r="I3982" s="312">
        <f t="shared" si="2076"/>
        <v>5000</v>
      </c>
      <c r="J3982" s="303">
        <f t="shared" si="2076"/>
        <v>0</v>
      </c>
      <c r="K3982" s="303">
        <f t="shared" si="2076"/>
        <v>0</v>
      </c>
      <c r="L3982" s="303">
        <f t="shared" si="2076"/>
        <v>0</v>
      </c>
    </row>
    <row r="3983" spans="1:12">
      <c r="A3983" s="275"/>
      <c r="B3983" s="275"/>
      <c r="C3983" s="275"/>
      <c r="D3983" s="292"/>
      <c r="E3983" s="307"/>
      <c r="F3983" s="297" t="s">
        <v>1037</v>
      </c>
      <c r="G3983" s="302">
        <v>0</v>
      </c>
      <c r="H3983" s="312">
        <v>0</v>
      </c>
      <c r="I3983" s="303">
        <v>5000</v>
      </c>
      <c r="J3983" s="461"/>
      <c r="K3983" s="461"/>
      <c r="L3983" s="461"/>
    </row>
    <row r="3984" spans="1:12" s="272" customFormat="1">
      <c r="A3984" s="275"/>
      <c r="B3984" s="275"/>
      <c r="C3984" s="275"/>
      <c r="D3984" s="292"/>
      <c r="E3984" s="307">
        <v>11007</v>
      </c>
      <c r="F3984" s="292" t="s">
        <v>1419</v>
      </c>
      <c r="G3984" s="302">
        <f t="shared" ref="G3984:I3984" si="2077">+G3986</f>
        <v>0</v>
      </c>
      <c r="H3984" s="312">
        <f t="shared" si="2077"/>
        <v>0</v>
      </c>
      <c r="I3984" s="312">
        <f t="shared" si="2077"/>
        <v>105000</v>
      </c>
      <c r="J3984" s="303">
        <f t="shared" ref="J3984:L3984" si="2078">+J3986</f>
        <v>0</v>
      </c>
      <c r="K3984" s="303">
        <f t="shared" si="2078"/>
        <v>0</v>
      </c>
      <c r="L3984" s="303">
        <f t="shared" si="2078"/>
        <v>0</v>
      </c>
    </row>
    <row r="3985" spans="1:12" s="272" customFormat="1">
      <c r="A3985" s="275"/>
      <c r="B3985" s="275"/>
      <c r="C3985" s="275"/>
      <c r="D3985" s="292"/>
      <c r="E3985" s="307"/>
      <c r="F3985" s="292" t="s">
        <v>73</v>
      </c>
      <c r="G3985" s="307"/>
      <c r="H3985" s="321"/>
      <c r="I3985" s="394"/>
      <c r="J3985" s="282"/>
      <c r="K3985" s="282"/>
      <c r="L3985" s="282"/>
    </row>
    <row r="3986" spans="1:12" s="272" customFormat="1">
      <c r="A3986" s="275"/>
      <c r="B3986" s="275"/>
      <c r="C3986" s="275"/>
      <c r="D3986" s="292"/>
      <c r="E3986" s="307"/>
      <c r="F3986" s="323" t="s">
        <v>353</v>
      </c>
      <c r="G3986" s="309">
        <f t="shared" ref="G3986:I3986" si="2079">+G3988</f>
        <v>0</v>
      </c>
      <c r="H3986" s="319">
        <f t="shared" si="2079"/>
        <v>0</v>
      </c>
      <c r="I3986" s="319">
        <f t="shared" si="2079"/>
        <v>105000</v>
      </c>
      <c r="J3986" s="314">
        <f t="shared" ref="J3986:L3986" si="2080">+J3988</f>
        <v>0</v>
      </c>
      <c r="K3986" s="314">
        <f t="shared" si="2080"/>
        <v>0</v>
      </c>
      <c r="L3986" s="314">
        <f t="shared" si="2080"/>
        <v>0</v>
      </c>
    </row>
    <row r="3987" spans="1:12" s="272" customFormat="1" ht="25.5">
      <c r="A3987" s="275"/>
      <c r="B3987" s="275"/>
      <c r="C3987" s="275"/>
      <c r="D3987" s="292"/>
      <c r="E3987" s="307"/>
      <c r="F3987" s="292" t="s">
        <v>1032</v>
      </c>
      <c r="G3987" s="307"/>
      <c r="H3987" s="321"/>
      <c r="I3987" s="394"/>
      <c r="J3987" s="282"/>
      <c r="K3987" s="282"/>
      <c r="L3987" s="282"/>
    </row>
    <row r="3988" spans="1:12" s="272" customFormat="1">
      <c r="A3988" s="275"/>
      <c r="B3988" s="275"/>
      <c r="C3988" s="275"/>
      <c r="D3988" s="292"/>
      <c r="E3988" s="307"/>
      <c r="F3988" s="292" t="s">
        <v>1033</v>
      </c>
      <c r="G3988" s="302">
        <f t="shared" ref="G3988:L3991" si="2081">+G3989</f>
        <v>0</v>
      </c>
      <c r="H3988" s="312">
        <f t="shared" si="2081"/>
        <v>0</v>
      </c>
      <c r="I3988" s="312">
        <f t="shared" si="2081"/>
        <v>105000</v>
      </c>
      <c r="J3988" s="303">
        <f t="shared" si="2081"/>
        <v>0</v>
      </c>
      <c r="K3988" s="303">
        <f t="shared" si="2081"/>
        <v>0</v>
      </c>
      <c r="L3988" s="303">
        <f t="shared" si="2081"/>
        <v>0</v>
      </c>
    </row>
    <row r="3989" spans="1:12" s="272" customFormat="1">
      <c r="A3989" s="275"/>
      <c r="B3989" s="275"/>
      <c r="C3989" s="275"/>
      <c r="D3989" s="292"/>
      <c r="E3989" s="307"/>
      <c r="F3989" s="292" t="s">
        <v>1034</v>
      </c>
      <c r="G3989" s="302">
        <f t="shared" si="2081"/>
        <v>0</v>
      </c>
      <c r="H3989" s="312">
        <f t="shared" si="2081"/>
        <v>0</v>
      </c>
      <c r="I3989" s="312">
        <f t="shared" si="2081"/>
        <v>105000</v>
      </c>
      <c r="J3989" s="303">
        <f t="shared" si="2081"/>
        <v>0</v>
      </c>
      <c r="K3989" s="303">
        <f t="shared" si="2081"/>
        <v>0</v>
      </c>
      <c r="L3989" s="303">
        <f t="shared" si="2081"/>
        <v>0</v>
      </c>
    </row>
    <row r="3990" spans="1:12" s="272" customFormat="1">
      <c r="A3990" s="275"/>
      <c r="B3990" s="275"/>
      <c r="C3990" s="275"/>
      <c r="D3990" s="292"/>
      <c r="E3990" s="307"/>
      <c r="F3990" s="292" t="s">
        <v>1035</v>
      </c>
      <c r="G3990" s="302">
        <f t="shared" si="2081"/>
        <v>0</v>
      </c>
      <c r="H3990" s="312">
        <f t="shared" si="2081"/>
        <v>0</v>
      </c>
      <c r="I3990" s="312">
        <f t="shared" si="2081"/>
        <v>105000</v>
      </c>
      <c r="J3990" s="303">
        <f t="shared" si="2081"/>
        <v>0</v>
      </c>
      <c r="K3990" s="303">
        <f t="shared" si="2081"/>
        <v>0</v>
      </c>
      <c r="L3990" s="303">
        <f t="shared" si="2081"/>
        <v>0</v>
      </c>
    </row>
    <row r="3991" spans="1:12">
      <c r="A3991" s="275"/>
      <c r="B3991" s="275"/>
      <c r="C3991" s="275"/>
      <c r="D3991" s="292"/>
      <c r="E3991" s="307"/>
      <c r="F3991" s="292" t="s">
        <v>1036</v>
      </c>
      <c r="G3991" s="302">
        <f t="shared" si="2081"/>
        <v>0</v>
      </c>
      <c r="H3991" s="312">
        <f t="shared" si="2081"/>
        <v>0</v>
      </c>
      <c r="I3991" s="312">
        <f t="shared" si="2081"/>
        <v>105000</v>
      </c>
      <c r="J3991" s="303">
        <f t="shared" si="2081"/>
        <v>0</v>
      </c>
      <c r="K3991" s="303">
        <f t="shared" si="2081"/>
        <v>0</v>
      </c>
      <c r="L3991" s="303">
        <f t="shared" si="2081"/>
        <v>0</v>
      </c>
    </row>
    <row r="3992" spans="1:12">
      <c r="A3992" s="275"/>
      <c r="B3992" s="275"/>
      <c r="C3992" s="275"/>
      <c r="D3992" s="292"/>
      <c r="E3992" s="307"/>
      <c r="F3992" s="297" t="s">
        <v>1037</v>
      </c>
      <c r="G3992" s="302"/>
      <c r="H3992" s="312">
        <f>+'Հ3 Մաս 1'!G588</f>
        <v>0</v>
      </c>
      <c r="I3992" s="303">
        <f>+'Հ3 Մաս 1'!H588</f>
        <v>105000</v>
      </c>
      <c r="J3992" s="303">
        <f>+'Հ3 Մաս 1'!P588</f>
        <v>0</v>
      </c>
      <c r="K3992" s="303">
        <f>+'Հ3 Մաս 1'!Q588</f>
        <v>0</v>
      </c>
      <c r="L3992" s="303">
        <f>+'Հ3 Մաս 1'!R588</f>
        <v>0</v>
      </c>
    </row>
    <row r="3993" spans="1:12" ht="25.5">
      <c r="A3993" s="275" t="s">
        <v>1169</v>
      </c>
      <c r="B3993" s="275" t="s">
        <v>1170</v>
      </c>
      <c r="C3993" s="275" t="s">
        <v>1029</v>
      </c>
      <c r="D3993" s="292"/>
      <c r="E3993" s="307" t="s">
        <v>1062</v>
      </c>
      <c r="F3993" s="292" t="s">
        <v>1420</v>
      </c>
      <c r="G3993" s="302">
        <f t="shared" ref="G3993:I3993" si="2082">+G3995</f>
        <v>141720</v>
      </c>
      <c r="H3993" s="312">
        <f t="shared" si="2082"/>
        <v>141720</v>
      </c>
      <c r="I3993" s="312">
        <f t="shared" si="2082"/>
        <v>141720</v>
      </c>
      <c r="J3993" s="312">
        <f t="shared" ref="J3993:L3993" si="2083">+J3995</f>
        <v>158220</v>
      </c>
      <c r="K3993" s="312">
        <f t="shared" si="2083"/>
        <v>198600</v>
      </c>
      <c r="L3993" s="312">
        <f t="shared" si="2083"/>
        <v>238500</v>
      </c>
    </row>
    <row r="3994" spans="1:12">
      <c r="A3994" s="275"/>
      <c r="B3994" s="275"/>
      <c r="C3994" s="275"/>
      <c r="D3994" s="292"/>
      <c r="E3994" s="307"/>
      <c r="F3994" s="292" t="s">
        <v>73</v>
      </c>
      <c r="G3994" s="307"/>
      <c r="H3994" s="321"/>
      <c r="I3994" s="394"/>
      <c r="J3994" s="394"/>
      <c r="K3994" s="394"/>
      <c r="L3994" s="394"/>
    </row>
    <row r="3995" spans="1:12">
      <c r="A3995" s="275"/>
      <c r="B3995" s="275"/>
      <c r="C3995" s="275"/>
      <c r="D3995" s="292"/>
      <c r="E3995" s="307"/>
      <c r="F3995" s="323" t="s">
        <v>353</v>
      </c>
      <c r="G3995" s="309">
        <f t="shared" ref="G3995:I3995" si="2084">+G3997</f>
        <v>141720</v>
      </c>
      <c r="H3995" s="319">
        <f t="shared" si="2084"/>
        <v>141720</v>
      </c>
      <c r="I3995" s="319">
        <f t="shared" si="2084"/>
        <v>141720</v>
      </c>
      <c r="J3995" s="319">
        <f t="shared" ref="J3995:L3995" si="2085">+J3997</f>
        <v>158220</v>
      </c>
      <c r="K3995" s="319">
        <f t="shared" si="2085"/>
        <v>198600</v>
      </c>
      <c r="L3995" s="319">
        <f t="shared" si="2085"/>
        <v>238500</v>
      </c>
    </row>
    <row r="3996" spans="1:12" ht="25.5">
      <c r="A3996" s="275"/>
      <c r="B3996" s="275"/>
      <c r="C3996" s="275"/>
      <c r="D3996" s="292"/>
      <c r="E3996" s="307"/>
      <c r="F3996" s="292" t="s">
        <v>1032</v>
      </c>
      <c r="G3996" s="307"/>
      <c r="H3996" s="321"/>
      <c r="I3996" s="394"/>
      <c r="J3996" s="394"/>
      <c r="K3996" s="394"/>
      <c r="L3996" s="394"/>
    </row>
    <row r="3997" spans="1:12">
      <c r="A3997" s="275"/>
      <c r="B3997" s="275"/>
      <c r="C3997" s="275"/>
      <c r="D3997" s="292"/>
      <c r="E3997" s="307"/>
      <c r="F3997" s="292" t="s">
        <v>1033</v>
      </c>
      <c r="G3997" s="302">
        <f t="shared" ref="G3997:L4000" si="2086">+G3998</f>
        <v>141720</v>
      </c>
      <c r="H3997" s="312">
        <f t="shared" si="2086"/>
        <v>141720</v>
      </c>
      <c r="I3997" s="312">
        <f t="shared" si="2086"/>
        <v>141720</v>
      </c>
      <c r="J3997" s="312">
        <f t="shared" si="2086"/>
        <v>158220</v>
      </c>
      <c r="K3997" s="312">
        <f t="shared" si="2086"/>
        <v>198600</v>
      </c>
      <c r="L3997" s="312">
        <f t="shared" si="2086"/>
        <v>238500</v>
      </c>
    </row>
    <row r="3998" spans="1:12">
      <c r="A3998" s="275"/>
      <c r="B3998" s="275"/>
      <c r="C3998" s="275"/>
      <c r="D3998" s="292"/>
      <c r="E3998" s="307"/>
      <c r="F3998" s="292" t="s">
        <v>1034</v>
      </c>
      <c r="G3998" s="302">
        <f t="shared" si="2086"/>
        <v>141720</v>
      </c>
      <c r="H3998" s="312">
        <f t="shared" si="2086"/>
        <v>141720</v>
      </c>
      <c r="I3998" s="312">
        <f t="shared" si="2086"/>
        <v>141720</v>
      </c>
      <c r="J3998" s="312">
        <f t="shared" si="2086"/>
        <v>158220</v>
      </c>
      <c r="K3998" s="312">
        <f t="shared" si="2086"/>
        <v>198600</v>
      </c>
      <c r="L3998" s="312">
        <f t="shared" si="2086"/>
        <v>238500</v>
      </c>
    </row>
    <row r="3999" spans="1:12">
      <c r="A3999" s="275"/>
      <c r="B3999" s="275"/>
      <c r="C3999" s="275"/>
      <c r="D3999" s="292"/>
      <c r="E3999" s="307"/>
      <c r="F3999" s="292" t="s">
        <v>1035</v>
      </c>
      <c r="G3999" s="302">
        <f t="shared" si="2086"/>
        <v>141720</v>
      </c>
      <c r="H3999" s="312">
        <f t="shared" si="2086"/>
        <v>141720</v>
      </c>
      <c r="I3999" s="312">
        <f t="shared" si="2086"/>
        <v>141720</v>
      </c>
      <c r="J3999" s="312">
        <f t="shared" si="2086"/>
        <v>158220</v>
      </c>
      <c r="K3999" s="312">
        <f t="shared" si="2086"/>
        <v>198600</v>
      </c>
      <c r="L3999" s="312">
        <f t="shared" si="2086"/>
        <v>238500</v>
      </c>
    </row>
    <row r="4000" spans="1:12">
      <c r="A4000" s="275"/>
      <c r="B4000" s="275"/>
      <c r="C4000" s="275"/>
      <c r="D4000" s="292"/>
      <c r="E4000" s="307"/>
      <c r="F4000" s="292" t="s">
        <v>1036</v>
      </c>
      <c r="G4000" s="302">
        <f t="shared" si="2086"/>
        <v>141720</v>
      </c>
      <c r="H4000" s="312">
        <f t="shared" si="2086"/>
        <v>141720</v>
      </c>
      <c r="I4000" s="312">
        <f t="shared" si="2086"/>
        <v>141720</v>
      </c>
      <c r="J4000" s="312">
        <f t="shared" si="2086"/>
        <v>158220</v>
      </c>
      <c r="K4000" s="312">
        <f t="shared" si="2086"/>
        <v>198600</v>
      </c>
      <c r="L4000" s="312">
        <f t="shared" si="2086"/>
        <v>238500</v>
      </c>
    </row>
    <row r="4001" spans="1:12">
      <c r="A4001" s="275"/>
      <c r="B4001" s="275"/>
      <c r="C4001" s="275"/>
      <c r="D4001" s="292"/>
      <c r="E4001" s="307"/>
      <c r="F4001" s="297" t="s">
        <v>1037</v>
      </c>
      <c r="G4001" s="302">
        <v>141720</v>
      </c>
      <c r="H4001" s="376">
        <f>+'Հ3 Մաս 1'!G589</f>
        <v>141720</v>
      </c>
      <c r="I4001" s="376">
        <f>+'Հ3 Մաս 1'!H589</f>
        <v>141720</v>
      </c>
      <c r="J4001" s="376">
        <f>+'Հ3 Մաս 1'!P589</f>
        <v>158220</v>
      </c>
      <c r="K4001" s="376">
        <f>+'Հ3 Մաս 1'!Q589</f>
        <v>198600</v>
      </c>
      <c r="L4001" s="376">
        <f>+'Հ3 Մաս 1'!R589</f>
        <v>238500</v>
      </c>
    </row>
    <row r="4002" spans="1:12" ht="38.25">
      <c r="A4002" s="275" t="s">
        <v>1169</v>
      </c>
      <c r="B4002" s="275" t="s">
        <v>1170</v>
      </c>
      <c r="C4002" s="275" t="s">
        <v>1029</v>
      </c>
      <c r="D4002" s="292"/>
      <c r="E4002" s="457" t="s">
        <v>885</v>
      </c>
      <c r="F4002" s="292" t="s">
        <v>1499</v>
      </c>
      <c r="G4002" s="302">
        <f t="shared" ref="G4002:L4002" si="2087">+G4004</f>
        <v>141720</v>
      </c>
      <c r="H4002" s="312">
        <f t="shared" si="2087"/>
        <v>0</v>
      </c>
      <c r="I4002" s="312">
        <f t="shared" si="2087"/>
        <v>0</v>
      </c>
      <c r="J4002" s="312">
        <f t="shared" si="2087"/>
        <v>0</v>
      </c>
      <c r="K4002" s="312">
        <f t="shared" si="2087"/>
        <v>0</v>
      </c>
      <c r="L4002" s="312">
        <f t="shared" si="2087"/>
        <v>0</v>
      </c>
    </row>
    <row r="4003" spans="1:12">
      <c r="A4003" s="275"/>
      <c r="B4003" s="275"/>
      <c r="C4003" s="275"/>
      <c r="D4003" s="292"/>
      <c r="E4003" s="307"/>
      <c r="F4003" s="292" t="s">
        <v>73</v>
      </c>
      <c r="G4003" s="307"/>
      <c r="H4003" s="321"/>
      <c r="I4003" s="394"/>
      <c r="J4003" s="394"/>
      <c r="K4003" s="394"/>
      <c r="L4003" s="394"/>
    </row>
    <row r="4004" spans="1:12">
      <c r="A4004" s="275"/>
      <c r="B4004" s="275"/>
      <c r="C4004" s="275"/>
      <c r="D4004" s="292"/>
      <c r="E4004" s="307"/>
      <c r="F4004" s="323" t="s">
        <v>353</v>
      </c>
      <c r="G4004" s="309">
        <f t="shared" ref="G4004:L4004" si="2088">+G4006</f>
        <v>141720</v>
      </c>
      <c r="H4004" s="319">
        <f t="shared" si="2088"/>
        <v>0</v>
      </c>
      <c r="I4004" s="319">
        <f t="shared" si="2088"/>
        <v>0</v>
      </c>
      <c r="J4004" s="319">
        <f t="shared" si="2088"/>
        <v>0</v>
      </c>
      <c r="K4004" s="319">
        <f t="shared" si="2088"/>
        <v>0</v>
      </c>
      <c r="L4004" s="319">
        <f t="shared" si="2088"/>
        <v>0</v>
      </c>
    </row>
    <row r="4005" spans="1:12" ht="25.5">
      <c r="A4005" s="275"/>
      <c r="B4005" s="275"/>
      <c r="C4005" s="275"/>
      <c r="D4005" s="292"/>
      <c r="E4005" s="307"/>
      <c r="F4005" s="292" t="s">
        <v>1032</v>
      </c>
      <c r="G4005" s="307"/>
      <c r="H4005" s="321"/>
      <c r="I4005" s="394"/>
      <c r="J4005" s="394"/>
      <c r="K4005" s="394"/>
      <c r="L4005" s="394"/>
    </row>
    <row r="4006" spans="1:12">
      <c r="A4006" s="275"/>
      <c r="B4006" s="275"/>
      <c r="C4006" s="275"/>
      <c r="D4006" s="292"/>
      <c r="E4006" s="307"/>
      <c r="F4006" s="292" t="s">
        <v>1033</v>
      </c>
      <c r="G4006" s="302">
        <f t="shared" ref="G4006:L4009" si="2089">+G4007</f>
        <v>141720</v>
      </c>
      <c r="H4006" s="312">
        <f t="shared" si="2089"/>
        <v>0</v>
      </c>
      <c r="I4006" s="312">
        <f t="shared" si="2089"/>
        <v>0</v>
      </c>
      <c r="J4006" s="312">
        <f t="shared" si="2089"/>
        <v>0</v>
      </c>
      <c r="K4006" s="312">
        <f t="shared" si="2089"/>
        <v>0</v>
      </c>
      <c r="L4006" s="312">
        <f t="shared" si="2089"/>
        <v>0</v>
      </c>
    </row>
    <row r="4007" spans="1:12">
      <c r="A4007" s="275"/>
      <c r="B4007" s="275"/>
      <c r="C4007" s="275"/>
      <c r="D4007" s="292"/>
      <c r="E4007" s="307"/>
      <c r="F4007" s="292" t="s">
        <v>1034</v>
      </c>
      <c r="G4007" s="302">
        <f t="shared" si="2089"/>
        <v>141720</v>
      </c>
      <c r="H4007" s="312">
        <f t="shared" si="2089"/>
        <v>0</v>
      </c>
      <c r="I4007" s="312">
        <f t="shared" si="2089"/>
        <v>0</v>
      </c>
      <c r="J4007" s="312">
        <f t="shared" si="2089"/>
        <v>0</v>
      </c>
      <c r="K4007" s="312">
        <f t="shared" si="2089"/>
        <v>0</v>
      </c>
      <c r="L4007" s="312">
        <f t="shared" si="2089"/>
        <v>0</v>
      </c>
    </row>
    <row r="4008" spans="1:12">
      <c r="A4008" s="275"/>
      <c r="B4008" s="275"/>
      <c r="C4008" s="275"/>
      <c r="D4008" s="292"/>
      <c r="E4008" s="307"/>
      <c r="F4008" s="292" t="s">
        <v>1035</v>
      </c>
      <c r="G4008" s="302">
        <f t="shared" si="2089"/>
        <v>141720</v>
      </c>
      <c r="H4008" s="312">
        <f t="shared" si="2089"/>
        <v>0</v>
      </c>
      <c r="I4008" s="312">
        <f t="shared" si="2089"/>
        <v>0</v>
      </c>
      <c r="J4008" s="312">
        <f t="shared" si="2089"/>
        <v>0</v>
      </c>
      <c r="K4008" s="312">
        <f t="shared" si="2089"/>
        <v>0</v>
      </c>
      <c r="L4008" s="312">
        <f t="shared" si="2089"/>
        <v>0</v>
      </c>
    </row>
    <row r="4009" spans="1:12">
      <c r="A4009" s="275"/>
      <c r="B4009" s="275"/>
      <c r="C4009" s="275"/>
      <c r="D4009" s="292"/>
      <c r="E4009" s="307"/>
      <c r="F4009" s="292" t="s">
        <v>1036</v>
      </c>
      <c r="G4009" s="302">
        <f t="shared" si="2089"/>
        <v>141720</v>
      </c>
      <c r="H4009" s="312">
        <f t="shared" si="2089"/>
        <v>0</v>
      </c>
      <c r="I4009" s="312">
        <f t="shared" si="2089"/>
        <v>0</v>
      </c>
      <c r="J4009" s="312">
        <f t="shared" si="2089"/>
        <v>0</v>
      </c>
      <c r="K4009" s="312">
        <f t="shared" si="2089"/>
        <v>0</v>
      </c>
      <c r="L4009" s="312">
        <f t="shared" si="2089"/>
        <v>0</v>
      </c>
    </row>
    <row r="4010" spans="1:12">
      <c r="A4010" s="275"/>
      <c r="B4010" s="275"/>
      <c r="C4010" s="275"/>
      <c r="D4010" s="292"/>
      <c r="E4010" s="307"/>
      <c r="F4010" s="297" t="s">
        <v>1037</v>
      </c>
      <c r="G4010" s="302">
        <v>141720</v>
      </c>
      <c r="H4010" s="376"/>
      <c r="I4010" s="376"/>
      <c r="J4010" s="376">
        <f>+'Հ3 Մաս 1'!P590</f>
        <v>0</v>
      </c>
      <c r="K4010" s="376">
        <f>+'Հ3 Մաս 1'!Q590</f>
        <v>0</v>
      </c>
      <c r="L4010" s="376">
        <f>+'Հ3 Մաս 1'!R590</f>
        <v>0</v>
      </c>
    </row>
    <row r="4011" spans="1:12" s="272" customFormat="1" ht="12.75" customHeight="1" outlineLevel="1">
      <c r="A4011" s="275" t="s">
        <v>1169</v>
      </c>
      <c r="B4011" s="275" t="s">
        <v>1170</v>
      </c>
      <c r="C4011" s="275" t="s">
        <v>1029</v>
      </c>
      <c r="D4011" s="292"/>
      <c r="E4011" s="307" t="s">
        <v>1069</v>
      </c>
      <c r="F4011" s="292" t="s">
        <v>810</v>
      </c>
      <c r="G4011" s="302">
        <f t="shared" ref="G4011:I4011" si="2090">+G4013</f>
        <v>7062.6</v>
      </c>
      <c r="H4011" s="312">
        <f t="shared" si="2090"/>
        <v>4023</v>
      </c>
      <c r="I4011" s="312">
        <f t="shared" si="2090"/>
        <v>0</v>
      </c>
      <c r="J4011" s="312">
        <f t="shared" ref="J4011:L4011" si="2091">+J4013</f>
        <v>4062</v>
      </c>
      <c r="K4011" s="312">
        <f t="shared" si="2091"/>
        <v>10000</v>
      </c>
      <c r="L4011" s="312">
        <f t="shared" si="2091"/>
        <v>10000</v>
      </c>
    </row>
    <row r="4012" spans="1:12" s="272" customFormat="1" ht="12.75" customHeight="1" outlineLevel="1">
      <c r="A4012" s="275"/>
      <c r="B4012" s="275"/>
      <c r="C4012" s="275"/>
      <c r="D4012" s="292"/>
      <c r="E4012" s="307"/>
      <c r="F4012" s="292" t="s">
        <v>73</v>
      </c>
      <c r="G4012" s="307"/>
      <c r="H4012" s="321"/>
      <c r="I4012" s="394"/>
      <c r="J4012" s="394"/>
      <c r="K4012" s="394"/>
      <c r="L4012" s="394"/>
    </row>
    <row r="4013" spans="1:12" s="272" customFormat="1" ht="12.75" customHeight="1" outlineLevel="1">
      <c r="A4013" s="275"/>
      <c r="B4013" s="275"/>
      <c r="C4013" s="275"/>
      <c r="D4013" s="292"/>
      <c r="E4013" s="307"/>
      <c r="F4013" s="323" t="s">
        <v>353</v>
      </c>
      <c r="G4013" s="309">
        <f t="shared" ref="G4013:I4013" si="2092">+G4015</f>
        <v>7062.6</v>
      </c>
      <c r="H4013" s="319">
        <f t="shared" si="2092"/>
        <v>4023</v>
      </c>
      <c r="I4013" s="319">
        <f t="shared" si="2092"/>
        <v>0</v>
      </c>
      <c r="J4013" s="319">
        <f t="shared" ref="J4013:L4013" si="2093">+J4015</f>
        <v>4062</v>
      </c>
      <c r="K4013" s="319">
        <f t="shared" si="2093"/>
        <v>10000</v>
      </c>
      <c r="L4013" s="319">
        <f t="shared" si="2093"/>
        <v>10000</v>
      </c>
    </row>
    <row r="4014" spans="1:12" s="272" customFormat="1" ht="12.75" customHeight="1" outlineLevel="1">
      <c r="A4014" s="275"/>
      <c r="B4014" s="275"/>
      <c r="C4014" s="275"/>
      <c r="D4014" s="292"/>
      <c r="E4014" s="307"/>
      <c r="F4014" s="292" t="s">
        <v>1032</v>
      </c>
      <c r="G4014" s="307"/>
      <c r="H4014" s="321"/>
      <c r="I4014" s="394"/>
      <c r="J4014" s="394"/>
      <c r="K4014" s="394"/>
      <c r="L4014" s="394"/>
    </row>
    <row r="4015" spans="1:12" s="272" customFormat="1" ht="12.75" customHeight="1" outlineLevel="1">
      <c r="A4015" s="275"/>
      <c r="B4015" s="275"/>
      <c r="C4015" s="275"/>
      <c r="D4015" s="292"/>
      <c r="E4015" s="307"/>
      <c r="F4015" s="292" t="s">
        <v>1033</v>
      </c>
      <c r="G4015" s="302">
        <f t="shared" ref="G4015:L4018" si="2094">+G4016</f>
        <v>7062.6</v>
      </c>
      <c r="H4015" s="312">
        <f t="shared" si="2094"/>
        <v>4023</v>
      </c>
      <c r="I4015" s="312">
        <f t="shared" si="2094"/>
        <v>0</v>
      </c>
      <c r="J4015" s="312">
        <f t="shared" si="2094"/>
        <v>4062</v>
      </c>
      <c r="K4015" s="312">
        <f t="shared" si="2094"/>
        <v>10000</v>
      </c>
      <c r="L4015" s="312">
        <f t="shared" si="2094"/>
        <v>10000</v>
      </c>
    </row>
    <row r="4016" spans="1:12" s="272" customFormat="1" ht="12.75" customHeight="1" outlineLevel="1">
      <c r="A4016" s="275"/>
      <c r="B4016" s="275"/>
      <c r="C4016" s="275"/>
      <c r="D4016" s="292"/>
      <c r="E4016" s="307"/>
      <c r="F4016" s="292" t="s">
        <v>1034</v>
      </c>
      <c r="G4016" s="302">
        <f t="shared" si="2094"/>
        <v>7062.6</v>
      </c>
      <c r="H4016" s="312">
        <f t="shared" si="2094"/>
        <v>4023</v>
      </c>
      <c r="I4016" s="312">
        <f t="shared" si="2094"/>
        <v>0</v>
      </c>
      <c r="J4016" s="312">
        <f t="shared" si="2094"/>
        <v>4062</v>
      </c>
      <c r="K4016" s="312">
        <f t="shared" si="2094"/>
        <v>10000</v>
      </c>
      <c r="L4016" s="312">
        <f t="shared" si="2094"/>
        <v>10000</v>
      </c>
    </row>
    <row r="4017" spans="1:12" s="272" customFormat="1" ht="12.75" customHeight="1" outlineLevel="1">
      <c r="A4017" s="275"/>
      <c r="B4017" s="275"/>
      <c r="C4017" s="275"/>
      <c r="D4017" s="292"/>
      <c r="E4017" s="307"/>
      <c r="F4017" s="292" t="s">
        <v>1035</v>
      </c>
      <c r="G4017" s="302">
        <f t="shared" si="2094"/>
        <v>7062.6</v>
      </c>
      <c r="H4017" s="312">
        <f t="shared" si="2094"/>
        <v>4023</v>
      </c>
      <c r="I4017" s="312">
        <f t="shared" si="2094"/>
        <v>0</v>
      </c>
      <c r="J4017" s="312">
        <f t="shared" si="2094"/>
        <v>4062</v>
      </c>
      <c r="K4017" s="312">
        <f t="shared" si="2094"/>
        <v>10000</v>
      </c>
      <c r="L4017" s="312">
        <f t="shared" si="2094"/>
        <v>10000</v>
      </c>
    </row>
    <row r="4018" spans="1:12" s="272" customFormat="1" ht="12.75" customHeight="1" outlineLevel="1">
      <c r="A4018" s="275"/>
      <c r="B4018" s="275"/>
      <c r="C4018" s="275"/>
      <c r="D4018" s="292"/>
      <c r="E4018" s="307"/>
      <c r="F4018" s="292" t="s">
        <v>1036</v>
      </c>
      <c r="G4018" s="302">
        <f t="shared" si="2094"/>
        <v>7062.6</v>
      </c>
      <c r="H4018" s="312">
        <f t="shared" si="2094"/>
        <v>4023</v>
      </c>
      <c r="I4018" s="312">
        <f t="shared" si="2094"/>
        <v>0</v>
      </c>
      <c r="J4018" s="312">
        <f t="shared" si="2094"/>
        <v>4062</v>
      </c>
      <c r="K4018" s="312">
        <f t="shared" si="2094"/>
        <v>10000</v>
      </c>
      <c r="L4018" s="312">
        <f t="shared" si="2094"/>
        <v>10000</v>
      </c>
    </row>
    <row r="4019" spans="1:12" s="272" customFormat="1" ht="12.75" customHeight="1" outlineLevel="1">
      <c r="A4019" s="275"/>
      <c r="B4019" s="275"/>
      <c r="C4019" s="275"/>
      <c r="D4019" s="292"/>
      <c r="E4019" s="307"/>
      <c r="F4019" s="297" t="s">
        <v>1037</v>
      </c>
      <c r="G4019" s="302">
        <v>7062.6</v>
      </c>
      <c r="H4019" s="303">
        <f>+'Հ3 Մաս 1'!G591</f>
        <v>4023</v>
      </c>
      <c r="I4019" s="303">
        <f>+'Հ3 Մաս 1'!H591</f>
        <v>0</v>
      </c>
      <c r="J4019" s="303">
        <f>+'Հ3 Մաս 1'!P591</f>
        <v>4062</v>
      </c>
      <c r="K4019" s="303">
        <f>+'Հ3 Մաս 1'!Q591</f>
        <v>10000</v>
      </c>
      <c r="L4019" s="303">
        <f>+'Հ3 Մաս 1'!R591</f>
        <v>10000</v>
      </c>
    </row>
    <row r="4020" spans="1:12" s="272" customFormat="1" ht="25.5">
      <c r="A4020" s="275" t="s">
        <v>1169</v>
      </c>
      <c r="B4020" s="275" t="s">
        <v>1170</v>
      </c>
      <c r="C4020" s="275" t="s">
        <v>1029</v>
      </c>
      <c r="D4020" s="292"/>
      <c r="E4020" s="307" t="s">
        <v>1096</v>
      </c>
      <c r="F4020" s="292" t="s">
        <v>1421</v>
      </c>
      <c r="G4020" s="302">
        <f t="shared" ref="G4020:I4020" si="2095">+G4022</f>
        <v>3992</v>
      </c>
      <c r="H4020" s="312">
        <f t="shared" si="2095"/>
        <v>4320</v>
      </c>
      <c r="I4020" s="312">
        <f t="shared" si="2095"/>
        <v>0</v>
      </c>
      <c r="J4020" s="312">
        <f t="shared" ref="J4020:L4020" si="2096">+J4022</f>
        <v>4560</v>
      </c>
      <c r="K4020" s="312">
        <f t="shared" si="2096"/>
        <v>4560</v>
      </c>
      <c r="L4020" s="312">
        <f t="shared" si="2096"/>
        <v>4560</v>
      </c>
    </row>
    <row r="4021" spans="1:12" s="272" customFormat="1">
      <c r="A4021" s="275"/>
      <c r="B4021" s="275"/>
      <c r="C4021" s="275"/>
      <c r="D4021" s="292"/>
      <c r="E4021" s="307"/>
      <c r="F4021" s="292" t="s">
        <v>73</v>
      </c>
      <c r="G4021" s="307"/>
      <c r="H4021" s="321"/>
      <c r="I4021" s="394"/>
      <c r="J4021" s="394"/>
      <c r="K4021" s="394"/>
      <c r="L4021" s="394"/>
    </row>
    <row r="4022" spans="1:12" s="272" customFormat="1">
      <c r="A4022" s="275"/>
      <c r="B4022" s="275"/>
      <c r="C4022" s="275"/>
      <c r="D4022" s="292"/>
      <c r="E4022" s="307"/>
      <c r="F4022" s="323" t="s">
        <v>353</v>
      </c>
      <c r="G4022" s="309">
        <f t="shared" ref="G4022:I4022" si="2097">+G4024</f>
        <v>3992</v>
      </c>
      <c r="H4022" s="319">
        <f t="shared" si="2097"/>
        <v>4320</v>
      </c>
      <c r="I4022" s="319">
        <f t="shared" si="2097"/>
        <v>0</v>
      </c>
      <c r="J4022" s="319">
        <f t="shared" ref="J4022:L4022" si="2098">+J4024</f>
        <v>4560</v>
      </c>
      <c r="K4022" s="319">
        <f t="shared" si="2098"/>
        <v>4560</v>
      </c>
      <c r="L4022" s="319">
        <f t="shared" si="2098"/>
        <v>4560</v>
      </c>
    </row>
    <row r="4023" spans="1:12" ht="25.5">
      <c r="A4023" s="275"/>
      <c r="B4023" s="275"/>
      <c r="C4023" s="275"/>
      <c r="D4023" s="292"/>
      <c r="E4023" s="307"/>
      <c r="F4023" s="292" t="s">
        <v>1032</v>
      </c>
      <c r="G4023" s="307"/>
      <c r="H4023" s="321"/>
      <c r="I4023" s="394"/>
      <c r="J4023" s="394"/>
      <c r="K4023" s="394"/>
      <c r="L4023" s="394"/>
    </row>
    <row r="4024" spans="1:12">
      <c r="A4024" s="275"/>
      <c r="B4024" s="275"/>
      <c r="C4024" s="275"/>
      <c r="D4024" s="292"/>
      <c r="E4024" s="307"/>
      <c r="F4024" s="292" t="s">
        <v>1033</v>
      </c>
      <c r="G4024" s="302">
        <f t="shared" ref="G4024:L4027" si="2099">+G4025</f>
        <v>3992</v>
      </c>
      <c r="H4024" s="312">
        <f t="shared" si="2099"/>
        <v>4320</v>
      </c>
      <c r="I4024" s="312">
        <f t="shared" si="2099"/>
        <v>0</v>
      </c>
      <c r="J4024" s="312">
        <f t="shared" si="2099"/>
        <v>4560</v>
      </c>
      <c r="K4024" s="312">
        <f t="shared" si="2099"/>
        <v>4560</v>
      </c>
      <c r="L4024" s="312">
        <f t="shared" si="2099"/>
        <v>4560</v>
      </c>
    </row>
    <row r="4025" spans="1:12">
      <c r="A4025" s="275"/>
      <c r="B4025" s="275"/>
      <c r="C4025" s="275"/>
      <c r="D4025" s="292"/>
      <c r="E4025" s="307"/>
      <c r="F4025" s="292" t="s">
        <v>1034</v>
      </c>
      <c r="G4025" s="302">
        <f t="shared" si="2099"/>
        <v>3992</v>
      </c>
      <c r="H4025" s="312">
        <f t="shared" si="2099"/>
        <v>4320</v>
      </c>
      <c r="I4025" s="312">
        <f t="shared" si="2099"/>
        <v>0</v>
      </c>
      <c r="J4025" s="312">
        <f t="shared" si="2099"/>
        <v>4560</v>
      </c>
      <c r="K4025" s="312">
        <f t="shared" si="2099"/>
        <v>4560</v>
      </c>
      <c r="L4025" s="312">
        <f t="shared" si="2099"/>
        <v>4560</v>
      </c>
    </row>
    <row r="4026" spans="1:12">
      <c r="A4026" s="275"/>
      <c r="B4026" s="275"/>
      <c r="C4026" s="275"/>
      <c r="D4026" s="292"/>
      <c r="E4026" s="307"/>
      <c r="F4026" s="292" t="s">
        <v>1035</v>
      </c>
      <c r="G4026" s="302">
        <f t="shared" si="2099"/>
        <v>3992</v>
      </c>
      <c r="H4026" s="312">
        <f t="shared" si="2099"/>
        <v>4320</v>
      </c>
      <c r="I4026" s="312">
        <f t="shared" si="2099"/>
        <v>0</v>
      </c>
      <c r="J4026" s="312">
        <f t="shared" si="2099"/>
        <v>4560</v>
      </c>
      <c r="K4026" s="312">
        <f t="shared" si="2099"/>
        <v>4560</v>
      </c>
      <c r="L4026" s="312">
        <f t="shared" si="2099"/>
        <v>4560</v>
      </c>
    </row>
    <row r="4027" spans="1:12">
      <c r="A4027" s="275"/>
      <c r="B4027" s="275"/>
      <c r="C4027" s="275"/>
      <c r="D4027" s="292"/>
      <c r="E4027" s="307"/>
      <c r="F4027" s="292" t="s">
        <v>1036</v>
      </c>
      <c r="G4027" s="302">
        <f t="shared" si="2099"/>
        <v>3992</v>
      </c>
      <c r="H4027" s="312">
        <f t="shared" si="2099"/>
        <v>4320</v>
      </c>
      <c r="I4027" s="312">
        <f t="shared" si="2099"/>
        <v>0</v>
      </c>
      <c r="J4027" s="312">
        <f t="shared" si="2099"/>
        <v>4560</v>
      </c>
      <c r="K4027" s="312">
        <f t="shared" si="2099"/>
        <v>4560</v>
      </c>
      <c r="L4027" s="312">
        <f t="shared" si="2099"/>
        <v>4560</v>
      </c>
    </row>
    <row r="4028" spans="1:12">
      <c r="A4028" s="275"/>
      <c r="B4028" s="275"/>
      <c r="C4028" s="275"/>
      <c r="D4028" s="292"/>
      <c r="E4028" s="307"/>
      <c r="F4028" s="297" t="s">
        <v>1037</v>
      </c>
      <c r="G4028" s="302">
        <v>3992</v>
      </c>
      <c r="H4028" s="303">
        <f>+'Հ3 Մաս 1'!G592</f>
        <v>4320</v>
      </c>
      <c r="I4028" s="303">
        <f>+'Հ3 Մաս 1'!H592</f>
        <v>0</v>
      </c>
      <c r="J4028" s="303">
        <f>+'Հ3 Մաս 1'!P592</f>
        <v>4560</v>
      </c>
      <c r="K4028" s="303">
        <f>+'Հ3 Մաս 1'!Q592</f>
        <v>4560</v>
      </c>
      <c r="L4028" s="303">
        <f>+'Հ3 Մաս 1'!R592</f>
        <v>4560</v>
      </c>
    </row>
    <row r="4029" spans="1:12">
      <c r="A4029" s="275" t="s">
        <v>1169</v>
      </c>
      <c r="B4029" s="275" t="s">
        <v>1170</v>
      </c>
      <c r="C4029" s="275" t="s">
        <v>1029</v>
      </c>
      <c r="D4029" s="292"/>
      <c r="E4029" s="307" t="s">
        <v>1176</v>
      </c>
      <c r="F4029" s="292" t="s">
        <v>1422</v>
      </c>
      <c r="G4029" s="302">
        <f t="shared" ref="G4029:I4029" si="2100">+G4031</f>
        <v>96060.2</v>
      </c>
      <c r="H4029" s="312">
        <f t="shared" si="2100"/>
        <v>110853.04</v>
      </c>
      <c r="I4029" s="312">
        <f t="shared" si="2100"/>
        <v>122024.5</v>
      </c>
      <c r="J4029" s="312">
        <f t="shared" ref="J4029:L4029" si="2101">+J4031</f>
        <v>130682.7</v>
      </c>
      <c r="K4029" s="312">
        <f t="shared" si="2101"/>
        <v>130682.7</v>
      </c>
      <c r="L4029" s="312">
        <f t="shared" si="2101"/>
        <v>130682.7</v>
      </c>
    </row>
    <row r="4030" spans="1:12">
      <c r="A4030" s="275"/>
      <c r="B4030" s="275"/>
      <c r="C4030" s="275"/>
      <c r="D4030" s="292"/>
      <c r="E4030" s="307"/>
      <c r="F4030" s="292" t="s">
        <v>73</v>
      </c>
      <c r="G4030" s="307"/>
      <c r="H4030" s="321"/>
      <c r="I4030" s="394"/>
      <c r="J4030" s="394"/>
      <c r="K4030" s="394"/>
      <c r="L4030" s="394"/>
    </row>
    <row r="4031" spans="1:12">
      <c r="A4031" s="275"/>
      <c r="B4031" s="275"/>
      <c r="C4031" s="275"/>
      <c r="D4031" s="292"/>
      <c r="E4031" s="307"/>
      <c r="F4031" s="323" t="s">
        <v>353</v>
      </c>
      <c r="G4031" s="309">
        <f t="shared" ref="G4031:I4031" si="2102">+G4033</f>
        <v>96060.2</v>
      </c>
      <c r="H4031" s="319">
        <f t="shared" si="2102"/>
        <v>110853.04</v>
      </c>
      <c r="I4031" s="319">
        <f t="shared" si="2102"/>
        <v>122024.5</v>
      </c>
      <c r="J4031" s="319">
        <f t="shared" ref="J4031:L4031" si="2103">+J4033</f>
        <v>130682.7</v>
      </c>
      <c r="K4031" s="319">
        <f t="shared" si="2103"/>
        <v>130682.7</v>
      </c>
      <c r="L4031" s="319">
        <f t="shared" si="2103"/>
        <v>130682.7</v>
      </c>
    </row>
    <row r="4032" spans="1:12" ht="25.5">
      <c r="A4032" s="275"/>
      <c r="B4032" s="275"/>
      <c r="C4032" s="275"/>
      <c r="D4032" s="292"/>
      <c r="E4032" s="307"/>
      <c r="F4032" s="292" t="s">
        <v>1032</v>
      </c>
      <c r="G4032" s="307"/>
      <c r="H4032" s="321"/>
      <c r="I4032" s="394"/>
      <c r="J4032" s="394"/>
      <c r="K4032" s="394"/>
      <c r="L4032" s="394"/>
    </row>
    <row r="4033" spans="1:12">
      <c r="A4033" s="275"/>
      <c r="B4033" s="275"/>
      <c r="C4033" s="275"/>
      <c r="D4033" s="292"/>
      <c r="E4033" s="307"/>
      <c r="F4033" s="292" t="s">
        <v>1033</v>
      </c>
      <c r="G4033" s="302">
        <f t="shared" ref="G4033:L4036" si="2104">+G4034</f>
        <v>96060.2</v>
      </c>
      <c r="H4033" s="312">
        <f t="shared" si="2104"/>
        <v>110853.04</v>
      </c>
      <c r="I4033" s="312">
        <f t="shared" si="2104"/>
        <v>122024.5</v>
      </c>
      <c r="J4033" s="312">
        <f t="shared" si="2104"/>
        <v>130682.7</v>
      </c>
      <c r="K4033" s="312">
        <f t="shared" si="2104"/>
        <v>130682.7</v>
      </c>
      <c r="L4033" s="312">
        <f t="shared" si="2104"/>
        <v>130682.7</v>
      </c>
    </row>
    <row r="4034" spans="1:12">
      <c r="A4034" s="275"/>
      <c r="B4034" s="275"/>
      <c r="C4034" s="275"/>
      <c r="D4034" s="292"/>
      <c r="E4034" s="307"/>
      <c r="F4034" s="292" t="s">
        <v>1034</v>
      </c>
      <c r="G4034" s="302">
        <f t="shared" si="2104"/>
        <v>96060.2</v>
      </c>
      <c r="H4034" s="312">
        <f t="shared" si="2104"/>
        <v>110853.04</v>
      </c>
      <c r="I4034" s="312">
        <f t="shared" si="2104"/>
        <v>122024.5</v>
      </c>
      <c r="J4034" s="312">
        <f t="shared" si="2104"/>
        <v>130682.7</v>
      </c>
      <c r="K4034" s="312">
        <f t="shared" si="2104"/>
        <v>130682.7</v>
      </c>
      <c r="L4034" s="312">
        <f t="shared" si="2104"/>
        <v>130682.7</v>
      </c>
    </row>
    <row r="4035" spans="1:12">
      <c r="A4035" s="275"/>
      <c r="B4035" s="275"/>
      <c r="C4035" s="275"/>
      <c r="D4035" s="292"/>
      <c r="E4035" s="307"/>
      <c r="F4035" s="292" t="s">
        <v>1035</v>
      </c>
      <c r="G4035" s="302">
        <f t="shared" si="2104"/>
        <v>96060.2</v>
      </c>
      <c r="H4035" s="312">
        <f t="shared" si="2104"/>
        <v>110853.04</v>
      </c>
      <c r="I4035" s="312">
        <f t="shared" si="2104"/>
        <v>122024.5</v>
      </c>
      <c r="J4035" s="312">
        <f t="shared" si="2104"/>
        <v>130682.7</v>
      </c>
      <c r="K4035" s="312">
        <f t="shared" si="2104"/>
        <v>130682.7</v>
      </c>
      <c r="L4035" s="312">
        <f t="shared" si="2104"/>
        <v>130682.7</v>
      </c>
    </row>
    <row r="4036" spans="1:12" ht="15" customHeight="1">
      <c r="A4036" s="275"/>
      <c r="B4036" s="275"/>
      <c r="C4036" s="275"/>
      <c r="D4036" s="292"/>
      <c r="E4036" s="307"/>
      <c r="F4036" s="292" t="s">
        <v>1295</v>
      </c>
      <c r="G4036" s="302">
        <f t="shared" si="2104"/>
        <v>96060.2</v>
      </c>
      <c r="H4036" s="312">
        <f>+H4037</f>
        <v>110853.04</v>
      </c>
      <c r="I4036" s="312">
        <f t="shared" si="2104"/>
        <v>122024.5</v>
      </c>
      <c r="J4036" s="312">
        <f t="shared" si="2104"/>
        <v>130682.7</v>
      </c>
      <c r="K4036" s="312">
        <f t="shared" si="2104"/>
        <v>130682.7</v>
      </c>
      <c r="L4036" s="312">
        <f t="shared" si="2104"/>
        <v>130682.7</v>
      </c>
    </row>
    <row r="4037" spans="1:12">
      <c r="A4037" s="275"/>
      <c r="B4037" s="275"/>
      <c r="C4037" s="275"/>
      <c r="D4037" s="292"/>
      <c r="E4037" s="307"/>
      <c r="F4037" s="297" t="s">
        <v>1296</v>
      </c>
      <c r="G4037" s="302">
        <v>96060.2</v>
      </c>
      <c r="H4037" s="376">
        <f>+'Հ3 Մաս 1'!G593</f>
        <v>110853.04</v>
      </c>
      <c r="I4037" s="376">
        <f>+'Հ3 Մաս 1'!H593</f>
        <v>122024.5</v>
      </c>
      <c r="J4037" s="376">
        <f>+'Հ3 Մաս 1'!P593</f>
        <v>130682.7</v>
      </c>
      <c r="K4037" s="376">
        <f>+'Հ3 Մաս 1'!Q593</f>
        <v>130682.7</v>
      </c>
      <c r="L4037" s="376">
        <f>+'Հ3 Մաս 1'!R593</f>
        <v>130682.7</v>
      </c>
    </row>
    <row r="4038" spans="1:12" ht="25.5">
      <c r="A4038" s="275" t="s">
        <v>1028</v>
      </c>
      <c r="B4038" s="275" t="s">
        <v>1140</v>
      </c>
      <c r="C4038" s="275" t="s">
        <v>1148</v>
      </c>
      <c r="D4038" s="292"/>
      <c r="E4038" s="307" t="s">
        <v>1071</v>
      </c>
      <c r="F4038" s="292" t="s">
        <v>1423</v>
      </c>
      <c r="G4038" s="302">
        <f t="shared" ref="G4038:I4038" si="2105">+G4040</f>
        <v>17677.8</v>
      </c>
      <c r="H4038" s="312">
        <f t="shared" si="2105"/>
        <v>13052.2</v>
      </c>
      <c r="I4038" s="312">
        <f t="shared" si="2105"/>
        <v>18000</v>
      </c>
      <c r="J4038" s="312">
        <f t="shared" ref="J4038:L4038" si="2106">+J4040</f>
        <v>18000</v>
      </c>
      <c r="K4038" s="312">
        <f t="shared" si="2106"/>
        <v>18000</v>
      </c>
      <c r="L4038" s="312">
        <f t="shared" si="2106"/>
        <v>18000</v>
      </c>
    </row>
    <row r="4039" spans="1:12">
      <c r="A4039" s="275"/>
      <c r="B4039" s="275"/>
      <c r="C4039" s="275"/>
      <c r="D4039" s="292"/>
      <c r="E4039" s="307"/>
      <c r="F4039" s="292" t="s">
        <v>73</v>
      </c>
      <c r="G4039" s="307"/>
      <c r="H4039" s="321"/>
      <c r="I4039" s="312"/>
      <c r="J4039" s="312"/>
      <c r="K4039" s="312"/>
      <c r="L4039" s="312"/>
    </row>
    <row r="4040" spans="1:12">
      <c r="A4040" s="275"/>
      <c r="B4040" s="275"/>
      <c r="C4040" s="275"/>
      <c r="D4040" s="292"/>
      <c r="E4040" s="307"/>
      <c r="F4040" s="323" t="s">
        <v>353</v>
      </c>
      <c r="G4040" s="309">
        <f t="shared" ref="G4040:I4040" si="2107">+G4042</f>
        <v>17677.8</v>
      </c>
      <c r="H4040" s="319">
        <f t="shared" si="2107"/>
        <v>13052.2</v>
      </c>
      <c r="I4040" s="312">
        <f t="shared" si="2107"/>
        <v>18000</v>
      </c>
      <c r="J4040" s="312">
        <f t="shared" ref="J4040:L4040" si="2108">+J4042</f>
        <v>18000</v>
      </c>
      <c r="K4040" s="312">
        <f t="shared" si="2108"/>
        <v>18000</v>
      </c>
      <c r="L4040" s="312">
        <f t="shared" si="2108"/>
        <v>18000</v>
      </c>
    </row>
    <row r="4041" spans="1:12" ht="25.5">
      <c r="A4041" s="275"/>
      <c r="B4041" s="275"/>
      <c r="C4041" s="275"/>
      <c r="D4041" s="292"/>
      <c r="E4041" s="307"/>
      <c r="F4041" s="292" t="s">
        <v>1032</v>
      </c>
      <c r="G4041" s="307"/>
      <c r="H4041" s="321"/>
      <c r="I4041" s="312"/>
      <c r="J4041" s="312"/>
      <c r="K4041" s="312"/>
      <c r="L4041" s="312"/>
    </row>
    <row r="4042" spans="1:12">
      <c r="A4042" s="275"/>
      <c r="B4042" s="275"/>
      <c r="C4042" s="275"/>
      <c r="D4042" s="292"/>
      <c r="E4042" s="307"/>
      <c r="F4042" s="292" t="s">
        <v>1033</v>
      </c>
      <c r="G4042" s="302">
        <f t="shared" ref="G4042:L4045" si="2109">+G4043</f>
        <v>17677.8</v>
      </c>
      <c r="H4042" s="312">
        <f t="shared" si="2109"/>
        <v>13052.2</v>
      </c>
      <c r="I4042" s="312">
        <f t="shared" si="2109"/>
        <v>18000</v>
      </c>
      <c r="J4042" s="312">
        <f t="shared" si="2109"/>
        <v>18000</v>
      </c>
      <c r="K4042" s="312">
        <f t="shared" si="2109"/>
        <v>18000</v>
      </c>
      <c r="L4042" s="312">
        <f t="shared" si="2109"/>
        <v>18000</v>
      </c>
    </row>
    <row r="4043" spans="1:12">
      <c r="A4043" s="275"/>
      <c r="B4043" s="275"/>
      <c r="C4043" s="275"/>
      <c r="D4043" s="292"/>
      <c r="E4043" s="307"/>
      <c r="F4043" s="292" t="s">
        <v>1034</v>
      </c>
      <c r="G4043" s="302">
        <f t="shared" si="2109"/>
        <v>17677.8</v>
      </c>
      <c r="H4043" s="312">
        <f t="shared" si="2109"/>
        <v>13052.2</v>
      </c>
      <c r="I4043" s="312">
        <f t="shared" si="2109"/>
        <v>18000</v>
      </c>
      <c r="J4043" s="312">
        <f t="shared" si="2109"/>
        <v>18000</v>
      </c>
      <c r="K4043" s="312">
        <f t="shared" si="2109"/>
        <v>18000</v>
      </c>
      <c r="L4043" s="312">
        <f t="shared" si="2109"/>
        <v>18000</v>
      </c>
    </row>
    <row r="4044" spans="1:12">
      <c r="A4044" s="275"/>
      <c r="B4044" s="275"/>
      <c r="C4044" s="275"/>
      <c r="D4044" s="292"/>
      <c r="E4044" s="307"/>
      <c r="F4044" s="292" t="s">
        <v>1035</v>
      </c>
      <c r="G4044" s="302">
        <f t="shared" si="2109"/>
        <v>17677.8</v>
      </c>
      <c r="H4044" s="312">
        <f t="shared" si="2109"/>
        <v>13052.2</v>
      </c>
      <c r="I4044" s="312">
        <f t="shared" si="2109"/>
        <v>18000</v>
      </c>
      <c r="J4044" s="312">
        <f t="shared" si="2109"/>
        <v>18000</v>
      </c>
      <c r="K4044" s="312">
        <f t="shared" si="2109"/>
        <v>18000</v>
      </c>
      <c r="L4044" s="312">
        <f t="shared" si="2109"/>
        <v>18000</v>
      </c>
    </row>
    <row r="4045" spans="1:12">
      <c r="A4045" s="275"/>
      <c r="B4045" s="275"/>
      <c r="C4045" s="275"/>
      <c r="D4045" s="292"/>
      <c r="E4045" s="307"/>
      <c r="F4045" s="292" t="s">
        <v>1036</v>
      </c>
      <c r="G4045" s="302">
        <f t="shared" si="2109"/>
        <v>17677.8</v>
      </c>
      <c r="H4045" s="312">
        <f t="shared" si="2109"/>
        <v>13052.2</v>
      </c>
      <c r="I4045" s="312">
        <f t="shared" si="2109"/>
        <v>18000</v>
      </c>
      <c r="J4045" s="312">
        <f t="shared" si="2109"/>
        <v>18000</v>
      </c>
      <c r="K4045" s="312">
        <f t="shared" si="2109"/>
        <v>18000</v>
      </c>
      <c r="L4045" s="312">
        <f t="shared" si="2109"/>
        <v>18000</v>
      </c>
    </row>
    <row r="4046" spans="1:12" ht="25.5">
      <c r="A4046" s="275"/>
      <c r="B4046" s="275"/>
      <c r="C4046" s="275"/>
      <c r="D4046" s="292"/>
      <c r="E4046" s="307"/>
      <c r="F4046" s="297" t="s">
        <v>1050</v>
      </c>
      <c r="G4046" s="302">
        <v>17677.8</v>
      </c>
      <c r="H4046" s="376">
        <f>+'Հ3 Մաս 1'!G594</f>
        <v>13052.2</v>
      </c>
      <c r="I4046" s="376">
        <f>+'Հ3 Մաս 1'!H594</f>
        <v>18000</v>
      </c>
      <c r="J4046" s="376">
        <f>+'Հ3 Մաս 1'!P594</f>
        <v>18000</v>
      </c>
      <c r="K4046" s="376">
        <f>+'Հ3 Մաս 1'!Q594</f>
        <v>18000</v>
      </c>
      <c r="L4046" s="376">
        <f>+'Հ3 Մաս 1'!R594</f>
        <v>18000</v>
      </c>
    </row>
    <row r="4047" spans="1:12">
      <c r="A4047" s="275" t="s">
        <v>1028</v>
      </c>
      <c r="B4047" s="275" t="s">
        <v>1140</v>
      </c>
      <c r="C4047" s="275" t="s">
        <v>1141</v>
      </c>
      <c r="D4047" s="292"/>
      <c r="E4047" s="307" t="s">
        <v>1098</v>
      </c>
      <c r="F4047" s="292" t="s">
        <v>1424</v>
      </c>
      <c r="G4047" s="302">
        <f t="shared" ref="G4047:I4047" si="2110">+G4049</f>
        <v>3999.97</v>
      </c>
      <c r="H4047" s="312">
        <f t="shared" si="2110"/>
        <v>4000</v>
      </c>
      <c r="I4047" s="312">
        <f t="shared" si="2110"/>
        <v>4000</v>
      </c>
      <c r="J4047" s="312">
        <f t="shared" ref="J4047:L4047" si="2111">+J4049</f>
        <v>4000</v>
      </c>
      <c r="K4047" s="312">
        <f t="shared" si="2111"/>
        <v>4000</v>
      </c>
      <c r="L4047" s="312">
        <f t="shared" si="2111"/>
        <v>4000</v>
      </c>
    </row>
    <row r="4048" spans="1:12">
      <c r="A4048" s="275"/>
      <c r="B4048" s="275"/>
      <c r="C4048" s="275"/>
      <c r="D4048" s="292"/>
      <c r="E4048" s="307"/>
      <c r="F4048" s="292" t="s">
        <v>73</v>
      </c>
      <c r="G4048" s="307"/>
      <c r="H4048" s="321"/>
      <c r="I4048" s="394"/>
      <c r="J4048" s="394"/>
      <c r="K4048" s="394"/>
      <c r="L4048" s="394"/>
    </row>
    <row r="4049" spans="1:12">
      <c r="A4049" s="275"/>
      <c r="B4049" s="275"/>
      <c r="C4049" s="275"/>
      <c r="D4049" s="292"/>
      <c r="E4049" s="307"/>
      <c r="F4049" s="328" t="s">
        <v>812</v>
      </c>
      <c r="G4049" s="309">
        <f t="shared" ref="G4049:I4049" si="2112">+G4051</f>
        <v>3999.97</v>
      </c>
      <c r="H4049" s="319">
        <f t="shared" si="2112"/>
        <v>4000</v>
      </c>
      <c r="I4049" s="319">
        <f t="shared" si="2112"/>
        <v>4000</v>
      </c>
      <c r="J4049" s="319">
        <f t="shared" ref="J4049:L4049" si="2113">+J4051</f>
        <v>4000</v>
      </c>
      <c r="K4049" s="319">
        <f t="shared" si="2113"/>
        <v>4000</v>
      </c>
      <c r="L4049" s="319">
        <f t="shared" si="2113"/>
        <v>4000</v>
      </c>
    </row>
    <row r="4050" spans="1:12" ht="25.5">
      <c r="A4050" s="275"/>
      <c r="B4050" s="275"/>
      <c r="C4050" s="275"/>
      <c r="D4050" s="292"/>
      <c r="E4050" s="307"/>
      <c r="F4050" s="292" t="s">
        <v>1032</v>
      </c>
      <c r="G4050" s="307"/>
      <c r="H4050" s="321"/>
      <c r="I4050" s="394"/>
      <c r="J4050" s="394"/>
      <c r="K4050" s="394"/>
      <c r="L4050" s="394"/>
    </row>
    <row r="4051" spans="1:12">
      <c r="A4051" s="275"/>
      <c r="B4051" s="275"/>
      <c r="C4051" s="275"/>
      <c r="D4051" s="292"/>
      <c r="E4051" s="307"/>
      <c r="F4051" s="292" t="s">
        <v>1033</v>
      </c>
      <c r="G4051" s="302">
        <f t="shared" ref="G4051:L4054" si="2114">+G4052</f>
        <v>3999.97</v>
      </c>
      <c r="H4051" s="312">
        <f t="shared" si="2114"/>
        <v>4000</v>
      </c>
      <c r="I4051" s="312">
        <f t="shared" si="2114"/>
        <v>4000</v>
      </c>
      <c r="J4051" s="312">
        <f t="shared" si="2114"/>
        <v>4000</v>
      </c>
      <c r="K4051" s="312">
        <f t="shared" si="2114"/>
        <v>4000</v>
      </c>
      <c r="L4051" s="312">
        <f t="shared" si="2114"/>
        <v>4000</v>
      </c>
    </row>
    <row r="4052" spans="1:12">
      <c r="A4052" s="275"/>
      <c r="B4052" s="275"/>
      <c r="C4052" s="275"/>
      <c r="D4052" s="292"/>
      <c r="E4052" s="307"/>
      <c r="F4052" s="292" t="s">
        <v>1034</v>
      </c>
      <c r="G4052" s="302">
        <f t="shared" si="2114"/>
        <v>3999.97</v>
      </c>
      <c r="H4052" s="312">
        <f t="shared" si="2114"/>
        <v>4000</v>
      </c>
      <c r="I4052" s="312">
        <f t="shared" si="2114"/>
        <v>4000</v>
      </c>
      <c r="J4052" s="312">
        <f t="shared" si="2114"/>
        <v>4000</v>
      </c>
      <c r="K4052" s="312">
        <f t="shared" si="2114"/>
        <v>4000</v>
      </c>
      <c r="L4052" s="312">
        <f t="shared" si="2114"/>
        <v>4000</v>
      </c>
    </row>
    <row r="4053" spans="1:12">
      <c r="A4053" s="275"/>
      <c r="B4053" s="275"/>
      <c r="C4053" s="275"/>
      <c r="D4053" s="292"/>
      <c r="E4053" s="307"/>
      <c r="F4053" s="292" t="s">
        <v>1035</v>
      </c>
      <c r="G4053" s="302">
        <f t="shared" si="2114"/>
        <v>3999.97</v>
      </c>
      <c r="H4053" s="312">
        <f t="shared" si="2114"/>
        <v>4000</v>
      </c>
      <c r="I4053" s="312">
        <f t="shared" si="2114"/>
        <v>4000</v>
      </c>
      <c r="J4053" s="312">
        <f t="shared" si="2114"/>
        <v>4000</v>
      </c>
      <c r="K4053" s="312">
        <f t="shared" si="2114"/>
        <v>4000</v>
      </c>
      <c r="L4053" s="312">
        <f t="shared" si="2114"/>
        <v>4000</v>
      </c>
    </row>
    <row r="4054" spans="1:12">
      <c r="A4054" s="275"/>
      <c r="B4054" s="275"/>
      <c r="C4054" s="275"/>
      <c r="D4054" s="292"/>
      <c r="E4054" s="307"/>
      <c r="F4054" s="292" t="s">
        <v>1036</v>
      </c>
      <c r="G4054" s="302">
        <f t="shared" si="2114"/>
        <v>3999.97</v>
      </c>
      <c r="H4054" s="312">
        <f t="shared" si="2114"/>
        <v>4000</v>
      </c>
      <c r="I4054" s="312">
        <f t="shared" si="2114"/>
        <v>4000</v>
      </c>
      <c r="J4054" s="312">
        <f t="shared" si="2114"/>
        <v>4000</v>
      </c>
      <c r="K4054" s="312">
        <f t="shared" si="2114"/>
        <v>4000</v>
      </c>
      <c r="L4054" s="312">
        <f t="shared" si="2114"/>
        <v>4000</v>
      </c>
    </row>
    <row r="4055" spans="1:12">
      <c r="A4055" s="275"/>
      <c r="B4055" s="275"/>
      <c r="C4055" s="275"/>
      <c r="D4055" s="292"/>
      <c r="E4055" s="307"/>
      <c r="F4055" s="297" t="s">
        <v>1037</v>
      </c>
      <c r="G4055" s="302">
        <v>3999.97</v>
      </c>
      <c r="H4055" s="303">
        <f>+'Հ3 Մաս 1'!G595</f>
        <v>4000</v>
      </c>
      <c r="I4055" s="303">
        <f>+'Հ3 Մաս 1'!H595</f>
        <v>4000</v>
      </c>
      <c r="J4055" s="303">
        <f>+'Հ3 Մաս 1'!P595</f>
        <v>4000</v>
      </c>
      <c r="K4055" s="303">
        <f>+'Հ3 Մաս 1'!Q595</f>
        <v>4000</v>
      </c>
      <c r="L4055" s="303">
        <f>+'Հ3 Մաս 1'!R595</f>
        <v>4000</v>
      </c>
    </row>
    <row r="4056" spans="1:12" s="287" customFormat="1" ht="25.5">
      <c r="A4056" s="346"/>
      <c r="B4056" s="346"/>
      <c r="C4056" s="346"/>
      <c r="D4056" s="283" t="s">
        <v>1425</v>
      </c>
      <c r="E4056" s="283"/>
      <c r="F4056" s="470" t="s">
        <v>1426</v>
      </c>
      <c r="G4056" s="284">
        <f>+G4059+G4068+G4077+G4086</f>
        <v>736296.1</v>
      </c>
      <c r="H4056" s="285">
        <f>+H4059+H4068+H4077+H4086+H4095+H4104+H4113+H4122+H4131</f>
        <v>923571.1</v>
      </c>
      <c r="I4056" s="285">
        <f t="shared" ref="I4056:L4056" si="2115">+I4059+I4068+I4077+I4086+I4095+I4104+I4113+I4122+I4131</f>
        <v>932016.1</v>
      </c>
      <c r="J4056" s="285">
        <f t="shared" si="2115"/>
        <v>1617534.1</v>
      </c>
      <c r="K4056" s="285">
        <f t="shared" si="2115"/>
        <v>1617534.1</v>
      </c>
      <c r="L4056" s="285">
        <f t="shared" si="2115"/>
        <v>1617534.1</v>
      </c>
    </row>
    <row r="4057" spans="1:12">
      <c r="A4057" s="275"/>
      <c r="B4057" s="275"/>
      <c r="C4057" s="275"/>
      <c r="D4057" s="292"/>
      <c r="E4057" s="307"/>
      <c r="F4057" s="292" t="s">
        <v>1025</v>
      </c>
      <c r="G4057" s="307"/>
      <c r="H4057" s="460">
        <f>+'Հ3 Մաս 1'!G597</f>
        <v>923571.1</v>
      </c>
      <c r="I4057" s="460">
        <f>+'Հ3 Մաս 1'!H597</f>
        <v>932016.1</v>
      </c>
      <c r="J4057" s="282">
        <f>+'Հ3 Մաս 1'!P597</f>
        <v>1617534.1</v>
      </c>
      <c r="K4057" s="282">
        <f>+'Հ3 Մաս 1'!Q597</f>
        <v>1617534.1</v>
      </c>
      <c r="L4057" s="282">
        <f>+'Հ3 Մաս 1'!R597</f>
        <v>1617534.1</v>
      </c>
    </row>
    <row r="4058" spans="1:12">
      <c r="A4058" s="275"/>
      <c r="B4058" s="275"/>
      <c r="C4058" s="275"/>
      <c r="D4058" s="292"/>
      <c r="E4058" s="307"/>
      <c r="F4058" s="292"/>
      <c r="G4058" s="307"/>
      <c r="H4058" s="460">
        <f>+H4056-H4057</f>
        <v>0</v>
      </c>
      <c r="I4058" s="460">
        <f t="shared" ref="I4058:L4058" si="2116">+I4056-I4057</f>
        <v>0</v>
      </c>
      <c r="J4058" s="460">
        <f t="shared" si="2116"/>
        <v>0</v>
      </c>
      <c r="K4058" s="460">
        <f t="shared" si="2116"/>
        <v>0</v>
      </c>
      <c r="L4058" s="460">
        <f t="shared" si="2116"/>
        <v>0</v>
      </c>
    </row>
    <row r="4059" spans="1:12">
      <c r="A4059" s="275" t="s">
        <v>1169</v>
      </c>
      <c r="B4059" s="275" t="s">
        <v>1170</v>
      </c>
      <c r="C4059" s="275" t="s">
        <v>1029</v>
      </c>
      <c r="D4059" s="292"/>
      <c r="E4059" s="307" t="s">
        <v>1030</v>
      </c>
      <c r="F4059" s="457" t="s">
        <v>1427</v>
      </c>
      <c r="G4059" s="302">
        <f t="shared" ref="G4059:I4059" si="2117">+G4061</f>
        <v>331581.8</v>
      </c>
      <c r="H4059" s="312">
        <f t="shared" si="2117"/>
        <v>331581.8</v>
      </c>
      <c r="I4059" s="312">
        <f t="shared" si="2117"/>
        <v>331581.8</v>
      </c>
      <c r="J4059" s="312">
        <f t="shared" ref="J4059:L4059" si="2118">+J4061</f>
        <v>937419.8</v>
      </c>
      <c r="K4059" s="312">
        <f t="shared" si="2118"/>
        <v>937419.8</v>
      </c>
      <c r="L4059" s="312">
        <f t="shared" si="2118"/>
        <v>937419.8</v>
      </c>
    </row>
    <row r="4060" spans="1:12">
      <c r="A4060" s="275"/>
      <c r="B4060" s="275"/>
      <c r="C4060" s="275"/>
      <c r="D4060" s="292"/>
      <c r="E4060" s="307"/>
      <c r="F4060" s="292" t="s">
        <v>73</v>
      </c>
      <c r="G4060" s="307"/>
      <c r="H4060" s="312"/>
      <c r="I4060" s="312"/>
      <c r="J4060" s="312"/>
      <c r="K4060" s="312"/>
      <c r="L4060" s="312"/>
    </row>
    <row r="4061" spans="1:12">
      <c r="A4061" s="275"/>
      <c r="B4061" s="275"/>
      <c r="C4061" s="275"/>
      <c r="D4061" s="292"/>
      <c r="E4061" s="307"/>
      <c r="F4061" s="323" t="s">
        <v>353</v>
      </c>
      <c r="G4061" s="309">
        <f t="shared" ref="G4061:I4061" si="2119">+G4063</f>
        <v>331581.8</v>
      </c>
      <c r="H4061" s="312">
        <f t="shared" si="2119"/>
        <v>331581.8</v>
      </c>
      <c r="I4061" s="312">
        <f t="shared" si="2119"/>
        <v>331581.8</v>
      </c>
      <c r="J4061" s="312">
        <f t="shared" ref="J4061:L4061" si="2120">+J4063</f>
        <v>937419.8</v>
      </c>
      <c r="K4061" s="312">
        <f t="shared" si="2120"/>
        <v>937419.8</v>
      </c>
      <c r="L4061" s="312">
        <f t="shared" si="2120"/>
        <v>937419.8</v>
      </c>
    </row>
    <row r="4062" spans="1:12" ht="25.5">
      <c r="A4062" s="275"/>
      <c r="B4062" s="275"/>
      <c r="C4062" s="275"/>
      <c r="D4062" s="292"/>
      <c r="E4062" s="307"/>
      <c r="F4062" s="292" t="s">
        <v>1032</v>
      </c>
      <c r="G4062" s="307"/>
      <c r="H4062" s="312"/>
      <c r="I4062" s="312"/>
      <c r="J4062" s="312"/>
      <c r="K4062" s="312"/>
      <c r="L4062" s="312"/>
    </row>
    <row r="4063" spans="1:12">
      <c r="A4063" s="275"/>
      <c r="B4063" s="275"/>
      <c r="C4063" s="275"/>
      <c r="D4063" s="292"/>
      <c r="E4063" s="307"/>
      <c r="F4063" s="292" t="s">
        <v>1033</v>
      </c>
      <c r="G4063" s="302">
        <f t="shared" ref="G4063:L4066" si="2121">+G4064</f>
        <v>331581.8</v>
      </c>
      <c r="H4063" s="312">
        <f t="shared" si="2121"/>
        <v>331581.8</v>
      </c>
      <c r="I4063" s="312">
        <f t="shared" si="2121"/>
        <v>331581.8</v>
      </c>
      <c r="J4063" s="312">
        <f t="shared" si="2121"/>
        <v>937419.8</v>
      </c>
      <c r="K4063" s="312">
        <f t="shared" si="2121"/>
        <v>937419.8</v>
      </c>
      <c r="L4063" s="312">
        <f t="shared" si="2121"/>
        <v>937419.8</v>
      </c>
    </row>
    <row r="4064" spans="1:12">
      <c r="A4064" s="275"/>
      <c r="B4064" s="275"/>
      <c r="C4064" s="275"/>
      <c r="D4064" s="292"/>
      <c r="E4064" s="307"/>
      <c r="F4064" s="292" t="s">
        <v>1034</v>
      </c>
      <c r="G4064" s="302">
        <f t="shared" si="2121"/>
        <v>331581.8</v>
      </c>
      <c r="H4064" s="312">
        <f t="shared" si="2121"/>
        <v>331581.8</v>
      </c>
      <c r="I4064" s="312">
        <f t="shared" si="2121"/>
        <v>331581.8</v>
      </c>
      <c r="J4064" s="312">
        <f t="shared" si="2121"/>
        <v>937419.8</v>
      </c>
      <c r="K4064" s="312">
        <f t="shared" si="2121"/>
        <v>937419.8</v>
      </c>
      <c r="L4064" s="312">
        <f t="shared" si="2121"/>
        <v>937419.8</v>
      </c>
    </row>
    <row r="4065" spans="1:12">
      <c r="A4065" s="275"/>
      <c r="B4065" s="275"/>
      <c r="C4065" s="275"/>
      <c r="D4065" s="292"/>
      <c r="E4065" s="307"/>
      <c r="F4065" s="292" t="s">
        <v>1035</v>
      </c>
      <c r="G4065" s="302">
        <f t="shared" si="2121"/>
        <v>331581.8</v>
      </c>
      <c r="H4065" s="312">
        <f t="shared" si="2121"/>
        <v>331581.8</v>
      </c>
      <c r="I4065" s="312">
        <f t="shared" si="2121"/>
        <v>331581.8</v>
      </c>
      <c r="J4065" s="312">
        <f t="shared" si="2121"/>
        <v>937419.8</v>
      </c>
      <c r="K4065" s="312">
        <f t="shared" si="2121"/>
        <v>937419.8</v>
      </c>
      <c r="L4065" s="312">
        <f t="shared" si="2121"/>
        <v>937419.8</v>
      </c>
    </row>
    <row r="4066" spans="1:12">
      <c r="A4066" s="275"/>
      <c r="B4066" s="275"/>
      <c r="C4066" s="275"/>
      <c r="D4066" s="292"/>
      <c r="E4066" s="307"/>
      <c r="F4066" s="292" t="s">
        <v>1036</v>
      </c>
      <c r="G4066" s="302">
        <f t="shared" si="2121"/>
        <v>331581.8</v>
      </c>
      <c r="H4066" s="312">
        <f t="shared" si="2121"/>
        <v>331581.8</v>
      </c>
      <c r="I4066" s="312">
        <f t="shared" si="2121"/>
        <v>331581.8</v>
      </c>
      <c r="J4066" s="312">
        <f t="shared" si="2121"/>
        <v>937419.8</v>
      </c>
      <c r="K4066" s="312">
        <f t="shared" si="2121"/>
        <v>937419.8</v>
      </c>
      <c r="L4066" s="312">
        <f t="shared" si="2121"/>
        <v>937419.8</v>
      </c>
    </row>
    <row r="4067" spans="1:12" ht="25.5">
      <c r="A4067" s="275"/>
      <c r="B4067" s="275"/>
      <c r="C4067" s="275"/>
      <c r="D4067" s="292"/>
      <c r="E4067" s="307"/>
      <c r="F4067" s="297" t="s">
        <v>1050</v>
      </c>
      <c r="G4067" s="302">
        <v>331581.8</v>
      </c>
      <c r="H4067" s="303">
        <f>+'Հ3 Մաս 1'!G600</f>
        <v>331581.8</v>
      </c>
      <c r="I4067" s="303">
        <f>+'Հ3 Մաս 1'!H600</f>
        <v>331581.8</v>
      </c>
      <c r="J4067" s="303">
        <f>+'Հ3 Մաս 1'!P600</f>
        <v>937419.8</v>
      </c>
      <c r="K4067" s="303">
        <f>+'Հ3 Մաս 1'!Q600</f>
        <v>937419.8</v>
      </c>
      <c r="L4067" s="303">
        <f>+'Հ3 Մաս 1'!R600</f>
        <v>937419.8</v>
      </c>
    </row>
    <row r="4068" spans="1:12">
      <c r="A4068" s="275" t="s">
        <v>1169</v>
      </c>
      <c r="B4068" s="275" t="s">
        <v>1170</v>
      </c>
      <c r="C4068" s="275" t="s">
        <v>1029</v>
      </c>
      <c r="D4068" s="292"/>
      <c r="E4068" s="307" t="s">
        <v>1038</v>
      </c>
      <c r="F4068" s="457" t="s">
        <v>1428</v>
      </c>
      <c r="G4068" s="302">
        <f t="shared" ref="G4068:I4068" si="2122">+G4070</f>
        <v>263114.3</v>
      </c>
      <c r="H4068" s="312">
        <f t="shared" si="2122"/>
        <v>263114.3</v>
      </c>
      <c r="I4068" s="312">
        <f t="shared" si="2122"/>
        <v>263114.3</v>
      </c>
      <c r="J4068" s="312">
        <f t="shared" ref="J4068:L4068" si="2123">+J4070</f>
        <v>263114.3</v>
      </c>
      <c r="K4068" s="312">
        <f t="shared" si="2123"/>
        <v>263114.3</v>
      </c>
      <c r="L4068" s="312">
        <f t="shared" si="2123"/>
        <v>263114.3</v>
      </c>
    </row>
    <row r="4069" spans="1:12">
      <c r="A4069" s="275"/>
      <c r="B4069" s="275"/>
      <c r="C4069" s="275"/>
      <c r="D4069" s="292"/>
      <c r="E4069" s="307"/>
      <c r="F4069" s="292" t="s">
        <v>73</v>
      </c>
      <c r="G4069" s="307"/>
      <c r="H4069" s="312"/>
      <c r="I4069" s="312"/>
      <c r="J4069" s="312"/>
      <c r="K4069" s="312"/>
      <c r="L4069" s="312"/>
    </row>
    <row r="4070" spans="1:12">
      <c r="A4070" s="275"/>
      <c r="B4070" s="275"/>
      <c r="C4070" s="275"/>
      <c r="D4070" s="292"/>
      <c r="E4070" s="307"/>
      <c r="F4070" s="323" t="s">
        <v>353</v>
      </c>
      <c r="G4070" s="309">
        <f t="shared" ref="G4070:I4070" si="2124">+G4072</f>
        <v>263114.3</v>
      </c>
      <c r="H4070" s="312">
        <f t="shared" si="2124"/>
        <v>263114.3</v>
      </c>
      <c r="I4070" s="312">
        <f t="shared" si="2124"/>
        <v>263114.3</v>
      </c>
      <c r="J4070" s="312">
        <f t="shared" ref="J4070:L4070" si="2125">+J4072</f>
        <v>263114.3</v>
      </c>
      <c r="K4070" s="312">
        <f t="shared" si="2125"/>
        <v>263114.3</v>
      </c>
      <c r="L4070" s="312">
        <f t="shared" si="2125"/>
        <v>263114.3</v>
      </c>
    </row>
    <row r="4071" spans="1:12" ht="25.5">
      <c r="A4071" s="275"/>
      <c r="B4071" s="275"/>
      <c r="C4071" s="275"/>
      <c r="D4071" s="292"/>
      <c r="E4071" s="307"/>
      <c r="F4071" s="292" t="s">
        <v>1032</v>
      </c>
      <c r="G4071" s="307"/>
      <c r="H4071" s="312"/>
      <c r="I4071" s="312"/>
      <c r="J4071" s="312"/>
      <c r="K4071" s="312"/>
      <c r="L4071" s="312"/>
    </row>
    <row r="4072" spans="1:12">
      <c r="A4072" s="275"/>
      <c r="B4072" s="275"/>
      <c r="C4072" s="275"/>
      <c r="D4072" s="292"/>
      <c r="E4072" s="307"/>
      <c r="F4072" s="292" t="s">
        <v>1033</v>
      </c>
      <c r="G4072" s="302">
        <f t="shared" ref="G4072:L4075" si="2126">+G4073</f>
        <v>263114.3</v>
      </c>
      <c r="H4072" s="312">
        <f t="shared" si="2126"/>
        <v>263114.3</v>
      </c>
      <c r="I4072" s="312">
        <f t="shared" si="2126"/>
        <v>263114.3</v>
      </c>
      <c r="J4072" s="312">
        <f t="shared" si="2126"/>
        <v>263114.3</v>
      </c>
      <c r="K4072" s="312">
        <f t="shared" si="2126"/>
        <v>263114.3</v>
      </c>
      <c r="L4072" s="312">
        <f t="shared" si="2126"/>
        <v>263114.3</v>
      </c>
    </row>
    <row r="4073" spans="1:12">
      <c r="A4073" s="275"/>
      <c r="B4073" s="275"/>
      <c r="C4073" s="275"/>
      <c r="D4073" s="292"/>
      <c r="E4073" s="307"/>
      <c r="F4073" s="292" t="s">
        <v>1034</v>
      </c>
      <c r="G4073" s="302">
        <f t="shared" si="2126"/>
        <v>263114.3</v>
      </c>
      <c r="H4073" s="312">
        <f t="shared" si="2126"/>
        <v>263114.3</v>
      </c>
      <c r="I4073" s="312">
        <f t="shared" si="2126"/>
        <v>263114.3</v>
      </c>
      <c r="J4073" s="312">
        <f t="shared" si="2126"/>
        <v>263114.3</v>
      </c>
      <c r="K4073" s="312">
        <f t="shared" si="2126"/>
        <v>263114.3</v>
      </c>
      <c r="L4073" s="312">
        <f t="shared" si="2126"/>
        <v>263114.3</v>
      </c>
    </row>
    <row r="4074" spans="1:12">
      <c r="A4074" s="275"/>
      <c r="B4074" s="275"/>
      <c r="C4074" s="275"/>
      <c r="D4074" s="292"/>
      <c r="E4074" s="307"/>
      <c r="F4074" s="292" t="s">
        <v>1035</v>
      </c>
      <c r="G4074" s="302">
        <f t="shared" si="2126"/>
        <v>263114.3</v>
      </c>
      <c r="H4074" s="312">
        <f t="shared" si="2126"/>
        <v>263114.3</v>
      </c>
      <c r="I4074" s="312">
        <f t="shared" si="2126"/>
        <v>263114.3</v>
      </c>
      <c r="J4074" s="312">
        <f t="shared" si="2126"/>
        <v>263114.3</v>
      </c>
      <c r="K4074" s="312">
        <f t="shared" si="2126"/>
        <v>263114.3</v>
      </c>
      <c r="L4074" s="312">
        <f t="shared" si="2126"/>
        <v>263114.3</v>
      </c>
    </row>
    <row r="4075" spans="1:12">
      <c r="A4075" s="275"/>
      <c r="B4075" s="275"/>
      <c r="C4075" s="275"/>
      <c r="D4075" s="292"/>
      <c r="E4075" s="307"/>
      <c r="F4075" s="292" t="s">
        <v>1036</v>
      </c>
      <c r="G4075" s="302">
        <f t="shared" si="2126"/>
        <v>263114.3</v>
      </c>
      <c r="H4075" s="312">
        <f t="shared" si="2126"/>
        <v>263114.3</v>
      </c>
      <c r="I4075" s="312">
        <f t="shared" si="2126"/>
        <v>263114.3</v>
      </c>
      <c r="J4075" s="312">
        <f t="shared" si="2126"/>
        <v>263114.3</v>
      </c>
      <c r="K4075" s="312">
        <f t="shared" si="2126"/>
        <v>263114.3</v>
      </c>
      <c r="L4075" s="312">
        <f t="shared" si="2126"/>
        <v>263114.3</v>
      </c>
    </row>
    <row r="4076" spans="1:12" ht="25.5">
      <c r="A4076" s="275"/>
      <c r="B4076" s="275"/>
      <c r="C4076" s="275"/>
      <c r="D4076" s="292"/>
      <c r="E4076" s="307"/>
      <c r="F4076" s="297" t="s">
        <v>1050</v>
      </c>
      <c r="G4076" s="302">
        <v>263114.3</v>
      </c>
      <c r="H4076" s="303">
        <f>+'Հ3 Մաս 1'!G601</f>
        <v>263114.3</v>
      </c>
      <c r="I4076" s="303">
        <f>+'Հ3 Մաս 1'!H601</f>
        <v>263114.3</v>
      </c>
      <c r="J4076" s="303">
        <f>+'Հ3 Մաս 1'!P601</f>
        <v>263114.3</v>
      </c>
      <c r="K4076" s="303">
        <f>+'Հ3 Մաս 1'!Q601</f>
        <v>263114.3</v>
      </c>
      <c r="L4076" s="303">
        <f>+'Հ3 Մաս 1'!R601</f>
        <v>263114.3</v>
      </c>
    </row>
    <row r="4077" spans="1:12" ht="25.5">
      <c r="A4077" s="275" t="s">
        <v>1169</v>
      </c>
      <c r="B4077" s="275" t="s">
        <v>1170</v>
      </c>
      <c r="C4077" s="275" t="s">
        <v>1029</v>
      </c>
      <c r="D4077" s="292"/>
      <c r="E4077" s="307" t="s">
        <v>1043</v>
      </c>
      <c r="F4077" s="457" t="s">
        <v>1429</v>
      </c>
      <c r="G4077" s="302">
        <f t="shared" ref="G4077:I4077" si="2127">+G4079</f>
        <v>141600</v>
      </c>
      <c r="H4077" s="312">
        <f t="shared" si="2127"/>
        <v>282000</v>
      </c>
      <c r="I4077" s="312">
        <f t="shared" si="2127"/>
        <v>282000</v>
      </c>
      <c r="J4077" s="312">
        <f t="shared" ref="J4077:L4077" si="2128">+J4079</f>
        <v>282000</v>
      </c>
      <c r="K4077" s="312">
        <f t="shared" si="2128"/>
        <v>282000</v>
      </c>
      <c r="L4077" s="312">
        <f t="shared" si="2128"/>
        <v>282000</v>
      </c>
    </row>
    <row r="4078" spans="1:12">
      <c r="A4078" s="275"/>
      <c r="B4078" s="275"/>
      <c r="C4078" s="275"/>
      <c r="D4078" s="292"/>
      <c r="E4078" s="307"/>
      <c r="F4078" s="292" t="s">
        <v>73</v>
      </c>
      <c r="G4078" s="307"/>
      <c r="H4078" s="321"/>
      <c r="I4078" s="312"/>
      <c r="J4078" s="312"/>
      <c r="K4078" s="312"/>
      <c r="L4078" s="312"/>
    </row>
    <row r="4079" spans="1:12">
      <c r="A4079" s="275"/>
      <c r="B4079" s="275"/>
      <c r="C4079" s="275"/>
      <c r="D4079" s="292"/>
      <c r="E4079" s="307"/>
      <c r="F4079" s="323" t="s">
        <v>353</v>
      </c>
      <c r="G4079" s="309">
        <f t="shared" ref="G4079:I4079" si="2129">+G4081</f>
        <v>141600</v>
      </c>
      <c r="H4079" s="319">
        <f t="shared" si="2129"/>
        <v>282000</v>
      </c>
      <c r="I4079" s="312">
        <f t="shared" si="2129"/>
        <v>282000</v>
      </c>
      <c r="J4079" s="312">
        <f t="shared" ref="J4079:L4079" si="2130">+J4081</f>
        <v>282000</v>
      </c>
      <c r="K4079" s="312">
        <f t="shared" si="2130"/>
        <v>282000</v>
      </c>
      <c r="L4079" s="312">
        <f t="shared" si="2130"/>
        <v>282000</v>
      </c>
    </row>
    <row r="4080" spans="1:12" ht="25.5">
      <c r="A4080" s="275"/>
      <c r="B4080" s="275"/>
      <c r="C4080" s="275"/>
      <c r="D4080" s="292"/>
      <c r="E4080" s="307"/>
      <c r="F4080" s="292" t="s">
        <v>1032</v>
      </c>
      <c r="G4080" s="307"/>
      <c r="H4080" s="321"/>
      <c r="I4080" s="312"/>
      <c r="J4080" s="312"/>
      <c r="K4080" s="312"/>
      <c r="L4080" s="312"/>
    </row>
    <row r="4081" spans="1:12">
      <c r="A4081" s="275"/>
      <c r="B4081" s="275"/>
      <c r="C4081" s="275"/>
      <c r="D4081" s="292"/>
      <c r="E4081" s="307"/>
      <c r="F4081" s="292" t="s">
        <v>1033</v>
      </c>
      <c r="G4081" s="302">
        <f t="shared" ref="G4081:L4084" si="2131">+G4082</f>
        <v>141600</v>
      </c>
      <c r="H4081" s="312">
        <f t="shared" si="2131"/>
        <v>282000</v>
      </c>
      <c r="I4081" s="312">
        <f t="shared" si="2131"/>
        <v>282000</v>
      </c>
      <c r="J4081" s="312">
        <f t="shared" si="2131"/>
        <v>282000</v>
      </c>
      <c r="K4081" s="312">
        <f t="shared" si="2131"/>
        <v>282000</v>
      </c>
      <c r="L4081" s="312">
        <f t="shared" si="2131"/>
        <v>282000</v>
      </c>
    </row>
    <row r="4082" spans="1:12">
      <c r="A4082" s="275"/>
      <c r="B4082" s="275"/>
      <c r="C4082" s="275"/>
      <c r="D4082" s="292"/>
      <c r="E4082" s="307"/>
      <c r="F4082" s="292" t="s">
        <v>1034</v>
      </c>
      <c r="G4082" s="302">
        <f t="shared" si="2131"/>
        <v>141600</v>
      </c>
      <c r="H4082" s="312">
        <f t="shared" si="2131"/>
        <v>282000</v>
      </c>
      <c r="I4082" s="312">
        <f t="shared" si="2131"/>
        <v>282000</v>
      </c>
      <c r="J4082" s="312">
        <f t="shared" si="2131"/>
        <v>282000</v>
      </c>
      <c r="K4082" s="312">
        <f t="shared" si="2131"/>
        <v>282000</v>
      </c>
      <c r="L4082" s="312">
        <f t="shared" si="2131"/>
        <v>282000</v>
      </c>
    </row>
    <row r="4083" spans="1:12">
      <c r="A4083" s="275"/>
      <c r="B4083" s="275"/>
      <c r="C4083" s="275"/>
      <c r="D4083" s="292"/>
      <c r="E4083" s="307"/>
      <c r="F4083" s="292" t="s">
        <v>1035</v>
      </c>
      <c r="G4083" s="302">
        <f t="shared" si="2131"/>
        <v>141600</v>
      </c>
      <c r="H4083" s="312">
        <f t="shared" si="2131"/>
        <v>282000</v>
      </c>
      <c r="I4083" s="312">
        <f t="shared" si="2131"/>
        <v>282000</v>
      </c>
      <c r="J4083" s="312">
        <f t="shared" si="2131"/>
        <v>282000</v>
      </c>
      <c r="K4083" s="312">
        <f t="shared" si="2131"/>
        <v>282000</v>
      </c>
      <c r="L4083" s="312">
        <f t="shared" si="2131"/>
        <v>282000</v>
      </c>
    </row>
    <row r="4084" spans="1:12">
      <c r="A4084" s="275"/>
      <c r="B4084" s="275"/>
      <c r="C4084" s="275"/>
      <c r="D4084" s="292"/>
      <c r="E4084" s="307"/>
      <c r="F4084" s="292" t="s">
        <v>1036</v>
      </c>
      <c r="G4084" s="302">
        <f t="shared" si="2131"/>
        <v>141600</v>
      </c>
      <c r="H4084" s="312">
        <f t="shared" si="2131"/>
        <v>282000</v>
      </c>
      <c r="I4084" s="312">
        <f t="shared" si="2131"/>
        <v>282000</v>
      </c>
      <c r="J4084" s="312">
        <f t="shared" si="2131"/>
        <v>282000</v>
      </c>
      <c r="K4084" s="312">
        <f t="shared" si="2131"/>
        <v>282000</v>
      </c>
      <c r="L4084" s="312">
        <f t="shared" si="2131"/>
        <v>282000</v>
      </c>
    </row>
    <row r="4085" spans="1:12" ht="25.5">
      <c r="A4085" s="275"/>
      <c r="B4085" s="275"/>
      <c r="C4085" s="275"/>
      <c r="D4085" s="292"/>
      <c r="E4085" s="307"/>
      <c r="F4085" s="297" t="s">
        <v>1050</v>
      </c>
      <c r="G4085" s="302">
        <v>141600</v>
      </c>
      <c r="H4085" s="303">
        <f>+'Հ3 Մաս 1'!G602</f>
        <v>282000</v>
      </c>
      <c r="I4085" s="303">
        <f>+'Հ3 Մաս 1'!H602</f>
        <v>282000</v>
      </c>
      <c r="J4085" s="303">
        <f>+'Հ3 Մաս 1'!P602</f>
        <v>282000</v>
      </c>
      <c r="K4085" s="303">
        <f>+'Հ3 Մաս 1'!Q602</f>
        <v>282000</v>
      </c>
      <c r="L4085" s="303">
        <f>+'Հ3 Մաս 1'!R602</f>
        <v>282000</v>
      </c>
    </row>
    <row r="4086" spans="1:12">
      <c r="A4086" s="275"/>
      <c r="B4086" s="275"/>
      <c r="C4086" s="275"/>
      <c r="D4086" s="292"/>
      <c r="E4086" s="307">
        <v>11004</v>
      </c>
      <c r="F4086" s="457" t="s">
        <v>1430</v>
      </c>
      <c r="G4086" s="302">
        <f t="shared" ref="G4086:I4086" si="2132">+G4088</f>
        <v>0</v>
      </c>
      <c r="H4086" s="319">
        <f t="shared" si="2132"/>
        <v>46875</v>
      </c>
      <c r="I4086" s="319">
        <f t="shared" si="2132"/>
        <v>55320</v>
      </c>
      <c r="J4086" s="319">
        <f t="shared" ref="J4086:L4086" si="2133">+J4088</f>
        <v>135000</v>
      </c>
      <c r="K4086" s="319">
        <f t="shared" si="2133"/>
        <v>135000</v>
      </c>
      <c r="L4086" s="319">
        <f t="shared" si="2133"/>
        <v>135000</v>
      </c>
    </row>
    <row r="4087" spans="1:12">
      <c r="A4087" s="275"/>
      <c r="B4087" s="275"/>
      <c r="C4087" s="275"/>
      <c r="D4087" s="292"/>
      <c r="E4087" s="307"/>
      <c r="F4087" s="292" t="s">
        <v>73</v>
      </c>
      <c r="G4087" s="307"/>
      <c r="H4087" s="319"/>
      <c r="I4087" s="319"/>
      <c r="J4087" s="319"/>
      <c r="K4087" s="319"/>
      <c r="L4087" s="319"/>
    </row>
    <row r="4088" spans="1:12">
      <c r="A4088" s="275"/>
      <c r="B4088" s="275"/>
      <c r="C4088" s="275"/>
      <c r="D4088" s="292"/>
      <c r="E4088" s="307"/>
      <c r="F4088" s="323" t="s">
        <v>353</v>
      </c>
      <c r="G4088" s="309">
        <f t="shared" ref="G4088:I4088" si="2134">+G4090</f>
        <v>0</v>
      </c>
      <c r="H4088" s="319">
        <f t="shared" si="2134"/>
        <v>46875</v>
      </c>
      <c r="I4088" s="319">
        <f t="shared" si="2134"/>
        <v>55320</v>
      </c>
      <c r="J4088" s="319">
        <f t="shared" ref="J4088:L4088" si="2135">+J4090</f>
        <v>135000</v>
      </c>
      <c r="K4088" s="319">
        <f t="shared" si="2135"/>
        <v>135000</v>
      </c>
      <c r="L4088" s="319">
        <f t="shared" si="2135"/>
        <v>135000</v>
      </c>
    </row>
    <row r="4089" spans="1:12" ht="25.5">
      <c r="A4089" s="275"/>
      <c r="B4089" s="275"/>
      <c r="C4089" s="275"/>
      <c r="D4089" s="292"/>
      <c r="E4089" s="307"/>
      <c r="F4089" s="292" t="s">
        <v>1032</v>
      </c>
      <c r="G4089" s="307"/>
      <c r="H4089" s="319"/>
      <c r="I4089" s="319"/>
      <c r="J4089" s="319"/>
      <c r="K4089" s="319"/>
      <c r="L4089" s="319"/>
    </row>
    <row r="4090" spans="1:12">
      <c r="A4090" s="275"/>
      <c r="B4090" s="275"/>
      <c r="C4090" s="275"/>
      <c r="D4090" s="292"/>
      <c r="E4090" s="307"/>
      <c r="F4090" s="292" t="s">
        <v>1033</v>
      </c>
      <c r="G4090" s="302">
        <f t="shared" ref="G4090:L4093" si="2136">+G4091</f>
        <v>0</v>
      </c>
      <c r="H4090" s="319">
        <f t="shared" si="2136"/>
        <v>46875</v>
      </c>
      <c r="I4090" s="319">
        <f t="shared" si="2136"/>
        <v>55320</v>
      </c>
      <c r="J4090" s="319">
        <f t="shared" si="2136"/>
        <v>135000</v>
      </c>
      <c r="K4090" s="319">
        <f t="shared" si="2136"/>
        <v>135000</v>
      </c>
      <c r="L4090" s="319">
        <f t="shared" si="2136"/>
        <v>135000</v>
      </c>
    </row>
    <row r="4091" spans="1:12">
      <c r="A4091" s="275"/>
      <c r="B4091" s="275"/>
      <c r="C4091" s="275"/>
      <c r="D4091" s="292"/>
      <c r="E4091" s="307"/>
      <c r="F4091" s="292" t="s">
        <v>1034</v>
      </c>
      <c r="G4091" s="302">
        <f t="shared" si="2136"/>
        <v>0</v>
      </c>
      <c r="H4091" s="319">
        <f t="shared" si="2136"/>
        <v>46875</v>
      </c>
      <c r="I4091" s="319">
        <f t="shared" si="2136"/>
        <v>55320</v>
      </c>
      <c r="J4091" s="319">
        <f t="shared" si="2136"/>
        <v>135000</v>
      </c>
      <c r="K4091" s="319">
        <f t="shared" si="2136"/>
        <v>135000</v>
      </c>
      <c r="L4091" s="319">
        <f t="shared" si="2136"/>
        <v>135000</v>
      </c>
    </row>
    <row r="4092" spans="1:12">
      <c r="A4092" s="275"/>
      <c r="B4092" s="275"/>
      <c r="C4092" s="275"/>
      <c r="D4092" s="292"/>
      <c r="E4092" s="307"/>
      <c r="F4092" s="292" t="s">
        <v>1035</v>
      </c>
      <c r="G4092" s="302">
        <f t="shared" si="2136"/>
        <v>0</v>
      </c>
      <c r="H4092" s="319">
        <f t="shared" si="2136"/>
        <v>46875</v>
      </c>
      <c r="I4092" s="319">
        <f t="shared" si="2136"/>
        <v>55320</v>
      </c>
      <c r="J4092" s="319">
        <f t="shared" si="2136"/>
        <v>135000</v>
      </c>
      <c r="K4092" s="319">
        <f t="shared" si="2136"/>
        <v>135000</v>
      </c>
      <c r="L4092" s="319">
        <f t="shared" si="2136"/>
        <v>135000</v>
      </c>
    </row>
    <row r="4093" spans="1:12">
      <c r="A4093" s="275"/>
      <c r="B4093" s="275"/>
      <c r="C4093" s="275"/>
      <c r="D4093" s="292"/>
      <c r="E4093" s="307"/>
      <c r="F4093" s="292" t="s">
        <v>1036</v>
      </c>
      <c r="G4093" s="302">
        <f t="shared" si="2136"/>
        <v>0</v>
      </c>
      <c r="H4093" s="319">
        <f t="shared" si="2136"/>
        <v>46875</v>
      </c>
      <c r="I4093" s="319">
        <f t="shared" si="2136"/>
        <v>55320</v>
      </c>
      <c r="J4093" s="319">
        <f t="shared" si="2136"/>
        <v>135000</v>
      </c>
      <c r="K4093" s="319">
        <f t="shared" si="2136"/>
        <v>135000</v>
      </c>
      <c r="L4093" s="319">
        <f t="shared" si="2136"/>
        <v>135000</v>
      </c>
    </row>
    <row r="4094" spans="1:12" ht="25.5">
      <c r="A4094" s="275"/>
      <c r="B4094" s="275"/>
      <c r="C4094" s="275"/>
      <c r="D4094" s="292"/>
      <c r="E4094" s="307"/>
      <c r="F4094" s="297" t="s">
        <v>1050</v>
      </c>
      <c r="G4094" s="302"/>
      <c r="H4094" s="303">
        <f>+'Հ3 Մաս 1'!G603</f>
        <v>46875</v>
      </c>
      <c r="I4094" s="303">
        <f>+'Հ3 Մաս 1'!H603</f>
        <v>55320</v>
      </c>
      <c r="J4094" s="303">
        <f>+'Հ3 Մաս 1'!P603</f>
        <v>135000</v>
      </c>
      <c r="K4094" s="303">
        <f>+'Հ3 Մաս 1'!Q603</f>
        <v>135000</v>
      </c>
      <c r="L4094" s="303">
        <f>+'Հ3 Մաս 1'!R603</f>
        <v>135000</v>
      </c>
    </row>
    <row r="4095" spans="1:12" ht="25.5" hidden="1" customHeight="1" outlineLevel="1">
      <c r="A4095" s="275"/>
      <c r="B4095" s="275"/>
      <c r="C4095" s="275"/>
      <c r="D4095" s="292"/>
      <c r="E4095" s="457" t="s">
        <v>1083</v>
      </c>
      <c r="F4095" s="457" t="str">
        <f>+'Հ3 Մաս 1'!D605</f>
        <v>Բարձրագույն կրթության և գիտության կառավարման տեղեկատվական համակարգի մշակում և շահագործում</v>
      </c>
      <c r="G4095" s="302">
        <f t="shared" ref="G4095:L4095" si="2137">+G4097</f>
        <v>0</v>
      </c>
      <c r="H4095" s="319">
        <f t="shared" si="2137"/>
        <v>0</v>
      </c>
      <c r="I4095" s="319">
        <f t="shared" si="2137"/>
        <v>0</v>
      </c>
      <c r="J4095" s="319">
        <f t="shared" si="2137"/>
        <v>0</v>
      </c>
      <c r="K4095" s="319">
        <f t="shared" si="2137"/>
        <v>0</v>
      </c>
      <c r="L4095" s="319">
        <f t="shared" si="2137"/>
        <v>0</v>
      </c>
    </row>
    <row r="4096" spans="1:12" ht="12.75" hidden="1" customHeight="1" outlineLevel="1">
      <c r="A4096" s="275"/>
      <c r="B4096" s="275"/>
      <c r="C4096" s="275"/>
      <c r="D4096" s="292"/>
      <c r="E4096" s="307"/>
      <c r="F4096" s="292" t="s">
        <v>73</v>
      </c>
      <c r="G4096" s="307"/>
      <c r="H4096" s="319"/>
      <c r="I4096" s="319"/>
      <c r="J4096" s="319"/>
      <c r="K4096" s="319"/>
      <c r="L4096" s="319"/>
    </row>
    <row r="4097" spans="1:12" ht="12.75" hidden="1" customHeight="1" outlineLevel="1">
      <c r="A4097" s="275"/>
      <c r="B4097" s="275"/>
      <c r="C4097" s="275"/>
      <c r="D4097" s="292"/>
      <c r="E4097" s="307"/>
      <c r="F4097" s="323" t="s">
        <v>353</v>
      </c>
      <c r="G4097" s="309">
        <f t="shared" ref="G4097:L4097" si="2138">+G4099</f>
        <v>0</v>
      </c>
      <c r="H4097" s="319">
        <f t="shared" si="2138"/>
        <v>0</v>
      </c>
      <c r="I4097" s="319">
        <f t="shared" si="2138"/>
        <v>0</v>
      </c>
      <c r="J4097" s="319">
        <f t="shared" si="2138"/>
        <v>0</v>
      </c>
      <c r="K4097" s="319">
        <f t="shared" si="2138"/>
        <v>0</v>
      </c>
      <c r="L4097" s="319">
        <f t="shared" si="2138"/>
        <v>0</v>
      </c>
    </row>
    <row r="4098" spans="1:12" ht="12.75" hidden="1" customHeight="1" outlineLevel="1">
      <c r="A4098" s="275"/>
      <c r="B4098" s="275"/>
      <c r="C4098" s="275"/>
      <c r="D4098" s="292"/>
      <c r="E4098" s="307"/>
      <c r="F4098" s="292" t="s">
        <v>1032</v>
      </c>
      <c r="G4098" s="307"/>
      <c r="H4098" s="319"/>
      <c r="I4098" s="319"/>
      <c r="J4098" s="319"/>
      <c r="K4098" s="319"/>
      <c r="L4098" s="319"/>
    </row>
    <row r="4099" spans="1:12" ht="12.75" hidden="1" customHeight="1" outlineLevel="1">
      <c r="A4099" s="275"/>
      <c r="B4099" s="275"/>
      <c r="C4099" s="275"/>
      <c r="D4099" s="292"/>
      <c r="E4099" s="307"/>
      <c r="F4099" s="292" t="s">
        <v>1033</v>
      </c>
      <c r="G4099" s="302">
        <f t="shared" ref="G4099:L4102" si="2139">+G4100</f>
        <v>0</v>
      </c>
      <c r="H4099" s="319">
        <f t="shared" si="2139"/>
        <v>0</v>
      </c>
      <c r="I4099" s="319">
        <f t="shared" si="2139"/>
        <v>0</v>
      </c>
      <c r="J4099" s="319">
        <f t="shared" si="2139"/>
        <v>0</v>
      </c>
      <c r="K4099" s="319">
        <f t="shared" si="2139"/>
        <v>0</v>
      </c>
      <c r="L4099" s="319">
        <f t="shared" si="2139"/>
        <v>0</v>
      </c>
    </row>
    <row r="4100" spans="1:12" ht="12.75" hidden="1" customHeight="1" outlineLevel="1">
      <c r="A4100" s="275"/>
      <c r="B4100" s="275"/>
      <c r="C4100" s="275"/>
      <c r="D4100" s="292"/>
      <c r="E4100" s="307"/>
      <c r="F4100" s="292" t="s">
        <v>1034</v>
      </c>
      <c r="G4100" s="302">
        <f t="shared" si="2139"/>
        <v>0</v>
      </c>
      <c r="H4100" s="319">
        <f t="shared" si="2139"/>
        <v>0</v>
      </c>
      <c r="I4100" s="319">
        <f t="shared" si="2139"/>
        <v>0</v>
      </c>
      <c r="J4100" s="319">
        <f t="shared" si="2139"/>
        <v>0</v>
      </c>
      <c r="K4100" s="319">
        <f t="shared" si="2139"/>
        <v>0</v>
      </c>
      <c r="L4100" s="319">
        <f t="shared" si="2139"/>
        <v>0</v>
      </c>
    </row>
    <row r="4101" spans="1:12" ht="12.75" hidden="1" customHeight="1" outlineLevel="1">
      <c r="A4101" s="275"/>
      <c r="B4101" s="275"/>
      <c r="C4101" s="275"/>
      <c r="D4101" s="292"/>
      <c r="E4101" s="307"/>
      <c r="F4101" s="292" t="s">
        <v>1035</v>
      </c>
      <c r="G4101" s="302">
        <f t="shared" si="2139"/>
        <v>0</v>
      </c>
      <c r="H4101" s="319">
        <f t="shared" si="2139"/>
        <v>0</v>
      </c>
      <c r="I4101" s="319">
        <f t="shared" si="2139"/>
        <v>0</v>
      </c>
      <c r="J4101" s="319">
        <f t="shared" si="2139"/>
        <v>0</v>
      </c>
      <c r="K4101" s="319">
        <f t="shared" si="2139"/>
        <v>0</v>
      </c>
      <c r="L4101" s="319">
        <f t="shared" si="2139"/>
        <v>0</v>
      </c>
    </row>
    <row r="4102" spans="1:12" ht="12.75" hidden="1" customHeight="1" outlineLevel="1">
      <c r="A4102" s="275"/>
      <c r="B4102" s="275"/>
      <c r="C4102" s="275"/>
      <c r="D4102" s="292"/>
      <c r="E4102" s="307"/>
      <c r="F4102" s="292" t="s">
        <v>1036</v>
      </c>
      <c r="G4102" s="302">
        <f t="shared" si="2139"/>
        <v>0</v>
      </c>
      <c r="H4102" s="319">
        <f t="shared" si="2139"/>
        <v>0</v>
      </c>
      <c r="I4102" s="319">
        <f t="shared" si="2139"/>
        <v>0</v>
      </c>
      <c r="J4102" s="319">
        <f t="shared" si="2139"/>
        <v>0</v>
      </c>
      <c r="K4102" s="319">
        <f t="shared" si="2139"/>
        <v>0</v>
      </c>
      <c r="L4102" s="319">
        <f t="shared" si="2139"/>
        <v>0</v>
      </c>
    </row>
    <row r="4103" spans="1:12" ht="12.75" hidden="1" customHeight="1" outlineLevel="1">
      <c r="A4103" s="275"/>
      <c r="B4103" s="275"/>
      <c r="C4103" s="275"/>
      <c r="D4103" s="292"/>
      <c r="E4103" s="307"/>
      <c r="F4103" s="297"/>
      <c r="G4103" s="302"/>
      <c r="H4103" s="303">
        <f>+'Հ3 Մաս 1'!G605</f>
        <v>0</v>
      </c>
      <c r="I4103" s="303">
        <f>+'Հ3 Մաս 1'!H605</f>
        <v>0</v>
      </c>
      <c r="J4103" s="303">
        <f>+'Հ3 Մաս 1'!P605</f>
        <v>0</v>
      </c>
      <c r="K4103" s="303">
        <f>+'Հ3 Մաս 1'!Q605</f>
        <v>0</v>
      </c>
      <c r="L4103" s="303">
        <f>+'Հ3 Մաս 1'!R605</f>
        <v>0</v>
      </c>
    </row>
    <row r="4104" spans="1:12" ht="25.5" hidden="1" customHeight="1" outlineLevel="1">
      <c r="A4104" s="275"/>
      <c r="B4104" s="275"/>
      <c r="C4104" s="275"/>
      <c r="D4104" s="292"/>
      <c r="E4104" s="457" t="s">
        <v>1083</v>
      </c>
      <c r="F4104" s="457" t="str">
        <f>+'Հ3 Մաս 1'!D606</f>
        <v>Ֆիզիկական կուլտուրայի և սպորտի կառավարման տեղեկատվական համակարգիմշակում և շահագործում</v>
      </c>
      <c r="G4104" s="302">
        <f t="shared" ref="G4104:L4104" si="2140">+G4106</f>
        <v>0</v>
      </c>
      <c r="H4104" s="319">
        <f t="shared" si="2140"/>
        <v>0</v>
      </c>
      <c r="I4104" s="319">
        <f t="shared" si="2140"/>
        <v>0</v>
      </c>
      <c r="J4104" s="319">
        <f t="shared" si="2140"/>
        <v>0</v>
      </c>
      <c r="K4104" s="319">
        <f t="shared" si="2140"/>
        <v>0</v>
      </c>
      <c r="L4104" s="319">
        <f t="shared" si="2140"/>
        <v>0</v>
      </c>
    </row>
    <row r="4105" spans="1:12" ht="12.75" hidden="1" customHeight="1" outlineLevel="1">
      <c r="A4105" s="275"/>
      <c r="B4105" s="275"/>
      <c r="C4105" s="275"/>
      <c r="D4105" s="292"/>
      <c r="E4105" s="307"/>
      <c r="F4105" s="292" t="s">
        <v>73</v>
      </c>
      <c r="G4105" s="307"/>
      <c r="H4105" s="319"/>
      <c r="I4105" s="319"/>
      <c r="J4105" s="319"/>
      <c r="K4105" s="319"/>
      <c r="L4105" s="319"/>
    </row>
    <row r="4106" spans="1:12" ht="12.75" hidden="1" customHeight="1" outlineLevel="1">
      <c r="A4106" s="275"/>
      <c r="B4106" s="275"/>
      <c r="C4106" s="275"/>
      <c r="D4106" s="292"/>
      <c r="E4106" s="307"/>
      <c r="F4106" s="323" t="s">
        <v>353</v>
      </c>
      <c r="G4106" s="309">
        <f t="shared" ref="G4106:L4106" si="2141">+G4108</f>
        <v>0</v>
      </c>
      <c r="H4106" s="319">
        <f t="shared" si="2141"/>
        <v>0</v>
      </c>
      <c r="I4106" s="319">
        <f t="shared" si="2141"/>
        <v>0</v>
      </c>
      <c r="J4106" s="319">
        <f t="shared" si="2141"/>
        <v>0</v>
      </c>
      <c r="K4106" s="319">
        <f t="shared" si="2141"/>
        <v>0</v>
      </c>
      <c r="L4106" s="319">
        <f t="shared" si="2141"/>
        <v>0</v>
      </c>
    </row>
    <row r="4107" spans="1:12" ht="12.75" hidden="1" customHeight="1" outlineLevel="1">
      <c r="A4107" s="275"/>
      <c r="B4107" s="275"/>
      <c r="C4107" s="275"/>
      <c r="D4107" s="292"/>
      <c r="E4107" s="307"/>
      <c r="F4107" s="292" t="s">
        <v>1032</v>
      </c>
      <c r="G4107" s="307"/>
      <c r="H4107" s="319"/>
      <c r="I4107" s="319"/>
      <c r="J4107" s="319"/>
      <c r="K4107" s="319"/>
      <c r="L4107" s="319"/>
    </row>
    <row r="4108" spans="1:12" ht="12.75" hidden="1" customHeight="1" outlineLevel="1">
      <c r="A4108" s="275"/>
      <c r="B4108" s="275"/>
      <c r="C4108" s="275"/>
      <c r="D4108" s="292"/>
      <c r="E4108" s="307"/>
      <c r="F4108" s="292" t="s">
        <v>1033</v>
      </c>
      <c r="G4108" s="302">
        <f t="shared" ref="G4108:L4111" si="2142">+G4109</f>
        <v>0</v>
      </c>
      <c r="H4108" s="319">
        <f t="shared" si="2142"/>
        <v>0</v>
      </c>
      <c r="I4108" s="319">
        <f t="shared" si="2142"/>
        <v>0</v>
      </c>
      <c r="J4108" s="319">
        <f t="shared" si="2142"/>
        <v>0</v>
      </c>
      <c r="K4108" s="319">
        <f t="shared" si="2142"/>
        <v>0</v>
      </c>
      <c r="L4108" s="319">
        <f t="shared" si="2142"/>
        <v>0</v>
      </c>
    </row>
    <row r="4109" spans="1:12" ht="12.75" hidden="1" customHeight="1" outlineLevel="1">
      <c r="A4109" s="275"/>
      <c r="B4109" s="275"/>
      <c r="C4109" s="275"/>
      <c r="D4109" s="292"/>
      <c r="E4109" s="307"/>
      <c r="F4109" s="292" t="s">
        <v>1034</v>
      </c>
      <c r="G4109" s="302">
        <f t="shared" si="2142"/>
        <v>0</v>
      </c>
      <c r="H4109" s="319">
        <f t="shared" si="2142"/>
        <v>0</v>
      </c>
      <c r="I4109" s="319">
        <f t="shared" si="2142"/>
        <v>0</v>
      </c>
      <c r="J4109" s="319">
        <f t="shared" si="2142"/>
        <v>0</v>
      </c>
      <c r="K4109" s="319">
        <f t="shared" si="2142"/>
        <v>0</v>
      </c>
      <c r="L4109" s="319">
        <f t="shared" si="2142"/>
        <v>0</v>
      </c>
    </row>
    <row r="4110" spans="1:12" ht="12.75" hidden="1" customHeight="1" outlineLevel="1">
      <c r="A4110" s="275"/>
      <c r="B4110" s="275"/>
      <c r="C4110" s="275"/>
      <c r="D4110" s="292"/>
      <c r="E4110" s="307"/>
      <c r="F4110" s="292" t="s">
        <v>1035</v>
      </c>
      <c r="G4110" s="302">
        <f t="shared" si="2142"/>
        <v>0</v>
      </c>
      <c r="H4110" s="319">
        <f t="shared" si="2142"/>
        <v>0</v>
      </c>
      <c r="I4110" s="319">
        <f t="shared" si="2142"/>
        <v>0</v>
      </c>
      <c r="J4110" s="319">
        <f t="shared" si="2142"/>
        <v>0</v>
      </c>
      <c r="K4110" s="319">
        <f t="shared" si="2142"/>
        <v>0</v>
      </c>
      <c r="L4110" s="319">
        <f t="shared" si="2142"/>
        <v>0</v>
      </c>
    </row>
    <row r="4111" spans="1:12" ht="12.75" hidden="1" customHeight="1" outlineLevel="1">
      <c r="A4111" s="275"/>
      <c r="B4111" s="275"/>
      <c r="C4111" s="275"/>
      <c r="D4111" s="292"/>
      <c r="E4111" s="307"/>
      <c r="F4111" s="292" t="s">
        <v>1036</v>
      </c>
      <c r="G4111" s="302">
        <f t="shared" si="2142"/>
        <v>0</v>
      </c>
      <c r="H4111" s="319">
        <f t="shared" si="2142"/>
        <v>0</v>
      </c>
      <c r="I4111" s="319">
        <f t="shared" si="2142"/>
        <v>0</v>
      </c>
      <c r="J4111" s="319">
        <f t="shared" si="2142"/>
        <v>0</v>
      </c>
      <c r="K4111" s="319">
        <f t="shared" si="2142"/>
        <v>0</v>
      </c>
      <c r="L4111" s="319">
        <f t="shared" si="2142"/>
        <v>0</v>
      </c>
    </row>
    <row r="4112" spans="1:12" ht="12.75" hidden="1" customHeight="1" outlineLevel="1">
      <c r="A4112" s="275"/>
      <c r="B4112" s="275"/>
      <c r="C4112" s="275"/>
      <c r="D4112" s="292"/>
      <c r="E4112" s="307"/>
      <c r="F4112" s="297"/>
      <c r="G4112" s="302"/>
      <c r="H4112" s="303">
        <f>+'Հ3 Մաս 1'!G606</f>
        <v>0</v>
      </c>
      <c r="I4112" s="303">
        <f>+'Հ3 Մաս 1'!H606</f>
        <v>0</v>
      </c>
      <c r="J4112" s="303">
        <f>+'Հ3 Մաս 1'!P606</f>
        <v>0</v>
      </c>
      <c r="K4112" s="303">
        <f>+'Հ3 Մաս 1'!Q606</f>
        <v>0</v>
      </c>
      <c r="L4112" s="303">
        <f>+'Հ3 Մաս 1'!R606</f>
        <v>0</v>
      </c>
    </row>
    <row r="4113" spans="1:12" ht="25.5" hidden="1" customHeight="1" outlineLevel="1">
      <c r="A4113" s="275"/>
      <c r="B4113" s="275"/>
      <c r="C4113" s="275"/>
      <c r="D4113" s="292"/>
      <c r="E4113" s="457" t="s">
        <v>1083</v>
      </c>
      <c r="F4113" s="457" t="e">
        <f>+'Հ3 Մաս 1'!#REF!</f>
        <v>#REF!</v>
      </c>
      <c r="G4113" s="302">
        <f t="shared" ref="G4113:L4113" si="2143">+G4115</f>
        <v>0</v>
      </c>
      <c r="H4113" s="319">
        <f t="shared" si="2143"/>
        <v>0</v>
      </c>
      <c r="I4113" s="319">
        <f t="shared" si="2143"/>
        <v>0</v>
      </c>
      <c r="J4113" s="319">
        <f t="shared" si="2143"/>
        <v>0</v>
      </c>
      <c r="K4113" s="319">
        <f t="shared" si="2143"/>
        <v>0</v>
      </c>
      <c r="L4113" s="319">
        <f t="shared" si="2143"/>
        <v>0</v>
      </c>
    </row>
    <row r="4114" spans="1:12" ht="12.75" hidden="1" customHeight="1" outlineLevel="1">
      <c r="A4114" s="275"/>
      <c r="B4114" s="275"/>
      <c r="C4114" s="275"/>
      <c r="D4114" s="292"/>
      <c r="E4114" s="307"/>
      <c r="F4114" s="292" t="s">
        <v>73</v>
      </c>
      <c r="G4114" s="307"/>
      <c r="H4114" s="319"/>
      <c r="I4114" s="319"/>
      <c r="J4114" s="319"/>
      <c r="K4114" s="319"/>
      <c r="L4114" s="319"/>
    </row>
    <row r="4115" spans="1:12" ht="12.75" hidden="1" customHeight="1" outlineLevel="1">
      <c r="A4115" s="275"/>
      <c r="B4115" s="275"/>
      <c r="C4115" s="275"/>
      <c r="D4115" s="292"/>
      <c r="E4115" s="307"/>
      <c r="F4115" s="323" t="s">
        <v>353</v>
      </c>
      <c r="G4115" s="309">
        <f t="shared" ref="G4115:L4115" si="2144">+G4117</f>
        <v>0</v>
      </c>
      <c r="H4115" s="319">
        <f t="shared" si="2144"/>
        <v>0</v>
      </c>
      <c r="I4115" s="319">
        <f t="shared" si="2144"/>
        <v>0</v>
      </c>
      <c r="J4115" s="319">
        <f t="shared" si="2144"/>
        <v>0</v>
      </c>
      <c r="K4115" s="319">
        <f t="shared" si="2144"/>
        <v>0</v>
      </c>
      <c r="L4115" s="319">
        <f t="shared" si="2144"/>
        <v>0</v>
      </c>
    </row>
    <row r="4116" spans="1:12" ht="12.75" hidden="1" customHeight="1" outlineLevel="1">
      <c r="A4116" s="275"/>
      <c r="B4116" s="275"/>
      <c r="C4116" s="275"/>
      <c r="D4116" s="292"/>
      <c r="E4116" s="307"/>
      <c r="F4116" s="292" t="s">
        <v>1032</v>
      </c>
      <c r="G4116" s="307"/>
      <c r="H4116" s="319"/>
      <c r="I4116" s="319"/>
      <c r="J4116" s="319"/>
      <c r="K4116" s="319"/>
      <c r="L4116" s="319"/>
    </row>
    <row r="4117" spans="1:12" ht="12.75" hidden="1" customHeight="1" outlineLevel="1">
      <c r="A4117" s="275"/>
      <c r="B4117" s="275"/>
      <c r="C4117" s="275"/>
      <c r="D4117" s="292"/>
      <c r="E4117" s="307"/>
      <c r="F4117" s="292" t="s">
        <v>1033</v>
      </c>
      <c r="G4117" s="302">
        <f t="shared" ref="G4117:L4120" si="2145">+G4118</f>
        <v>0</v>
      </c>
      <c r="H4117" s="319">
        <f t="shared" si="2145"/>
        <v>0</v>
      </c>
      <c r="I4117" s="319">
        <f t="shared" si="2145"/>
        <v>0</v>
      </c>
      <c r="J4117" s="319">
        <f t="shared" si="2145"/>
        <v>0</v>
      </c>
      <c r="K4117" s="319">
        <f t="shared" si="2145"/>
        <v>0</v>
      </c>
      <c r="L4117" s="319">
        <f t="shared" si="2145"/>
        <v>0</v>
      </c>
    </row>
    <row r="4118" spans="1:12" ht="12.75" hidden="1" customHeight="1" outlineLevel="1">
      <c r="A4118" s="275"/>
      <c r="B4118" s="275"/>
      <c r="C4118" s="275"/>
      <c r="D4118" s="292"/>
      <c r="E4118" s="307"/>
      <c r="F4118" s="292" t="s">
        <v>1034</v>
      </c>
      <c r="G4118" s="302">
        <f t="shared" si="2145"/>
        <v>0</v>
      </c>
      <c r="H4118" s="319">
        <f t="shared" si="2145"/>
        <v>0</v>
      </c>
      <c r="I4118" s="319">
        <f t="shared" si="2145"/>
        <v>0</v>
      </c>
      <c r="J4118" s="319">
        <f t="shared" si="2145"/>
        <v>0</v>
      </c>
      <c r="K4118" s="319">
        <f t="shared" si="2145"/>
        <v>0</v>
      </c>
      <c r="L4118" s="319">
        <f t="shared" si="2145"/>
        <v>0</v>
      </c>
    </row>
    <row r="4119" spans="1:12" ht="12.75" hidden="1" customHeight="1" outlineLevel="1">
      <c r="A4119" s="275"/>
      <c r="B4119" s="275"/>
      <c r="C4119" s="275"/>
      <c r="D4119" s="292"/>
      <c r="E4119" s="307"/>
      <c r="F4119" s="292" t="s">
        <v>1035</v>
      </c>
      <c r="G4119" s="302">
        <f t="shared" si="2145"/>
        <v>0</v>
      </c>
      <c r="H4119" s="319">
        <f t="shared" si="2145"/>
        <v>0</v>
      </c>
      <c r="I4119" s="319">
        <f t="shared" si="2145"/>
        <v>0</v>
      </c>
      <c r="J4119" s="319">
        <f t="shared" si="2145"/>
        <v>0</v>
      </c>
      <c r="K4119" s="319">
        <f t="shared" si="2145"/>
        <v>0</v>
      </c>
      <c r="L4119" s="319">
        <f t="shared" si="2145"/>
        <v>0</v>
      </c>
    </row>
    <row r="4120" spans="1:12" ht="12.75" hidden="1" customHeight="1" outlineLevel="1">
      <c r="A4120" s="275"/>
      <c r="B4120" s="275"/>
      <c r="C4120" s="275"/>
      <c r="D4120" s="292"/>
      <c r="E4120" s="307"/>
      <c r="F4120" s="292" t="s">
        <v>1036</v>
      </c>
      <c r="G4120" s="302">
        <f t="shared" si="2145"/>
        <v>0</v>
      </c>
      <c r="H4120" s="319">
        <f t="shared" si="2145"/>
        <v>0</v>
      </c>
      <c r="I4120" s="319">
        <f t="shared" si="2145"/>
        <v>0</v>
      </c>
      <c r="J4120" s="319">
        <f t="shared" si="2145"/>
        <v>0</v>
      </c>
      <c r="K4120" s="319">
        <f t="shared" si="2145"/>
        <v>0</v>
      </c>
      <c r="L4120" s="319">
        <f t="shared" si="2145"/>
        <v>0</v>
      </c>
    </row>
    <row r="4121" spans="1:12" ht="12.75" hidden="1" customHeight="1" outlineLevel="1">
      <c r="A4121" s="275"/>
      <c r="B4121" s="275"/>
      <c r="C4121" s="275"/>
      <c r="D4121" s="292"/>
      <c r="E4121" s="307"/>
      <c r="F4121" s="297"/>
      <c r="G4121" s="302"/>
      <c r="H4121" s="303"/>
      <c r="I4121" s="303"/>
      <c r="J4121" s="303"/>
      <c r="K4121" s="303"/>
      <c r="L4121" s="303"/>
    </row>
    <row r="4122" spans="1:12" ht="25.5" hidden="1" customHeight="1" outlineLevel="1">
      <c r="A4122" s="275"/>
      <c r="B4122" s="275"/>
      <c r="C4122" s="275"/>
      <c r="D4122" s="292"/>
      <c r="E4122" s="457" t="s">
        <v>1083</v>
      </c>
      <c r="F4122" s="457" t="str">
        <f>+'Հ3 Մաս 1'!D607</f>
        <v>Սփյուռքի կրթօջախների տվյալների բազայի ստեղծում և կառավարում</v>
      </c>
      <c r="G4122" s="302">
        <f t="shared" ref="G4122:L4122" si="2146">+G4124</f>
        <v>0</v>
      </c>
      <c r="H4122" s="319">
        <f t="shared" si="2146"/>
        <v>0</v>
      </c>
      <c r="I4122" s="319">
        <f t="shared" si="2146"/>
        <v>0</v>
      </c>
      <c r="J4122" s="319">
        <f t="shared" si="2146"/>
        <v>0</v>
      </c>
      <c r="K4122" s="319">
        <f t="shared" si="2146"/>
        <v>0</v>
      </c>
      <c r="L4122" s="319">
        <f t="shared" si="2146"/>
        <v>0</v>
      </c>
    </row>
    <row r="4123" spans="1:12" ht="12.75" hidden="1" customHeight="1" outlineLevel="1">
      <c r="A4123" s="275"/>
      <c r="B4123" s="275"/>
      <c r="C4123" s="275"/>
      <c r="D4123" s="292"/>
      <c r="E4123" s="307"/>
      <c r="F4123" s="292" t="s">
        <v>73</v>
      </c>
      <c r="G4123" s="307"/>
      <c r="H4123" s="319"/>
      <c r="I4123" s="319"/>
      <c r="J4123" s="319"/>
      <c r="K4123" s="319"/>
      <c r="L4123" s="319"/>
    </row>
    <row r="4124" spans="1:12" ht="12.75" hidden="1" customHeight="1" outlineLevel="1">
      <c r="A4124" s="275"/>
      <c r="B4124" s="275"/>
      <c r="C4124" s="275"/>
      <c r="D4124" s="292"/>
      <c r="E4124" s="307"/>
      <c r="F4124" s="323" t="s">
        <v>353</v>
      </c>
      <c r="G4124" s="309">
        <f t="shared" ref="G4124:L4124" si="2147">+G4126</f>
        <v>0</v>
      </c>
      <c r="H4124" s="319">
        <f t="shared" si="2147"/>
        <v>0</v>
      </c>
      <c r="I4124" s="319">
        <f t="shared" si="2147"/>
        <v>0</v>
      </c>
      <c r="J4124" s="319">
        <f t="shared" si="2147"/>
        <v>0</v>
      </c>
      <c r="K4124" s="319">
        <f t="shared" si="2147"/>
        <v>0</v>
      </c>
      <c r="L4124" s="319">
        <f t="shared" si="2147"/>
        <v>0</v>
      </c>
    </row>
    <row r="4125" spans="1:12" ht="12.75" hidden="1" customHeight="1" outlineLevel="1">
      <c r="A4125" s="275"/>
      <c r="B4125" s="275"/>
      <c r="C4125" s="275"/>
      <c r="D4125" s="292"/>
      <c r="E4125" s="307"/>
      <c r="F4125" s="292" t="s">
        <v>1032</v>
      </c>
      <c r="G4125" s="307"/>
      <c r="H4125" s="319"/>
      <c r="I4125" s="319"/>
      <c r="J4125" s="319"/>
      <c r="K4125" s="319"/>
      <c r="L4125" s="319"/>
    </row>
    <row r="4126" spans="1:12" ht="12.75" hidden="1" customHeight="1" outlineLevel="1">
      <c r="A4126" s="275"/>
      <c r="B4126" s="275"/>
      <c r="C4126" s="275"/>
      <c r="D4126" s="292"/>
      <c r="E4126" s="307"/>
      <c r="F4126" s="292" t="s">
        <v>1033</v>
      </c>
      <c r="G4126" s="302">
        <f t="shared" ref="G4126:L4129" si="2148">+G4127</f>
        <v>0</v>
      </c>
      <c r="H4126" s="319">
        <f t="shared" si="2148"/>
        <v>0</v>
      </c>
      <c r="I4126" s="319">
        <f t="shared" si="2148"/>
        <v>0</v>
      </c>
      <c r="J4126" s="319">
        <f t="shared" si="2148"/>
        <v>0</v>
      </c>
      <c r="K4126" s="319">
        <f t="shared" si="2148"/>
        <v>0</v>
      </c>
      <c r="L4126" s="319">
        <f t="shared" si="2148"/>
        <v>0</v>
      </c>
    </row>
    <row r="4127" spans="1:12" ht="12.75" hidden="1" customHeight="1" outlineLevel="1">
      <c r="A4127" s="275"/>
      <c r="B4127" s="275"/>
      <c r="C4127" s="275"/>
      <c r="D4127" s="292"/>
      <c r="E4127" s="307"/>
      <c r="F4127" s="292" t="s">
        <v>1034</v>
      </c>
      <c r="G4127" s="302">
        <f t="shared" si="2148"/>
        <v>0</v>
      </c>
      <c r="H4127" s="319">
        <f t="shared" si="2148"/>
        <v>0</v>
      </c>
      <c r="I4127" s="319">
        <f t="shared" si="2148"/>
        <v>0</v>
      </c>
      <c r="J4127" s="319">
        <f t="shared" si="2148"/>
        <v>0</v>
      </c>
      <c r="K4127" s="319">
        <f t="shared" si="2148"/>
        <v>0</v>
      </c>
      <c r="L4127" s="319">
        <f t="shared" si="2148"/>
        <v>0</v>
      </c>
    </row>
    <row r="4128" spans="1:12" ht="12.75" hidden="1" customHeight="1" outlineLevel="1">
      <c r="A4128" s="275"/>
      <c r="B4128" s="275"/>
      <c r="C4128" s="275"/>
      <c r="D4128" s="292"/>
      <c r="E4128" s="307"/>
      <c r="F4128" s="292" t="s">
        <v>1035</v>
      </c>
      <c r="G4128" s="302">
        <f t="shared" si="2148"/>
        <v>0</v>
      </c>
      <c r="H4128" s="319">
        <f t="shared" si="2148"/>
        <v>0</v>
      </c>
      <c r="I4128" s="319">
        <f t="shared" si="2148"/>
        <v>0</v>
      </c>
      <c r="J4128" s="319">
        <f t="shared" si="2148"/>
        <v>0</v>
      </c>
      <c r="K4128" s="319">
        <f t="shared" si="2148"/>
        <v>0</v>
      </c>
      <c r="L4128" s="319">
        <f t="shared" si="2148"/>
        <v>0</v>
      </c>
    </row>
    <row r="4129" spans="1:12" ht="12.75" hidden="1" customHeight="1" outlineLevel="1">
      <c r="A4129" s="275"/>
      <c r="B4129" s="275"/>
      <c r="C4129" s="275"/>
      <c r="D4129" s="292"/>
      <c r="E4129" s="307"/>
      <c r="F4129" s="292" t="s">
        <v>1036</v>
      </c>
      <c r="G4129" s="302">
        <f t="shared" si="2148"/>
        <v>0</v>
      </c>
      <c r="H4129" s="319">
        <f t="shared" si="2148"/>
        <v>0</v>
      </c>
      <c r="I4129" s="319">
        <f t="shared" si="2148"/>
        <v>0</v>
      </c>
      <c r="J4129" s="319">
        <f t="shared" si="2148"/>
        <v>0</v>
      </c>
      <c r="K4129" s="319">
        <f t="shared" si="2148"/>
        <v>0</v>
      </c>
      <c r="L4129" s="319">
        <f t="shared" si="2148"/>
        <v>0</v>
      </c>
    </row>
    <row r="4130" spans="1:12" ht="12.75" hidden="1" customHeight="1" outlineLevel="1">
      <c r="A4130" s="275"/>
      <c r="B4130" s="275"/>
      <c r="C4130" s="275"/>
      <c r="D4130" s="292"/>
      <c r="E4130" s="307"/>
      <c r="F4130" s="297"/>
      <c r="G4130" s="302"/>
      <c r="H4130" s="303">
        <f>+'Հ3 Մաս 1'!G607</f>
        <v>0</v>
      </c>
      <c r="I4130" s="303">
        <f>+'Հ3 Մաս 1'!H607</f>
        <v>0</v>
      </c>
      <c r="J4130" s="303">
        <f>+'Հ3 Մաս 1'!P607</f>
        <v>0</v>
      </c>
      <c r="K4130" s="303">
        <f>+'Հ3 Մաս 1'!Q607</f>
        <v>0</v>
      </c>
      <c r="L4130" s="303">
        <f>+'Հ3 Մաս 1'!R607</f>
        <v>0</v>
      </c>
    </row>
    <row r="4131" spans="1:12" ht="25.5" hidden="1" customHeight="1" outlineLevel="1">
      <c r="A4131" s="275"/>
      <c r="B4131" s="275"/>
      <c r="C4131" s="275"/>
      <c r="D4131" s="292"/>
      <c r="E4131" s="457" t="s">
        <v>1083</v>
      </c>
      <c r="F4131" s="457" t="str">
        <f>+'Հ3 Մաս 1'!D610</f>
        <v>Երիտասարդական կենտրոնների կառավարման տեղեկատվական համակարգի ստեղծում և գործորկում</v>
      </c>
      <c r="G4131" s="302">
        <f t="shared" ref="G4131:L4131" si="2149">+G4133</f>
        <v>0</v>
      </c>
      <c r="H4131" s="319">
        <f t="shared" si="2149"/>
        <v>0</v>
      </c>
      <c r="I4131" s="319">
        <f t="shared" si="2149"/>
        <v>0</v>
      </c>
      <c r="J4131" s="319">
        <f t="shared" si="2149"/>
        <v>0</v>
      </c>
      <c r="K4131" s="319">
        <f t="shared" si="2149"/>
        <v>0</v>
      </c>
      <c r="L4131" s="319">
        <f t="shared" si="2149"/>
        <v>0</v>
      </c>
    </row>
    <row r="4132" spans="1:12" ht="12.75" hidden="1" customHeight="1" outlineLevel="1">
      <c r="A4132" s="275"/>
      <c r="B4132" s="275"/>
      <c r="C4132" s="275"/>
      <c r="D4132" s="292"/>
      <c r="E4132" s="307"/>
      <c r="F4132" s="292" t="s">
        <v>73</v>
      </c>
      <c r="G4132" s="307"/>
      <c r="H4132" s="319"/>
      <c r="I4132" s="319"/>
      <c r="J4132" s="319"/>
      <c r="K4132" s="319"/>
      <c r="L4132" s="319"/>
    </row>
    <row r="4133" spans="1:12" ht="12.75" hidden="1" customHeight="1" outlineLevel="1">
      <c r="A4133" s="275"/>
      <c r="B4133" s="275"/>
      <c r="C4133" s="275"/>
      <c r="D4133" s="292"/>
      <c r="E4133" s="307"/>
      <c r="F4133" s="323" t="s">
        <v>353</v>
      </c>
      <c r="G4133" s="309">
        <f t="shared" ref="G4133:L4133" si="2150">+G4135</f>
        <v>0</v>
      </c>
      <c r="H4133" s="319">
        <f t="shared" si="2150"/>
        <v>0</v>
      </c>
      <c r="I4133" s="319">
        <f t="shared" si="2150"/>
        <v>0</v>
      </c>
      <c r="J4133" s="319">
        <f t="shared" si="2150"/>
        <v>0</v>
      </c>
      <c r="K4133" s="319">
        <f t="shared" si="2150"/>
        <v>0</v>
      </c>
      <c r="L4133" s="319">
        <f t="shared" si="2150"/>
        <v>0</v>
      </c>
    </row>
    <row r="4134" spans="1:12" ht="12.75" hidden="1" customHeight="1" outlineLevel="1">
      <c r="A4134" s="275"/>
      <c r="B4134" s="275"/>
      <c r="C4134" s="275"/>
      <c r="D4134" s="292"/>
      <c r="E4134" s="307"/>
      <c r="F4134" s="292" t="s">
        <v>1032</v>
      </c>
      <c r="G4134" s="307"/>
      <c r="H4134" s="319"/>
      <c r="I4134" s="319"/>
      <c r="J4134" s="319"/>
      <c r="K4134" s="319"/>
      <c r="L4134" s="319"/>
    </row>
    <row r="4135" spans="1:12" ht="12.75" hidden="1" customHeight="1" outlineLevel="1">
      <c r="A4135" s="275"/>
      <c r="B4135" s="275"/>
      <c r="C4135" s="275"/>
      <c r="D4135" s="292"/>
      <c r="E4135" s="307"/>
      <c r="F4135" s="292" t="s">
        <v>1033</v>
      </c>
      <c r="G4135" s="302">
        <f t="shared" ref="G4135:L4138" si="2151">+G4136</f>
        <v>0</v>
      </c>
      <c r="H4135" s="319">
        <f t="shared" si="2151"/>
        <v>0</v>
      </c>
      <c r="I4135" s="319">
        <f t="shared" si="2151"/>
        <v>0</v>
      </c>
      <c r="J4135" s="319">
        <f t="shared" si="2151"/>
        <v>0</v>
      </c>
      <c r="K4135" s="319">
        <f t="shared" si="2151"/>
        <v>0</v>
      </c>
      <c r="L4135" s="319">
        <f t="shared" si="2151"/>
        <v>0</v>
      </c>
    </row>
    <row r="4136" spans="1:12" ht="12.75" hidden="1" customHeight="1" outlineLevel="1">
      <c r="A4136" s="275"/>
      <c r="B4136" s="275"/>
      <c r="C4136" s="275"/>
      <c r="D4136" s="292"/>
      <c r="E4136" s="307"/>
      <c r="F4136" s="292" t="s">
        <v>1034</v>
      </c>
      <c r="G4136" s="302">
        <f t="shared" si="2151"/>
        <v>0</v>
      </c>
      <c r="H4136" s="319">
        <f t="shared" si="2151"/>
        <v>0</v>
      </c>
      <c r="I4136" s="319">
        <f t="shared" si="2151"/>
        <v>0</v>
      </c>
      <c r="J4136" s="319">
        <f t="shared" si="2151"/>
        <v>0</v>
      </c>
      <c r="K4136" s="319">
        <f t="shared" si="2151"/>
        <v>0</v>
      </c>
      <c r="L4136" s="319">
        <f t="shared" si="2151"/>
        <v>0</v>
      </c>
    </row>
    <row r="4137" spans="1:12" ht="12.75" hidden="1" customHeight="1" outlineLevel="1">
      <c r="A4137" s="275"/>
      <c r="B4137" s="275"/>
      <c r="C4137" s="275"/>
      <c r="D4137" s="292"/>
      <c r="E4137" s="307"/>
      <c r="F4137" s="292" t="s">
        <v>1035</v>
      </c>
      <c r="G4137" s="302">
        <f t="shared" si="2151"/>
        <v>0</v>
      </c>
      <c r="H4137" s="319">
        <f t="shared" si="2151"/>
        <v>0</v>
      </c>
      <c r="I4137" s="319">
        <f t="shared" si="2151"/>
        <v>0</v>
      </c>
      <c r="J4137" s="319">
        <f t="shared" si="2151"/>
        <v>0</v>
      </c>
      <c r="K4137" s="319">
        <f t="shared" si="2151"/>
        <v>0</v>
      </c>
      <c r="L4137" s="319">
        <f t="shared" si="2151"/>
        <v>0</v>
      </c>
    </row>
    <row r="4138" spans="1:12" ht="12.75" hidden="1" customHeight="1" outlineLevel="1">
      <c r="A4138" s="275"/>
      <c r="B4138" s="275"/>
      <c r="C4138" s="275"/>
      <c r="D4138" s="292"/>
      <c r="E4138" s="307"/>
      <c r="F4138" s="292" t="s">
        <v>1036</v>
      </c>
      <c r="G4138" s="302">
        <f t="shared" si="2151"/>
        <v>0</v>
      </c>
      <c r="H4138" s="319">
        <f t="shared" si="2151"/>
        <v>0</v>
      </c>
      <c r="I4138" s="319">
        <f t="shared" si="2151"/>
        <v>0</v>
      </c>
      <c r="J4138" s="319">
        <f t="shared" si="2151"/>
        <v>0</v>
      </c>
      <c r="K4138" s="319">
        <f t="shared" si="2151"/>
        <v>0</v>
      </c>
      <c r="L4138" s="319">
        <f t="shared" si="2151"/>
        <v>0</v>
      </c>
    </row>
    <row r="4139" spans="1:12" ht="12.75" hidden="1" customHeight="1" outlineLevel="1">
      <c r="A4139" s="275"/>
      <c r="B4139" s="275"/>
      <c r="C4139" s="275"/>
      <c r="D4139" s="292"/>
      <c r="E4139" s="307"/>
      <c r="F4139" s="297"/>
      <c r="G4139" s="302"/>
      <c r="H4139" s="303">
        <f>+'Հ3 Մաս 1'!G610</f>
        <v>0</v>
      </c>
      <c r="I4139" s="303">
        <f>+'Հ3 Մաս 1'!H610</f>
        <v>0</v>
      </c>
      <c r="J4139" s="303">
        <f>+'Հ3 Մաս 1'!P610</f>
        <v>0</v>
      </c>
      <c r="K4139" s="303">
        <f>+'Հ3 Մաս 1'!Q610</f>
        <v>0</v>
      </c>
      <c r="L4139" s="303">
        <f>+'Հ3 Մաս 1'!R610</f>
        <v>0</v>
      </c>
    </row>
    <row r="4140" spans="1:12" s="287" customFormat="1" ht="25.5" collapsed="1">
      <c r="A4140" s="346"/>
      <c r="B4140" s="346"/>
      <c r="C4140" s="346"/>
      <c r="D4140" s="283" t="s">
        <v>1431</v>
      </c>
      <c r="E4140" s="283"/>
      <c r="F4140" s="283" t="s">
        <v>1432</v>
      </c>
      <c r="G4140" s="284" t="e">
        <f>+G4143+G4182+G4190+G4213+G4243+G4266+G4298+G4316</f>
        <v>#REF!</v>
      </c>
      <c r="H4140" s="284">
        <f>+H4143+H4173+H4182+H4190+H4213+H4243+H4266+H4298+H4316</f>
        <v>100787463.14</v>
      </c>
      <c r="I4140" s="284">
        <f t="shared" ref="I4140:L4140" si="2152">+I4143+I4173+I4182+I4190+I4213+I4243+I4266+I4298+I4316</f>
        <v>136540723.90000001</v>
      </c>
      <c r="J4140" s="284">
        <f>+J4143+J4173+J4182+J4190+J4213+J4243+J4266+J4298+J4316</f>
        <v>135548054.19999999</v>
      </c>
      <c r="K4140" s="284">
        <f t="shared" si="2152"/>
        <v>141448054.19999999</v>
      </c>
      <c r="L4140" s="284">
        <f t="shared" si="2152"/>
        <v>139573054.19999999</v>
      </c>
    </row>
    <row r="4141" spans="1:12">
      <c r="A4141" s="275"/>
      <c r="B4141" s="275"/>
      <c r="C4141" s="275"/>
      <c r="D4141" s="292"/>
      <c r="E4141" s="307"/>
      <c r="F4141" s="292" t="s">
        <v>1025</v>
      </c>
      <c r="G4141" s="307"/>
      <c r="H4141" s="460">
        <f>+'Հ3 Մաս 1'!G611</f>
        <v>100787463.13000001</v>
      </c>
      <c r="I4141" s="460">
        <f>+'Հ3 Մաս 1'!H611</f>
        <v>136540723.90000001</v>
      </c>
      <c r="J4141" s="282">
        <f>+'Հ3 Մաս 1'!P611</f>
        <v>135548054.19999999</v>
      </c>
      <c r="K4141" s="282">
        <f>+'Հ3 Մաս 1'!Q611</f>
        <v>141448054.19999999</v>
      </c>
      <c r="L4141" s="282">
        <f>+'Հ3 Մաս 1'!R611</f>
        <v>139573054.19999999</v>
      </c>
    </row>
    <row r="4142" spans="1:12">
      <c r="A4142" s="275"/>
      <c r="B4142" s="275"/>
      <c r="C4142" s="275"/>
      <c r="D4142" s="292"/>
      <c r="E4142" s="307"/>
      <c r="F4142" s="292"/>
      <c r="G4142" s="322"/>
      <c r="H4142" s="282">
        <f>+H4140-H4141</f>
        <v>9.9999904632568359E-3</v>
      </c>
      <c r="I4142" s="282">
        <f t="shared" ref="I4142:L4142" si="2153">+I4140-I4141</f>
        <v>0</v>
      </c>
      <c r="J4142" s="282">
        <f t="shared" si="2153"/>
        <v>0</v>
      </c>
      <c r="K4142" s="282">
        <f t="shared" si="2153"/>
        <v>0</v>
      </c>
      <c r="L4142" s="282">
        <f t="shared" si="2153"/>
        <v>0</v>
      </c>
    </row>
    <row r="4143" spans="1:12" ht="38.25">
      <c r="A4143" s="275" t="s">
        <v>1169</v>
      </c>
      <c r="B4143" s="275" t="s">
        <v>1140</v>
      </c>
      <c r="C4143" s="275" t="s">
        <v>1029</v>
      </c>
      <c r="D4143" s="292"/>
      <c r="E4143" s="307">
        <v>11001</v>
      </c>
      <c r="F4143" s="277" t="s">
        <v>1433</v>
      </c>
      <c r="G4143" s="288">
        <f t="shared" ref="G4143:H4143" si="2154">+G4145</f>
        <v>343412.94000000006</v>
      </c>
      <c r="H4143" s="301">
        <f t="shared" si="2154"/>
        <v>1832410.4</v>
      </c>
      <c r="I4143" s="303">
        <f>+I4145</f>
        <v>2323054.2000000002</v>
      </c>
      <c r="J4143" s="312">
        <f t="shared" ref="J4143:L4143" si="2155">+J4145</f>
        <v>2323054.2000000002</v>
      </c>
      <c r="K4143" s="312">
        <f t="shared" si="2155"/>
        <v>2323054.2000000002</v>
      </c>
      <c r="L4143" s="312">
        <f t="shared" si="2155"/>
        <v>2323054.2000000002</v>
      </c>
    </row>
    <row r="4144" spans="1:12">
      <c r="A4144" s="275"/>
      <c r="B4144" s="275"/>
      <c r="C4144" s="275"/>
      <c r="D4144" s="292"/>
      <c r="E4144" s="307"/>
      <c r="F4144" s="277" t="s">
        <v>73</v>
      </c>
      <c r="G4144" s="348"/>
      <c r="H4144" s="349"/>
      <c r="I4144" s="474"/>
      <c r="J4144" s="318"/>
      <c r="K4144" s="318"/>
      <c r="L4144" s="318"/>
    </row>
    <row r="4145" spans="1:12" s="272" customFormat="1">
      <c r="A4145" s="275"/>
      <c r="B4145" s="275"/>
      <c r="C4145" s="275"/>
      <c r="D4145" s="292"/>
      <c r="E4145" s="307"/>
      <c r="F4145" s="368" t="s">
        <v>353</v>
      </c>
      <c r="G4145" s="295">
        <f t="shared" ref="G4145:I4145" si="2156">+G4147</f>
        <v>343412.94000000006</v>
      </c>
      <c r="H4145" s="332">
        <f t="shared" si="2156"/>
        <v>1832410.4</v>
      </c>
      <c r="I4145" s="314">
        <f t="shared" si="2156"/>
        <v>2323054.2000000002</v>
      </c>
      <c r="J4145" s="319">
        <f t="shared" ref="J4145:L4145" si="2157">+J4147</f>
        <v>2323054.2000000002</v>
      </c>
      <c r="K4145" s="319">
        <f t="shared" si="2157"/>
        <v>2323054.2000000002</v>
      </c>
      <c r="L4145" s="319">
        <f t="shared" si="2157"/>
        <v>2323054.2000000002</v>
      </c>
    </row>
    <row r="4146" spans="1:12" s="272" customFormat="1" ht="25.5">
      <c r="A4146" s="275"/>
      <c r="B4146" s="275"/>
      <c r="C4146" s="275"/>
      <c r="D4146" s="292"/>
      <c r="E4146" s="307"/>
      <c r="F4146" s="277" t="s">
        <v>1032</v>
      </c>
      <c r="G4146" s="348"/>
      <c r="H4146" s="349"/>
      <c r="I4146" s="474"/>
      <c r="J4146" s="318"/>
      <c r="K4146" s="318"/>
      <c r="L4146" s="318"/>
    </row>
    <row r="4147" spans="1:12" s="272" customFormat="1">
      <c r="A4147" s="275"/>
      <c r="B4147" s="275"/>
      <c r="C4147" s="275"/>
      <c r="D4147" s="292"/>
      <c r="E4147" s="307"/>
      <c r="F4147" s="277" t="s">
        <v>1033</v>
      </c>
      <c r="G4147" s="288">
        <f t="shared" ref="G4147:L4147" si="2158">+G4148</f>
        <v>343412.94000000006</v>
      </c>
      <c r="H4147" s="301">
        <f t="shared" si="2158"/>
        <v>1832410.4</v>
      </c>
      <c r="I4147" s="303">
        <f t="shared" si="2158"/>
        <v>2323054.2000000002</v>
      </c>
      <c r="J4147" s="312">
        <f t="shared" si="2158"/>
        <v>2323054.2000000002</v>
      </c>
      <c r="K4147" s="312">
        <f t="shared" si="2158"/>
        <v>2323054.2000000002</v>
      </c>
      <c r="L4147" s="312">
        <f t="shared" si="2158"/>
        <v>2323054.2000000002</v>
      </c>
    </row>
    <row r="4148" spans="1:12" s="272" customFormat="1">
      <c r="A4148" s="275"/>
      <c r="B4148" s="275"/>
      <c r="C4148" s="275"/>
      <c r="D4148" s="292"/>
      <c r="E4148" s="307"/>
      <c r="F4148" s="292" t="s">
        <v>1034</v>
      </c>
      <c r="G4148" s="288">
        <f>+G4149+G4153+G4161+G4169</f>
        <v>343412.94000000006</v>
      </c>
      <c r="H4148" s="288">
        <f t="shared" ref="H4148:I4148" si="2159">+H4149+H4153+H4161+H4169</f>
        <v>1832410.4</v>
      </c>
      <c r="I4148" s="303">
        <f t="shared" si="2159"/>
        <v>2323054.2000000002</v>
      </c>
      <c r="J4148" s="312">
        <f t="shared" ref="J4148:L4148" si="2160">+J4149+J4153+J4161+J4169</f>
        <v>2323054.2000000002</v>
      </c>
      <c r="K4148" s="312">
        <f t="shared" si="2160"/>
        <v>2323054.2000000002</v>
      </c>
      <c r="L4148" s="312">
        <f t="shared" si="2160"/>
        <v>2323054.2000000002</v>
      </c>
    </row>
    <row r="4149" spans="1:12" s="272" customFormat="1">
      <c r="A4149" s="275"/>
      <c r="B4149" s="275"/>
      <c r="C4149" s="275"/>
      <c r="D4149" s="292"/>
      <c r="E4149" s="307"/>
      <c r="F4149" s="292" t="s">
        <v>1202</v>
      </c>
      <c r="G4149" s="288">
        <f t="shared" ref="G4149:L4149" si="2161">+G4150</f>
        <v>294237.97000000003</v>
      </c>
      <c r="H4149" s="301">
        <f t="shared" si="2161"/>
        <v>1218682.17</v>
      </c>
      <c r="I4149" s="303">
        <f t="shared" si="2161"/>
        <v>1808484</v>
      </c>
      <c r="J4149" s="312">
        <f t="shared" si="2161"/>
        <v>1808484</v>
      </c>
      <c r="K4149" s="312">
        <f t="shared" si="2161"/>
        <v>1808484</v>
      </c>
      <c r="L4149" s="312">
        <f t="shared" si="2161"/>
        <v>1808484</v>
      </c>
    </row>
    <row r="4150" spans="1:12" s="272" customFormat="1">
      <c r="A4150" s="275"/>
      <c r="B4150" s="275"/>
      <c r="C4150" s="275"/>
      <c r="D4150" s="292"/>
      <c r="E4150" s="307"/>
      <c r="F4150" s="292" t="s">
        <v>1203</v>
      </c>
      <c r="G4150" s="288">
        <f t="shared" ref="G4150:I4150" si="2162">+G4151+G4152</f>
        <v>294237.97000000003</v>
      </c>
      <c r="H4150" s="301">
        <f t="shared" si="2162"/>
        <v>1218682.17</v>
      </c>
      <c r="I4150" s="303">
        <f t="shared" si="2162"/>
        <v>1808484</v>
      </c>
      <c r="J4150" s="312">
        <f t="shared" ref="J4150:L4150" si="2163">+J4151+J4152</f>
        <v>1808484</v>
      </c>
      <c r="K4150" s="312">
        <f t="shared" si="2163"/>
        <v>1808484</v>
      </c>
      <c r="L4150" s="312">
        <f t="shared" si="2163"/>
        <v>1808484</v>
      </c>
    </row>
    <row r="4151" spans="1:12" s="272" customFormat="1">
      <c r="A4151" s="275"/>
      <c r="B4151" s="275"/>
      <c r="C4151" s="275"/>
      <c r="D4151" s="292"/>
      <c r="E4151" s="307"/>
      <c r="F4151" s="292" t="s">
        <v>1204</v>
      </c>
      <c r="G4151" s="288">
        <v>99546.3</v>
      </c>
      <c r="H4151" s="446">
        <v>822597.87</v>
      </c>
      <c r="I4151" s="303">
        <f>251886+618930+458432</f>
        <v>1329248</v>
      </c>
      <c r="J4151" s="503">
        <f t="shared" ref="J4151:L4151" si="2164">251886+618930+458432</f>
        <v>1329248</v>
      </c>
      <c r="K4151" s="503">
        <f t="shared" si="2164"/>
        <v>1329248</v>
      </c>
      <c r="L4151" s="503">
        <f t="shared" si="2164"/>
        <v>1329248</v>
      </c>
    </row>
    <row r="4152" spans="1:12" s="272" customFormat="1">
      <c r="A4152" s="275"/>
      <c r="B4152" s="275"/>
      <c r="C4152" s="275"/>
      <c r="D4152" s="292"/>
      <c r="E4152" s="307"/>
      <c r="F4152" s="292" t="s">
        <v>1205</v>
      </c>
      <c r="G4152" s="288">
        <v>194691.67</v>
      </c>
      <c r="H4152" s="446">
        <v>396084.3</v>
      </c>
      <c r="I4152" s="303">
        <f>242960+95220+141056</f>
        <v>479236</v>
      </c>
      <c r="J4152" s="503">
        <f t="shared" ref="J4152:L4152" si="2165">242960+95220+141056</f>
        <v>479236</v>
      </c>
      <c r="K4152" s="503">
        <f t="shared" si="2165"/>
        <v>479236</v>
      </c>
      <c r="L4152" s="503">
        <f t="shared" si="2165"/>
        <v>479236</v>
      </c>
    </row>
    <row r="4153" spans="1:12" s="272" customFormat="1">
      <c r="A4153" s="275"/>
      <c r="B4153" s="275"/>
      <c r="C4153" s="275"/>
      <c r="D4153" s="292"/>
      <c r="E4153" s="307"/>
      <c r="F4153" s="369" t="s">
        <v>1040</v>
      </c>
      <c r="G4153" s="288">
        <f t="shared" ref="G4153:I4153" si="2166">+G4154+G4159+G4163+G4165</f>
        <v>16425.650000000001</v>
      </c>
      <c r="H4153" s="301">
        <f t="shared" si="2166"/>
        <v>84074.62</v>
      </c>
      <c r="I4153" s="303">
        <f t="shared" si="2166"/>
        <v>204570.2</v>
      </c>
      <c r="J4153" s="312">
        <f t="shared" ref="J4153:L4153" si="2167">+J4154+J4159+J4163+J4165</f>
        <v>204570.2</v>
      </c>
      <c r="K4153" s="312">
        <f t="shared" si="2167"/>
        <v>204570.2</v>
      </c>
      <c r="L4153" s="312">
        <f t="shared" si="2167"/>
        <v>204570.2</v>
      </c>
    </row>
    <row r="4154" spans="1:12" s="272" customFormat="1">
      <c r="A4154" s="275"/>
      <c r="B4154" s="275"/>
      <c r="C4154" s="275"/>
      <c r="D4154" s="292"/>
      <c r="E4154" s="307"/>
      <c r="F4154" s="369" t="s">
        <v>1207</v>
      </c>
      <c r="G4154" s="288">
        <f t="shared" ref="G4154:I4154" si="2168">+G4155+G4156+G4157+G4158</f>
        <v>763.26</v>
      </c>
      <c r="H4154" s="301">
        <f t="shared" si="2168"/>
        <v>11331.24</v>
      </c>
      <c r="I4154" s="303">
        <f t="shared" si="2168"/>
        <v>42306</v>
      </c>
      <c r="J4154" s="312">
        <f t="shared" ref="J4154:L4154" si="2169">+J4155+J4156+J4157+J4158</f>
        <v>42306</v>
      </c>
      <c r="K4154" s="312">
        <f t="shared" si="2169"/>
        <v>42306</v>
      </c>
      <c r="L4154" s="312">
        <f t="shared" si="2169"/>
        <v>42306</v>
      </c>
    </row>
    <row r="4155" spans="1:12" s="272" customFormat="1">
      <c r="A4155" s="275"/>
      <c r="B4155" s="275"/>
      <c r="C4155" s="275"/>
      <c r="D4155" s="292"/>
      <c r="E4155" s="307"/>
      <c r="F4155" s="292" t="s">
        <v>1208</v>
      </c>
      <c r="G4155" s="288"/>
      <c r="H4155" s="446">
        <v>3967.36</v>
      </c>
      <c r="I4155" s="303">
        <v>9486</v>
      </c>
      <c r="J4155" s="503">
        <v>9486</v>
      </c>
      <c r="K4155" s="503">
        <v>9486</v>
      </c>
      <c r="L4155" s="503">
        <v>9486</v>
      </c>
    </row>
    <row r="4156" spans="1:12" s="272" customFormat="1">
      <c r="A4156" s="275"/>
      <c r="B4156" s="275"/>
      <c r="C4156" s="275"/>
      <c r="D4156" s="292"/>
      <c r="E4156" s="307"/>
      <c r="F4156" s="292" t="s">
        <v>1209</v>
      </c>
      <c r="G4156" s="288"/>
      <c r="H4156" s="446">
        <v>442.94</v>
      </c>
      <c r="I4156" s="303">
        <v>600</v>
      </c>
      <c r="J4156" s="503">
        <v>600</v>
      </c>
      <c r="K4156" s="503">
        <v>600</v>
      </c>
      <c r="L4156" s="503">
        <v>600</v>
      </c>
    </row>
    <row r="4157" spans="1:12" s="272" customFormat="1">
      <c r="A4157" s="275"/>
      <c r="B4157" s="275"/>
      <c r="C4157" s="275"/>
      <c r="D4157" s="292"/>
      <c r="E4157" s="307"/>
      <c r="F4157" s="292" t="s">
        <v>1210</v>
      </c>
      <c r="G4157" s="288"/>
      <c r="H4157" s="446">
        <v>371.2</v>
      </c>
      <c r="I4157" s="303">
        <v>3000</v>
      </c>
      <c r="J4157" s="503">
        <v>3000</v>
      </c>
      <c r="K4157" s="503">
        <v>3000</v>
      </c>
      <c r="L4157" s="503">
        <v>3000</v>
      </c>
    </row>
    <row r="4158" spans="1:12" s="272" customFormat="1">
      <c r="A4158" s="275"/>
      <c r="B4158" s="275"/>
      <c r="C4158" s="275"/>
      <c r="D4158" s="292"/>
      <c r="E4158" s="307"/>
      <c r="F4158" s="292" t="s">
        <v>1211</v>
      </c>
      <c r="G4158" s="288">
        <v>763.26</v>
      </c>
      <c r="H4158" s="446">
        <v>6549.74</v>
      </c>
      <c r="I4158" s="303">
        <f>3500+(10920+5200)+(7000+2600)</f>
        <v>29220</v>
      </c>
      <c r="J4158" s="503">
        <f t="shared" ref="J4158:L4158" si="2170">3500+(10920+5200)+(7000+2600)</f>
        <v>29220</v>
      </c>
      <c r="K4158" s="503">
        <f t="shared" si="2170"/>
        <v>29220</v>
      </c>
      <c r="L4158" s="503">
        <f t="shared" si="2170"/>
        <v>29220</v>
      </c>
    </row>
    <row r="4159" spans="1:12" s="272" customFormat="1">
      <c r="A4159" s="275"/>
      <c r="B4159" s="275"/>
      <c r="C4159" s="275"/>
      <c r="D4159" s="292"/>
      <c r="E4159" s="307"/>
      <c r="F4159" s="369" t="s">
        <v>1173</v>
      </c>
      <c r="G4159" s="288">
        <f t="shared" ref="G4159:L4159" si="2171">+G4160</f>
        <v>9626.1</v>
      </c>
      <c r="H4159" s="301">
        <f t="shared" si="2171"/>
        <v>32615</v>
      </c>
      <c r="I4159" s="303">
        <f t="shared" si="2171"/>
        <v>98400</v>
      </c>
      <c r="J4159" s="312">
        <f t="shared" si="2171"/>
        <v>98400</v>
      </c>
      <c r="K4159" s="312">
        <f t="shared" si="2171"/>
        <v>98400</v>
      </c>
      <c r="L4159" s="312">
        <f t="shared" si="2171"/>
        <v>98400</v>
      </c>
    </row>
    <row r="4160" spans="1:12" s="272" customFormat="1">
      <c r="A4160" s="275"/>
      <c r="B4160" s="275"/>
      <c r="C4160" s="275"/>
      <c r="D4160" s="292"/>
      <c r="E4160" s="307"/>
      <c r="F4160" s="292" t="s">
        <v>1212</v>
      </c>
      <c r="G4160" s="288">
        <v>9626.1</v>
      </c>
      <c r="H4160" s="446">
        <v>32615</v>
      </c>
      <c r="I4160" s="303">
        <f>33600+28800+36000</f>
        <v>98400</v>
      </c>
      <c r="J4160" s="503">
        <f t="shared" ref="J4160:L4160" si="2172">33600+28800+36000</f>
        <v>98400</v>
      </c>
      <c r="K4160" s="503">
        <f t="shared" si="2172"/>
        <v>98400</v>
      </c>
      <c r="L4160" s="503">
        <f t="shared" si="2172"/>
        <v>98400</v>
      </c>
    </row>
    <row r="4161" spans="1:12" s="272" customFormat="1">
      <c r="A4161" s="275"/>
      <c r="B4161" s="275"/>
      <c r="C4161" s="275"/>
      <c r="D4161" s="292"/>
      <c r="E4161" s="307"/>
      <c r="F4161" s="369" t="s">
        <v>1434</v>
      </c>
      <c r="G4161" s="288">
        <f t="shared" ref="G4161:L4161" si="2173">+G4162</f>
        <v>0</v>
      </c>
      <c r="H4161" s="301">
        <f t="shared" si="2173"/>
        <v>426489.44</v>
      </c>
      <c r="I4161" s="303">
        <f t="shared" si="2173"/>
        <v>288000</v>
      </c>
      <c r="J4161" s="312">
        <f t="shared" si="2173"/>
        <v>288000</v>
      </c>
      <c r="K4161" s="312">
        <f t="shared" si="2173"/>
        <v>288000</v>
      </c>
      <c r="L4161" s="312">
        <f t="shared" si="2173"/>
        <v>288000</v>
      </c>
    </row>
    <row r="4162" spans="1:12" s="272" customFormat="1">
      <c r="A4162" s="275"/>
      <c r="B4162" s="275"/>
      <c r="C4162" s="275"/>
      <c r="D4162" s="292"/>
      <c r="E4162" s="307"/>
      <c r="F4162" s="292" t="s">
        <v>1227</v>
      </c>
      <c r="G4162" s="288">
        <v>0</v>
      </c>
      <c r="H4162" s="446">
        <v>426489.44</v>
      </c>
      <c r="I4162" s="303">
        <v>288000</v>
      </c>
      <c r="J4162" s="503">
        <v>288000</v>
      </c>
      <c r="K4162" s="503">
        <v>288000</v>
      </c>
      <c r="L4162" s="503">
        <v>288000</v>
      </c>
    </row>
    <row r="4163" spans="1:12" s="272" customFormat="1">
      <c r="A4163" s="275"/>
      <c r="B4163" s="275"/>
      <c r="C4163" s="275"/>
      <c r="D4163" s="292"/>
      <c r="E4163" s="307"/>
      <c r="F4163" s="369" t="s">
        <v>1217</v>
      </c>
      <c r="G4163" s="288">
        <f t="shared" ref="G4163:L4163" si="2174">+G4164</f>
        <v>0</v>
      </c>
      <c r="H4163" s="301">
        <f t="shared" si="2174"/>
        <v>1399.56</v>
      </c>
      <c r="I4163" s="303">
        <f t="shared" si="2174"/>
        <v>12000</v>
      </c>
      <c r="J4163" s="312">
        <f t="shared" si="2174"/>
        <v>12000</v>
      </c>
      <c r="K4163" s="312">
        <f t="shared" si="2174"/>
        <v>12000</v>
      </c>
      <c r="L4163" s="312">
        <f t="shared" si="2174"/>
        <v>12000</v>
      </c>
    </row>
    <row r="4164" spans="1:12" s="272" customFormat="1">
      <c r="A4164" s="275"/>
      <c r="B4164" s="275"/>
      <c r="C4164" s="275"/>
      <c r="D4164" s="292"/>
      <c r="E4164" s="307"/>
      <c r="F4164" s="292" t="s">
        <v>1219</v>
      </c>
      <c r="G4164" s="288">
        <v>0</v>
      </c>
      <c r="H4164" s="446">
        <v>1399.56</v>
      </c>
      <c r="I4164" s="303">
        <v>12000</v>
      </c>
      <c r="J4164" s="503">
        <v>12000</v>
      </c>
      <c r="K4164" s="503">
        <v>12000</v>
      </c>
      <c r="L4164" s="503">
        <v>12000</v>
      </c>
    </row>
    <row r="4165" spans="1:12" s="272" customFormat="1">
      <c r="A4165" s="275"/>
      <c r="B4165" s="275"/>
      <c r="C4165" s="275"/>
      <c r="D4165" s="292"/>
      <c r="E4165" s="307"/>
      <c r="F4165" s="369" t="s">
        <v>1041</v>
      </c>
      <c r="G4165" s="288">
        <f t="shared" ref="G4165:I4165" si="2175">+G4166+G4167+G4168</f>
        <v>6036.29</v>
      </c>
      <c r="H4165" s="301">
        <f t="shared" si="2175"/>
        <v>38728.82</v>
      </c>
      <c r="I4165" s="303">
        <f t="shared" si="2175"/>
        <v>51864.2</v>
      </c>
      <c r="J4165" s="312">
        <f t="shared" ref="J4165:L4165" si="2176">+J4166+J4167+J4168</f>
        <v>51864.2</v>
      </c>
      <c r="K4165" s="312">
        <f t="shared" si="2176"/>
        <v>51864.2</v>
      </c>
      <c r="L4165" s="312">
        <f t="shared" si="2176"/>
        <v>51864.2</v>
      </c>
    </row>
    <row r="4166" spans="1:12" s="272" customFormat="1">
      <c r="A4166" s="275"/>
      <c r="B4166" s="275"/>
      <c r="C4166" s="275"/>
      <c r="D4166" s="292"/>
      <c r="E4166" s="307"/>
      <c r="F4166" s="292" t="s">
        <v>1042</v>
      </c>
      <c r="G4166" s="288">
        <v>634.54</v>
      </c>
      <c r="H4166" s="446">
        <v>2293.6999999999998</v>
      </c>
      <c r="I4166" s="303">
        <v>3768</v>
      </c>
      <c r="J4166" s="503">
        <v>3768</v>
      </c>
      <c r="K4166" s="503">
        <v>3768</v>
      </c>
      <c r="L4166" s="503">
        <v>3768</v>
      </c>
    </row>
    <row r="4167" spans="1:12" s="272" customFormat="1">
      <c r="A4167" s="275"/>
      <c r="B4167" s="275"/>
      <c r="C4167" s="275"/>
      <c r="D4167" s="292"/>
      <c r="E4167" s="307"/>
      <c r="F4167" s="292" t="s">
        <v>1220</v>
      </c>
      <c r="G4167" s="288">
        <v>5143.5</v>
      </c>
      <c r="H4167" s="446">
        <v>35465</v>
      </c>
      <c r="I4167" s="303">
        <f>18000+29196.2</f>
        <v>47196.2</v>
      </c>
      <c r="J4167" s="503">
        <f t="shared" ref="J4167:L4167" si="2177">18000+29196.2</f>
        <v>47196.2</v>
      </c>
      <c r="K4167" s="503">
        <f t="shared" si="2177"/>
        <v>47196.2</v>
      </c>
      <c r="L4167" s="503">
        <f t="shared" si="2177"/>
        <v>47196.2</v>
      </c>
    </row>
    <row r="4168" spans="1:12" s="272" customFormat="1">
      <c r="A4168" s="275"/>
      <c r="B4168" s="275"/>
      <c r="C4168" s="275"/>
      <c r="D4168" s="292"/>
      <c r="E4168" s="307"/>
      <c r="F4168" s="292" t="s">
        <v>1221</v>
      </c>
      <c r="G4168" s="288">
        <v>258.25</v>
      </c>
      <c r="H4168" s="446">
        <v>970.12</v>
      </c>
      <c r="I4168" s="303">
        <v>900</v>
      </c>
      <c r="J4168" s="503">
        <v>900</v>
      </c>
      <c r="K4168" s="503">
        <v>900</v>
      </c>
      <c r="L4168" s="503">
        <v>900</v>
      </c>
    </row>
    <row r="4169" spans="1:12" s="272" customFormat="1">
      <c r="A4169" s="275"/>
      <c r="B4169" s="275"/>
      <c r="C4169" s="275"/>
      <c r="D4169" s="292"/>
      <c r="E4169" s="307"/>
      <c r="F4169" s="369" t="s">
        <v>1223</v>
      </c>
      <c r="G4169" s="288">
        <f t="shared" ref="G4169" si="2178">+G4170+G4172</f>
        <v>32749.32</v>
      </c>
      <c r="H4169" s="301">
        <f>H4170</f>
        <v>103164.17</v>
      </c>
      <c r="I4169" s="303">
        <f>+I4170</f>
        <v>22000</v>
      </c>
      <c r="J4169" s="312">
        <f t="shared" ref="J4169:L4169" si="2179">+J4170</f>
        <v>22000</v>
      </c>
      <c r="K4169" s="312">
        <f t="shared" si="2179"/>
        <v>22000</v>
      </c>
      <c r="L4169" s="312">
        <f t="shared" si="2179"/>
        <v>22000</v>
      </c>
    </row>
    <row r="4170" spans="1:12" s="272" customFormat="1" ht="25.5">
      <c r="A4170" s="275"/>
      <c r="B4170" s="275"/>
      <c r="C4170" s="275"/>
      <c r="D4170" s="292"/>
      <c r="E4170" s="307"/>
      <c r="F4170" s="292" t="s">
        <v>1224</v>
      </c>
      <c r="G4170" s="288">
        <v>29239.8</v>
      </c>
      <c r="H4170" s="288">
        <f>H4171+H4172</f>
        <v>103164.17</v>
      </c>
      <c r="I4170" s="303">
        <f>SUM(I4171:I4172)</f>
        <v>22000</v>
      </c>
      <c r="J4170" s="312">
        <f t="shared" ref="J4170:L4170" si="2180">SUM(J4171:J4172)</f>
        <v>22000</v>
      </c>
      <c r="K4170" s="312">
        <f t="shared" si="2180"/>
        <v>22000</v>
      </c>
      <c r="L4170" s="312">
        <f t="shared" si="2180"/>
        <v>22000</v>
      </c>
    </row>
    <row r="4171" spans="1:12" s="272" customFormat="1">
      <c r="A4171" s="275"/>
      <c r="B4171" s="275"/>
      <c r="C4171" s="275"/>
      <c r="D4171" s="292"/>
      <c r="E4171" s="307"/>
      <c r="F4171" s="292" t="s">
        <v>1435</v>
      </c>
      <c r="G4171" s="288">
        <v>29239.8</v>
      </c>
      <c r="H4171" s="446">
        <v>101805.67</v>
      </c>
      <c r="I4171" s="303">
        <v>10000</v>
      </c>
      <c r="J4171" s="503">
        <v>10000</v>
      </c>
      <c r="K4171" s="503">
        <v>10000</v>
      </c>
      <c r="L4171" s="503">
        <v>10000</v>
      </c>
    </row>
    <row r="4172" spans="1:12" s="272" customFormat="1">
      <c r="A4172" s="275"/>
      <c r="B4172" s="275"/>
      <c r="C4172" s="275"/>
      <c r="D4172" s="292"/>
      <c r="E4172" s="307"/>
      <c r="F4172" s="292" t="s">
        <v>1436</v>
      </c>
      <c r="G4172" s="288">
        <v>3509.52</v>
      </c>
      <c r="H4172" s="446">
        <v>1358.5</v>
      </c>
      <c r="I4172" s="303">
        <v>12000</v>
      </c>
      <c r="J4172" s="503">
        <v>12000</v>
      </c>
      <c r="K4172" s="503">
        <v>12000</v>
      </c>
      <c r="L4172" s="503">
        <v>12000</v>
      </c>
    </row>
    <row r="4173" spans="1:12" s="272" customFormat="1" ht="25.5">
      <c r="A4173" s="275" t="s">
        <v>1169</v>
      </c>
      <c r="B4173" s="275" t="s">
        <v>1029</v>
      </c>
      <c r="C4173" s="275" t="s">
        <v>1029</v>
      </c>
      <c r="D4173" s="292"/>
      <c r="E4173" s="307">
        <v>12001</v>
      </c>
      <c r="F4173" s="277" t="s">
        <v>854</v>
      </c>
      <c r="G4173" s="302" t="e">
        <f>+G4175+G4182+#REF!+G4195</f>
        <v>#REF!</v>
      </c>
      <c r="H4173" s="312">
        <f>H4175</f>
        <v>13021.93</v>
      </c>
      <c r="I4173" s="312">
        <f>I4175</f>
        <v>0</v>
      </c>
      <c r="J4173" s="312">
        <f>J4175</f>
        <v>0</v>
      </c>
      <c r="K4173" s="312">
        <f t="shared" ref="K4173:L4173" si="2181">K4175</f>
        <v>0</v>
      </c>
      <c r="L4173" s="312">
        <f t="shared" si="2181"/>
        <v>0</v>
      </c>
    </row>
    <row r="4174" spans="1:12" s="272" customFormat="1">
      <c r="A4174" s="275"/>
      <c r="B4174" s="275"/>
      <c r="C4174" s="275"/>
      <c r="D4174" s="292"/>
      <c r="E4174" s="307"/>
      <c r="F4174" s="292" t="s">
        <v>73</v>
      </c>
      <c r="G4174" s="307"/>
      <c r="H4174" s="321"/>
      <c r="I4174" s="486"/>
      <c r="J4174" s="486"/>
      <c r="K4174" s="486"/>
      <c r="L4174" s="486"/>
    </row>
    <row r="4175" spans="1:12" s="272" customFormat="1">
      <c r="A4175" s="275"/>
      <c r="B4175" s="275"/>
      <c r="C4175" s="275"/>
      <c r="D4175" s="292"/>
      <c r="E4175" s="307"/>
      <c r="F4175" s="368" t="s">
        <v>353</v>
      </c>
      <c r="G4175" s="309">
        <f t="shared" ref="G4175:L4175" si="2182">+G4177</f>
        <v>730767.62</v>
      </c>
      <c r="H4175" s="319">
        <f>H4177</f>
        <v>13021.93</v>
      </c>
      <c r="I4175" s="314">
        <f t="shared" si="2182"/>
        <v>0</v>
      </c>
      <c r="J4175" s="314">
        <f t="shared" si="2182"/>
        <v>0</v>
      </c>
      <c r="K4175" s="314">
        <f t="shared" si="2182"/>
        <v>0</v>
      </c>
      <c r="L4175" s="314">
        <f t="shared" si="2182"/>
        <v>0</v>
      </c>
    </row>
    <row r="4176" spans="1:12" s="272" customFormat="1" ht="25.5">
      <c r="A4176" s="275"/>
      <c r="B4176" s="275"/>
      <c r="C4176" s="275"/>
      <c r="D4176" s="292"/>
      <c r="E4176" s="307"/>
      <c r="F4176" s="292" t="s">
        <v>1032</v>
      </c>
      <c r="G4176" s="307"/>
      <c r="H4176" s="321"/>
      <c r="I4176" s="282"/>
      <c r="J4176" s="282"/>
      <c r="K4176" s="282"/>
      <c r="L4176" s="282"/>
    </row>
    <row r="4177" spans="1:12" s="272" customFormat="1">
      <c r="A4177" s="275"/>
      <c r="B4177" s="275"/>
      <c r="C4177" s="275"/>
      <c r="D4177" s="292"/>
      <c r="E4177" s="307"/>
      <c r="F4177" s="292" t="s">
        <v>1033</v>
      </c>
      <c r="G4177" s="302">
        <f t="shared" ref="G4177:L4180" si="2183">+G4178</f>
        <v>730767.62</v>
      </c>
      <c r="H4177" s="312">
        <f t="shared" si="2183"/>
        <v>13021.93</v>
      </c>
      <c r="I4177" s="303">
        <f t="shared" si="2183"/>
        <v>0</v>
      </c>
      <c r="J4177" s="303">
        <f t="shared" si="2183"/>
        <v>0</v>
      </c>
      <c r="K4177" s="303">
        <f t="shared" si="2183"/>
        <v>0</v>
      </c>
      <c r="L4177" s="303">
        <f t="shared" si="2183"/>
        <v>0</v>
      </c>
    </row>
    <row r="4178" spans="1:12" s="272" customFormat="1">
      <c r="A4178" s="275"/>
      <c r="B4178" s="275"/>
      <c r="C4178" s="275"/>
      <c r="D4178" s="292"/>
      <c r="E4178" s="307"/>
      <c r="F4178" s="292" t="s">
        <v>1075</v>
      </c>
      <c r="G4178" s="302">
        <f t="shared" si="2183"/>
        <v>730767.62</v>
      </c>
      <c r="H4178" s="312">
        <f t="shared" si="2183"/>
        <v>13021.93</v>
      </c>
      <c r="I4178" s="303">
        <f t="shared" si="2183"/>
        <v>0</v>
      </c>
      <c r="J4178" s="303">
        <f t="shared" si="2183"/>
        <v>0</v>
      </c>
      <c r="K4178" s="303">
        <f t="shared" si="2183"/>
        <v>0</v>
      </c>
      <c r="L4178" s="303">
        <f t="shared" si="2183"/>
        <v>0</v>
      </c>
    </row>
    <row r="4179" spans="1:12" s="272" customFormat="1">
      <c r="A4179" s="275"/>
      <c r="B4179" s="275"/>
      <c r="C4179" s="275"/>
      <c r="D4179" s="292"/>
      <c r="E4179" s="307"/>
      <c r="F4179" s="292" t="s">
        <v>1076</v>
      </c>
      <c r="G4179" s="302">
        <f t="shared" si="2183"/>
        <v>730767.62</v>
      </c>
      <c r="H4179" s="312">
        <f t="shared" si="2183"/>
        <v>13021.93</v>
      </c>
      <c r="I4179" s="303">
        <f t="shared" si="2183"/>
        <v>0</v>
      </c>
      <c r="J4179" s="303">
        <f t="shared" si="2183"/>
        <v>0</v>
      </c>
      <c r="K4179" s="303">
        <f t="shared" si="2183"/>
        <v>0</v>
      </c>
      <c r="L4179" s="303">
        <f t="shared" si="2183"/>
        <v>0</v>
      </c>
    </row>
    <row r="4180" spans="1:12" s="272" customFormat="1">
      <c r="A4180" s="275"/>
      <c r="B4180" s="275"/>
      <c r="C4180" s="275"/>
      <c r="D4180" s="292"/>
      <c r="E4180" s="307"/>
      <c r="F4180" s="292" t="s">
        <v>1079</v>
      </c>
      <c r="G4180" s="302">
        <f t="shared" si="2183"/>
        <v>730767.62</v>
      </c>
      <c r="H4180" s="312">
        <f t="shared" si="2183"/>
        <v>13021.93</v>
      </c>
      <c r="I4180" s="303">
        <f t="shared" si="2183"/>
        <v>0</v>
      </c>
      <c r="J4180" s="303">
        <f t="shared" si="2183"/>
        <v>0</v>
      </c>
      <c r="K4180" s="303">
        <f t="shared" si="2183"/>
        <v>0</v>
      </c>
      <c r="L4180" s="303">
        <f t="shared" si="2183"/>
        <v>0</v>
      </c>
    </row>
    <row r="4181" spans="1:12" s="272" customFormat="1">
      <c r="A4181" s="275"/>
      <c r="B4181" s="275"/>
      <c r="C4181" s="275"/>
      <c r="D4181" s="292"/>
      <c r="E4181" s="307"/>
      <c r="F4181" s="297" t="s">
        <v>1080</v>
      </c>
      <c r="G4181" s="302">
        <v>730767.62</v>
      </c>
      <c r="H4181" s="312">
        <f>+'Հ3 Մաս 1'!G615</f>
        <v>13021.93</v>
      </c>
      <c r="I4181" s="303"/>
      <c r="J4181" s="303"/>
      <c r="K4181" s="303"/>
      <c r="L4181" s="303"/>
    </row>
    <row r="4182" spans="1:12" s="272" customFormat="1" ht="51" customHeight="1" outlineLevel="1">
      <c r="A4182" s="275" t="s">
        <v>1169</v>
      </c>
      <c r="B4182" s="275" t="s">
        <v>1140</v>
      </c>
      <c r="C4182" s="275" t="s">
        <v>1029</v>
      </c>
      <c r="D4182" s="292"/>
      <c r="E4182" s="307">
        <v>31001</v>
      </c>
      <c r="F4182" s="292" t="s">
        <v>1437</v>
      </c>
      <c r="G4182" s="302" t="e">
        <f>+G4184</f>
        <v>#REF!</v>
      </c>
      <c r="H4182" s="312">
        <f t="shared" ref="H4182:L4182" si="2184">+H4184</f>
        <v>69894.86</v>
      </c>
      <c r="I4182" s="303">
        <f t="shared" si="2184"/>
        <v>0</v>
      </c>
      <c r="J4182" s="303">
        <f t="shared" si="2184"/>
        <v>0</v>
      </c>
      <c r="K4182" s="303">
        <f t="shared" si="2184"/>
        <v>0</v>
      </c>
      <c r="L4182" s="303">
        <f t="shared" si="2184"/>
        <v>0</v>
      </c>
    </row>
    <row r="4183" spans="1:12" s="272" customFormat="1" ht="12.75" customHeight="1" outlineLevel="1">
      <c r="A4183" s="275"/>
      <c r="B4183" s="275"/>
      <c r="C4183" s="275"/>
      <c r="D4183" s="292"/>
      <c r="E4183" s="307"/>
      <c r="F4183" s="292" t="s">
        <v>73</v>
      </c>
      <c r="G4183" s="307"/>
      <c r="H4183" s="321"/>
      <c r="I4183" s="282"/>
      <c r="J4183" s="282"/>
      <c r="K4183" s="282"/>
      <c r="L4183" s="282"/>
    </row>
    <row r="4184" spans="1:12" s="272" customFormat="1" ht="12.75" customHeight="1" outlineLevel="1">
      <c r="A4184" s="275"/>
      <c r="B4184" s="275"/>
      <c r="C4184" s="275"/>
      <c r="D4184" s="292"/>
      <c r="E4184" s="307"/>
      <c r="F4184" s="323" t="s">
        <v>353</v>
      </c>
      <c r="G4184" s="309" t="e">
        <f t="shared" ref="G4184:L4184" si="2185">+G4186</f>
        <v>#REF!</v>
      </c>
      <c r="H4184" s="319">
        <f t="shared" si="2185"/>
        <v>69894.86</v>
      </c>
      <c r="I4184" s="314">
        <f t="shared" si="2185"/>
        <v>0</v>
      </c>
      <c r="J4184" s="314">
        <f t="shared" si="2185"/>
        <v>0</v>
      </c>
      <c r="K4184" s="314">
        <f t="shared" si="2185"/>
        <v>0</v>
      </c>
      <c r="L4184" s="314">
        <f t="shared" si="2185"/>
        <v>0</v>
      </c>
    </row>
    <row r="4185" spans="1:12" s="272" customFormat="1" ht="12.75" customHeight="1" outlineLevel="1">
      <c r="A4185" s="275"/>
      <c r="B4185" s="275"/>
      <c r="C4185" s="275"/>
      <c r="D4185" s="292"/>
      <c r="E4185" s="307"/>
      <c r="F4185" s="292" t="s">
        <v>1032</v>
      </c>
      <c r="G4185" s="307"/>
      <c r="H4185" s="321"/>
      <c r="I4185" s="282"/>
      <c r="J4185" s="282"/>
      <c r="K4185" s="282"/>
      <c r="L4185" s="282"/>
    </row>
    <row r="4186" spans="1:12" s="272" customFormat="1" ht="12.75" customHeight="1" outlineLevel="1">
      <c r="A4186" s="275"/>
      <c r="B4186" s="275"/>
      <c r="C4186" s="275"/>
      <c r="D4186" s="292"/>
      <c r="E4186" s="307"/>
      <c r="F4186" s="292" t="s">
        <v>1033</v>
      </c>
      <c r="G4186" s="302" t="e">
        <f t="shared" ref="G4186:L4187" si="2186">+G4187</f>
        <v>#REF!</v>
      </c>
      <c r="H4186" s="312">
        <f>H4187</f>
        <v>69894.86</v>
      </c>
      <c r="I4186" s="303">
        <f t="shared" si="2186"/>
        <v>0</v>
      </c>
      <c r="J4186" s="303">
        <f t="shared" si="2186"/>
        <v>0</v>
      </c>
      <c r="K4186" s="303">
        <f t="shared" si="2186"/>
        <v>0</v>
      </c>
      <c r="L4186" s="303">
        <f t="shared" si="2186"/>
        <v>0</v>
      </c>
    </row>
    <row r="4187" spans="1:12" s="272" customFormat="1" ht="12.75" customHeight="1" outlineLevel="1">
      <c r="A4187" s="275"/>
      <c r="B4187" s="275"/>
      <c r="C4187" s="275"/>
      <c r="D4187" s="292"/>
      <c r="E4187" s="307"/>
      <c r="F4187" s="292" t="s">
        <v>1075</v>
      </c>
      <c r="G4187" s="302" t="e">
        <f t="shared" si="2186"/>
        <v>#REF!</v>
      </c>
      <c r="H4187" s="312">
        <f>H4188</f>
        <v>69894.86</v>
      </c>
      <c r="I4187" s="303">
        <f t="shared" si="2186"/>
        <v>0</v>
      </c>
      <c r="J4187" s="303">
        <f t="shared" si="2186"/>
        <v>0</v>
      </c>
      <c r="K4187" s="303">
        <f t="shared" si="2186"/>
        <v>0</v>
      </c>
      <c r="L4187" s="303">
        <f t="shared" si="2186"/>
        <v>0</v>
      </c>
    </row>
    <row r="4188" spans="1:12" s="272" customFormat="1" ht="12.75" customHeight="1" outlineLevel="1">
      <c r="A4188" s="275"/>
      <c r="B4188" s="275"/>
      <c r="C4188" s="275"/>
      <c r="D4188" s="292"/>
      <c r="E4188" s="307"/>
      <c r="F4188" s="292" t="s">
        <v>1076</v>
      </c>
      <c r="G4188" s="302" t="e">
        <f>+#REF!</f>
        <v>#REF!</v>
      </c>
      <c r="H4188" s="312">
        <f>H4189</f>
        <v>69894.86</v>
      </c>
      <c r="I4188" s="312">
        <f t="shared" ref="I4188:L4188" si="2187">I4189</f>
        <v>0</v>
      </c>
      <c r="J4188" s="312">
        <f t="shared" si="2187"/>
        <v>0</v>
      </c>
      <c r="K4188" s="312">
        <f t="shared" si="2187"/>
        <v>0</v>
      </c>
      <c r="L4188" s="312">
        <f t="shared" si="2187"/>
        <v>0</v>
      </c>
    </row>
    <row r="4189" spans="1:12" s="272" customFormat="1" ht="12.75" customHeight="1" outlineLevel="1">
      <c r="A4189" s="275"/>
      <c r="B4189" s="275"/>
      <c r="C4189" s="275"/>
      <c r="D4189" s="292"/>
      <c r="E4189" s="307"/>
      <c r="F4189" s="297" t="s">
        <v>1232</v>
      </c>
      <c r="G4189" s="481">
        <v>10802.210000000001</v>
      </c>
      <c r="H4189" s="312">
        <f>+'Հ3 Մաս 1'!G616</f>
        <v>69894.86</v>
      </c>
      <c r="I4189" s="312">
        <f>+'Հ3 Մաս 1'!H616</f>
        <v>0</v>
      </c>
      <c r="J4189" s="289"/>
      <c r="K4189" s="289"/>
      <c r="L4189" s="289"/>
    </row>
    <row r="4190" spans="1:12" s="272" customFormat="1">
      <c r="A4190" s="275" t="s">
        <v>1169</v>
      </c>
      <c r="B4190" s="275" t="s">
        <v>1029</v>
      </c>
      <c r="C4190" s="275" t="s">
        <v>1029</v>
      </c>
      <c r="D4190" s="292"/>
      <c r="E4190" s="307" t="s">
        <v>1081</v>
      </c>
      <c r="F4190" s="292" t="s">
        <v>1438</v>
      </c>
      <c r="G4190" s="302">
        <f t="shared" ref="G4190:L4190" si="2188">+G4192+G4199+G4206</f>
        <v>3830841.67</v>
      </c>
      <c r="H4190" s="312">
        <f t="shared" si="2188"/>
        <v>5506747.9800000004</v>
      </c>
      <c r="I4190" s="303">
        <f t="shared" si="2188"/>
        <v>3376049.5</v>
      </c>
      <c r="J4190" s="303">
        <f t="shared" si="2188"/>
        <v>5000000</v>
      </c>
      <c r="K4190" s="303">
        <f t="shared" si="2188"/>
        <v>5000000</v>
      </c>
      <c r="L4190" s="303">
        <f t="shared" si="2188"/>
        <v>5000000</v>
      </c>
    </row>
    <row r="4191" spans="1:12" s="272" customFormat="1">
      <c r="A4191" s="275"/>
      <c r="B4191" s="275"/>
      <c r="C4191" s="275"/>
      <c r="D4191" s="292"/>
      <c r="E4191" s="307"/>
      <c r="F4191" s="292" t="s">
        <v>73</v>
      </c>
      <c r="G4191" s="307"/>
      <c r="H4191" s="321"/>
      <c r="I4191" s="282"/>
      <c r="J4191" s="282"/>
      <c r="K4191" s="282"/>
      <c r="L4191" s="282"/>
    </row>
    <row r="4192" spans="1:12" s="272" customFormat="1">
      <c r="A4192" s="275"/>
      <c r="B4192" s="275"/>
      <c r="C4192" s="275"/>
      <c r="D4192" s="292"/>
      <c r="E4192" s="307"/>
      <c r="F4192" s="323" t="s">
        <v>353</v>
      </c>
      <c r="G4192" s="309">
        <f t="shared" ref="G4192:L4192" si="2189">+G4194</f>
        <v>149994.01999999999</v>
      </c>
      <c r="H4192" s="319">
        <f t="shared" si="2189"/>
        <v>1857558.21</v>
      </c>
      <c r="I4192" s="314">
        <f t="shared" si="2189"/>
        <v>773040.5</v>
      </c>
      <c r="J4192" s="314">
        <f t="shared" si="2189"/>
        <v>3000000</v>
      </c>
      <c r="K4192" s="314">
        <f t="shared" si="2189"/>
        <v>3000000</v>
      </c>
      <c r="L4192" s="314">
        <f t="shared" si="2189"/>
        <v>3000000</v>
      </c>
    </row>
    <row r="4193" spans="1:12" s="272" customFormat="1" ht="25.5">
      <c r="A4193" s="275"/>
      <c r="B4193" s="275"/>
      <c r="C4193" s="275"/>
      <c r="D4193" s="292"/>
      <c r="E4193" s="307"/>
      <c r="F4193" s="292" t="s">
        <v>1032</v>
      </c>
      <c r="G4193" s="307"/>
      <c r="H4193" s="321"/>
      <c r="I4193" s="282"/>
      <c r="J4193" s="282"/>
      <c r="K4193" s="282"/>
      <c r="L4193" s="282"/>
    </row>
    <row r="4194" spans="1:12" s="272" customFormat="1">
      <c r="A4194" s="275"/>
      <c r="B4194" s="275"/>
      <c r="C4194" s="275"/>
      <c r="D4194" s="292"/>
      <c r="E4194" s="307"/>
      <c r="F4194" s="292" t="s">
        <v>1033</v>
      </c>
      <c r="G4194" s="302">
        <f t="shared" ref="G4194:L4197" si="2190">+G4195</f>
        <v>149994.01999999999</v>
      </c>
      <c r="H4194" s="312">
        <f t="shared" si="2190"/>
        <v>1857558.21</v>
      </c>
      <c r="I4194" s="303">
        <f t="shared" si="2190"/>
        <v>773040.5</v>
      </c>
      <c r="J4194" s="303">
        <f t="shared" si="2190"/>
        <v>3000000</v>
      </c>
      <c r="K4194" s="303">
        <f t="shared" si="2190"/>
        <v>3000000</v>
      </c>
      <c r="L4194" s="303">
        <f t="shared" si="2190"/>
        <v>3000000</v>
      </c>
    </row>
    <row r="4195" spans="1:12" s="272" customFormat="1">
      <c r="A4195" s="275"/>
      <c r="B4195" s="275"/>
      <c r="C4195" s="275"/>
      <c r="D4195" s="292"/>
      <c r="E4195" s="307"/>
      <c r="F4195" s="292" t="s">
        <v>1075</v>
      </c>
      <c r="G4195" s="302">
        <f t="shared" si="2190"/>
        <v>149994.01999999999</v>
      </c>
      <c r="H4195" s="312">
        <f t="shared" si="2190"/>
        <v>1857558.21</v>
      </c>
      <c r="I4195" s="303">
        <f t="shared" si="2190"/>
        <v>773040.5</v>
      </c>
      <c r="J4195" s="303">
        <f t="shared" si="2190"/>
        <v>3000000</v>
      </c>
      <c r="K4195" s="303">
        <f t="shared" si="2190"/>
        <v>3000000</v>
      </c>
      <c r="L4195" s="303">
        <f t="shared" si="2190"/>
        <v>3000000</v>
      </c>
    </row>
    <row r="4196" spans="1:12" s="272" customFormat="1">
      <c r="A4196" s="275"/>
      <c r="B4196" s="275"/>
      <c r="C4196" s="275"/>
      <c r="D4196" s="292"/>
      <c r="E4196" s="307"/>
      <c r="F4196" s="292" t="s">
        <v>1076</v>
      </c>
      <c r="G4196" s="302">
        <f t="shared" si="2190"/>
        <v>149994.01999999999</v>
      </c>
      <c r="H4196" s="312">
        <f t="shared" si="2190"/>
        <v>1857558.21</v>
      </c>
      <c r="I4196" s="303">
        <f t="shared" si="2190"/>
        <v>773040.5</v>
      </c>
      <c r="J4196" s="303">
        <f t="shared" si="2190"/>
        <v>3000000</v>
      </c>
      <c r="K4196" s="303">
        <f t="shared" si="2190"/>
        <v>3000000</v>
      </c>
      <c r="L4196" s="303">
        <f t="shared" si="2190"/>
        <v>3000000</v>
      </c>
    </row>
    <row r="4197" spans="1:12" s="272" customFormat="1">
      <c r="A4197" s="275"/>
      <c r="B4197" s="275"/>
      <c r="C4197" s="275"/>
      <c r="D4197" s="292"/>
      <c r="E4197" s="307"/>
      <c r="F4197" s="292" t="s">
        <v>1079</v>
      </c>
      <c r="G4197" s="302">
        <f t="shared" si="2190"/>
        <v>149994.01999999999</v>
      </c>
      <c r="H4197" s="312">
        <f t="shared" si="2190"/>
        <v>1857558.21</v>
      </c>
      <c r="I4197" s="303">
        <f t="shared" si="2190"/>
        <v>773040.5</v>
      </c>
      <c r="J4197" s="303">
        <f t="shared" si="2190"/>
        <v>3000000</v>
      </c>
      <c r="K4197" s="303">
        <f t="shared" si="2190"/>
        <v>3000000</v>
      </c>
      <c r="L4197" s="303">
        <f t="shared" si="2190"/>
        <v>3000000</v>
      </c>
    </row>
    <row r="4198" spans="1:12" s="272" customFormat="1">
      <c r="A4198" s="275"/>
      <c r="B4198" s="275"/>
      <c r="C4198" s="275"/>
      <c r="D4198" s="292"/>
      <c r="E4198" s="307"/>
      <c r="F4198" s="292" t="s">
        <v>1124</v>
      </c>
      <c r="G4198" s="288">
        <v>149994.01999999999</v>
      </c>
      <c r="H4198" s="301">
        <f>+'Հ3 Մաս 1'!G618</f>
        <v>1857558.21</v>
      </c>
      <c r="I4198" s="301">
        <f>+'Հ3 Մաս 1'!H618</f>
        <v>773040.5</v>
      </c>
      <c r="J4198" s="500">
        <f>+'Հ3 Մաս 1'!P618</f>
        <v>3000000</v>
      </c>
      <c r="K4198" s="500">
        <f>+'Հ3 Մաս 1'!Q618</f>
        <v>3000000</v>
      </c>
      <c r="L4198" s="500">
        <f>+'Հ3 Մաս 1'!R618</f>
        <v>3000000</v>
      </c>
    </row>
    <row r="4199" spans="1:12" s="272" customFormat="1">
      <c r="A4199" s="275"/>
      <c r="B4199" s="275"/>
      <c r="C4199" s="275"/>
      <c r="D4199" s="292"/>
      <c r="E4199" s="307"/>
      <c r="F4199" s="328" t="s">
        <v>412</v>
      </c>
      <c r="G4199" s="309">
        <f t="shared" ref="G4199:L4199" si="2191">+G4201</f>
        <v>3680847.65</v>
      </c>
      <c r="H4199" s="319">
        <f t="shared" si="2191"/>
        <v>3649189.77</v>
      </c>
      <c r="I4199" s="314">
        <f t="shared" si="2191"/>
        <v>2069316.2</v>
      </c>
      <c r="J4199" s="314">
        <f t="shared" si="2191"/>
        <v>2000000</v>
      </c>
      <c r="K4199" s="314">
        <f t="shared" si="2191"/>
        <v>2000000</v>
      </c>
      <c r="L4199" s="314">
        <f t="shared" si="2191"/>
        <v>2000000</v>
      </c>
    </row>
    <row r="4200" spans="1:12" s="272" customFormat="1" ht="25.5">
      <c r="A4200" s="275"/>
      <c r="B4200" s="275"/>
      <c r="C4200" s="275"/>
      <c r="D4200" s="292"/>
      <c r="E4200" s="307"/>
      <c r="F4200" s="292" t="s">
        <v>1032</v>
      </c>
      <c r="G4200" s="307"/>
      <c r="H4200" s="321"/>
      <c r="I4200" s="282"/>
      <c r="J4200" s="282"/>
      <c r="K4200" s="282"/>
      <c r="L4200" s="282"/>
    </row>
    <row r="4201" spans="1:12" s="272" customFormat="1">
      <c r="A4201" s="275"/>
      <c r="B4201" s="275"/>
      <c r="C4201" s="275"/>
      <c r="D4201" s="292"/>
      <c r="E4201" s="307"/>
      <c r="F4201" s="292" t="s">
        <v>1033</v>
      </c>
      <c r="G4201" s="302">
        <f t="shared" ref="G4201:L4204" si="2192">+G4202</f>
        <v>3680847.65</v>
      </c>
      <c r="H4201" s="312">
        <f t="shared" si="2192"/>
        <v>3649189.77</v>
      </c>
      <c r="I4201" s="303">
        <f t="shared" si="2192"/>
        <v>2069316.2</v>
      </c>
      <c r="J4201" s="303">
        <f t="shared" si="2192"/>
        <v>2000000</v>
      </c>
      <c r="K4201" s="303">
        <f t="shared" si="2192"/>
        <v>2000000</v>
      </c>
      <c r="L4201" s="303">
        <f t="shared" si="2192"/>
        <v>2000000</v>
      </c>
    </row>
    <row r="4202" spans="1:12" s="272" customFormat="1">
      <c r="A4202" s="275"/>
      <c r="B4202" s="275"/>
      <c r="C4202" s="275"/>
      <c r="D4202" s="292"/>
      <c r="E4202" s="307"/>
      <c r="F4202" s="292" t="s">
        <v>1075</v>
      </c>
      <c r="G4202" s="302">
        <f t="shared" si="2192"/>
        <v>3680847.65</v>
      </c>
      <c r="H4202" s="312">
        <f t="shared" si="2192"/>
        <v>3649189.77</v>
      </c>
      <c r="I4202" s="303">
        <f t="shared" si="2192"/>
        <v>2069316.2</v>
      </c>
      <c r="J4202" s="303">
        <f t="shared" si="2192"/>
        <v>2000000</v>
      </c>
      <c r="K4202" s="303">
        <f t="shared" si="2192"/>
        <v>2000000</v>
      </c>
      <c r="L4202" s="303">
        <f t="shared" si="2192"/>
        <v>2000000</v>
      </c>
    </row>
    <row r="4203" spans="1:12" s="272" customFormat="1">
      <c r="A4203" s="275"/>
      <c r="B4203" s="275"/>
      <c r="C4203" s="275"/>
      <c r="D4203" s="292"/>
      <c r="E4203" s="307"/>
      <c r="F4203" s="292" t="s">
        <v>1076</v>
      </c>
      <c r="G4203" s="302">
        <f t="shared" si="2192"/>
        <v>3680847.65</v>
      </c>
      <c r="H4203" s="312">
        <f t="shared" si="2192"/>
        <v>3649189.77</v>
      </c>
      <c r="I4203" s="303">
        <f t="shared" si="2192"/>
        <v>2069316.2</v>
      </c>
      <c r="J4203" s="303">
        <f t="shared" si="2192"/>
        <v>2000000</v>
      </c>
      <c r="K4203" s="303">
        <f t="shared" si="2192"/>
        <v>2000000</v>
      </c>
      <c r="L4203" s="303">
        <f t="shared" si="2192"/>
        <v>2000000</v>
      </c>
    </row>
    <row r="4204" spans="1:12" s="272" customFormat="1">
      <c r="A4204" s="275"/>
      <c r="B4204" s="275"/>
      <c r="C4204" s="275"/>
      <c r="D4204" s="292"/>
      <c r="E4204" s="307"/>
      <c r="F4204" s="292" t="s">
        <v>1079</v>
      </c>
      <c r="G4204" s="302">
        <f t="shared" si="2192"/>
        <v>3680847.65</v>
      </c>
      <c r="H4204" s="312">
        <f t="shared" si="2192"/>
        <v>3649189.77</v>
      </c>
      <c r="I4204" s="303">
        <f t="shared" si="2192"/>
        <v>2069316.2</v>
      </c>
      <c r="J4204" s="303">
        <f t="shared" si="2192"/>
        <v>2000000</v>
      </c>
      <c r="K4204" s="303">
        <f t="shared" si="2192"/>
        <v>2000000</v>
      </c>
      <c r="L4204" s="303">
        <f t="shared" si="2192"/>
        <v>2000000</v>
      </c>
    </row>
    <row r="4205" spans="1:12" s="272" customFormat="1">
      <c r="A4205" s="275"/>
      <c r="B4205" s="275"/>
      <c r="C4205" s="275"/>
      <c r="D4205" s="292"/>
      <c r="E4205" s="307"/>
      <c r="F4205" s="292" t="s">
        <v>1124</v>
      </c>
      <c r="G4205" s="288">
        <v>3680847.65</v>
      </c>
      <c r="H4205" s="301">
        <f>+'Հ3 Մաս 1'!G619</f>
        <v>3649189.77</v>
      </c>
      <c r="I4205" s="301">
        <f>+'Հ3 Մաս 1'!H619</f>
        <v>2069316.2</v>
      </c>
      <c r="J4205" s="500">
        <f>+'Հ3 Մաս 1'!P619</f>
        <v>2000000</v>
      </c>
      <c r="K4205" s="500">
        <f>+'Հ3 Մաս 1'!Q619</f>
        <v>2000000</v>
      </c>
      <c r="L4205" s="500">
        <f>+'Հ3 Մաս 1'!R619</f>
        <v>2000000</v>
      </c>
    </row>
    <row r="4206" spans="1:12" s="272" customFormat="1">
      <c r="A4206" s="275"/>
      <c r="B4206" s="275"/>
      <c r="C4206" s="275"/>
      <c r="D4206" s="292"/>
      <c r="E4206" s="307"/>
      <c r="F4206" s="328" t="s">
        <v>1366</v>
      </c>
      <c r="G4206" s="288">
        <f t="shared" ref="G4206:L4206" si="2193">+G4208</f>
        <v>0</v>
      </c>
      <c r="H4206" s="301">
        <f t="shared" si="2193"/>
        <v>0</v>
      </c>
      <c r="I4206" s="303">
        <f t="shared" si="2193"/>
        <v>533692.80000000005</v>
      </c>
      <c r="J4206" s="303">
        <f t="shared" si="2193"/>
        <v>0</v>
      </c>
      <c r="K4206" s="303">
        <f t="shared" si="2193"/>
        <v>0</v>
      </c>
      <c r="L4206" s="303">
        <f t="shared" si="2193"/>
        <v>0</v>
      </c>
    </row>
    <row r="4207" spans="1:12" s="272" customFormat="1" ht="25.5">
      <c r="A4207" s="275"/>
      <c r="B4207" s="275"/>
      <c r="C4207" s="275"/>
      <c r="D4207" s="292"/>
      <c r="E4207" s="307"/>
      <c r="F4207" s="292" t="s">
        <v>1032</v>
      </c>
      <c r="G4207" s="288"/>
      <c r="H4207" s="301"/>
      <c r="I4207" s="303"/>
      <c r="J4207" s="303"/>
      <c r="K4207" s="303"/>
      <c r="L4207" s="303"/>
    </row>
    <row r="4208" spans="1:12" s="272" customFormat="1">
      <c r="A4208" s="275"/>
      <c r="B4208" s="275"/>
      <c r="C4208" s="275"/>
      <c r="D4208" s="292"/>
      <c r="E4208" s="307"/>
      <c r="F4208" s="292" t="s">
        <v>1033</v>
      </c>
      <c r="G4208" s="288">
        <f t="shared" ref="G4208:L4211" si="2194">+G4209</f>
        <v>0</v>
      </c>
      <c r="H4208" s="301">
        <f t="shared" si="2194"/>
        <v>0</v>
      </c>
      <c r="I4208" s="303">
        <f t="shared" si="2194"/>
        <v>533692.80000000005</v>
      </c>
      <c r="J4208" s="303">
        <f t="shared" si="2194"/>
        <v>0</v>
      </c>
      <c r="K4208" s="303">
        <f t="shared" si="2194"/>
        <v>0</v>
      </c>
      <c r="L4208" s="303">
        <f t="shared" si="2194"/>
        <v>0</v>
      </c>
    </row>
    <row r="4209" spans="1:12" s="272" customFormat="1">
      <c r="A4209" s="275"/>
      <c r="B4209" s="275"/>
      <c r="C4209" s="275"/>
      <c r="D4209" s="292"/>
      <c r="E4209" s="307"/>
      <c r="F4209" s="292" t="s">
        <v>1075</v>
      </c>
      <c r="G4209" s="288">
        <f t="shared" si="2194"/>
        <v>0</v>
      </c>
      <c r="H4209" s="301">
        <f t="shared" si="2194"/>
        <v>0</v>
      </c>
      <c r="I4209" s="303">
        <f t="shared" si="2194"/>
        <v>533692.80000000005</v>
      </c>
      <c r="J4209" s="303">
        <f t="shared" si="2194"/>
        <v>0</v>
      </c>
      <c r="K4209" s="303">
        <f t="shared" si="2194"/>
        <v>0</v>
      </c>
      <c r="L4209" s="303">
        <f t="shared" si="2194"/>
        <v>0</v>
      </c>
    </row>
    <row r="4210" spans="1:12" s="272" customFormat="1">
      <c r="A4210" s="275"/>
      <c r="B4210" s="275"/>
      <c r="C4210" s="275"/>
      <c r="D4210" s="292"/>
      <c r="E4210" s="307"/>
      <c r="F4210" s="292" t="s">
        <v>1076</v>
      </c>
      <c r="G4210" s="288">
        <f t="shared" si="2194"/>
        <v>0</v>
      </c>
      <c r="H4210" s="301">
        <f t="shared" si="2194"/>
        <v>0</v>
      </c>
      <c r="I4210" s="303">
        <f t="shared" si="2194"/>
        <v>533692.80000000005</v>
      </c>
      <c r="J4210" s="303">
        <f t="shared" si="2194"/>
        <v>0</v>
      </c>
      <c r="K4210" s="303">
        <f t="shared" si="2194"/>
        <v>0</v>
      </c>
      <c r="L4210" s="303">
        <f t="shared" si="2194"/>
        <v>0</v>
      </c>
    </row>
    <row r="4211" spans="1:12" s="272" customFormat="1">
      <c r="A4211" s="275"/>
      <c r="B4211" s="275"/>
      <c r="C4211" s="275"/>
      <c r="D4211" s="292"/>
      <c r="E4211" s="307"/>
      <c r="F4211" s="292" t="s">
        <v>1079</v>
      </c>
      <c r="G4211" s="288">
        <f t="shared" si="2194"/>
        <v>0</v>
      </c>
      <c r="H4211" s="301">
        <f t="shared" si="2194"/>
        <v>0</v>
      </c>
      <c r="I4211" s="303">
        <f t="shared" si="2194"/>
        <v>533692.80000000005</v>
      </c>
      <c r="J4211" s="303">
        <f t="shared" si="2194"/>
        <v>0</v>
      </c>
      <c r="K4211" s="303">
        <f t="shared" si="2194"/>
        <v>0</v>
      </c>
      <c r="L4211" s="303">
        <f t="shared" si="2194"/>
        <v>0</v>
      </c>
    </row>
    <row r="4212" spans="1:12" s="272" customFormat="1">
      <c r="A4212" s="275"/>
      <c r="B4212" s="275"/>
      <c r="C4212" s="275"/>
      <c r="D4212" s="292"/>
      <c r="E4212" s="307"/>
      <c r="F4212" s="292" t="s">
        <v>1124</v>
      </c>
      <c r="G4212" s="302">
        <v>0</v>
      </c>
      <c r="H4212" s="312">
        <f>+'Հ3 Մաս 1'!G620</f>
        <v>0</v>
      </c>
      <c r="I4212" s="312">
        <f>+'Հ3 Մաս 1'!H620</f>
        <v>533692.80000000005</v>
      </c>
      <c r="J4212" s="298"/>
      <c r="K4212" s="298"/>
      <c r="L4212" s="298"/>
    </row>
    <row r="4213" spans="1:12" s="272" customFormat="1">
      <c r="A4213" s="275" t="s">
        <v>1169</v>
      </c>
      <c r="B4213" s="275" t="s">
        <v>1029</v>
      </c>
      <c r="C4213" s="275" t="s">
        <v>1029</v>
      </c>
      <c r="D4213" s="292"/>
      <c r="E4213" s="307" t="s">
        <v>487</v>
      </c>
      <c r="F4213" s="292" t="s">
        <v>1439</v>
      </c>
      <c r="G4213" s="302">
        <f>+G4215+G4222+G4229+G4236</f>
        <v>955176.12</v>
      </c>
      <c r="H4213" s="312">
        <f t="shared" ref="H4213:L4213" si="2195">+H4215+H4222+H4229+H4236</f>
        <v>947795.16999999993</v>
      </c>
      <c r="I4213" s="312">
        <f t="shared" si="2195"/>
        <v>3638942.0999999996</v>
      </c>
      <c r="J4213" s="312">
        <f t="shared" si="2195"/>
        <v>9750000</v>
      </c>
      <c r="K4213" s="312">
        <f t="shared" si="2195"/>
        <v>9750000</v>
      </c>
      <c r="L4213" s="312">
        <f t="shared" si="2195"/>
        <v>9750000</v>
      </c>
    </row>
    <row r="4214" spans="1:12" s="272" customFormat="1">
      <c r="A4214" s="275"/>
      <c r="B4214" s="275"/>
      <c r="C4214" s="275"/>
      <c r="D4214" s="292"/>
      <c r="E4214" s="307"/>
      <c r="F4214" s="292" t="s">
        <v>73</v>
      </c>
      <c r="G4214" s="307"/>
      <c r="H4214" s="321"/>
      <c r="I4214" s="486"/>
      <c r="J4214" s="486"/>
      <c r="K4214" s="486"/>
      <c r="L4214" s="486"/>
    </row>
    <row r="4215" spans="1:12" s="272" customFormat="1">
      <c r="A4215" s="275"/>
      <c r="B4215" s="275"/>
      <c r="C4215" s="275"/>
      <c r="D4215" s="292"/>
      <c r="E4215" s="307"/>
      <c r="F4215" s="370" t="s">
        <v>1440</v>
      </c>
      <c r="G4215" s="309">
        <f t="shared" ref="G4215:L4215" si="2196">+G4217</f>
        <v>730767.62</v>
      </c>
      <c r="H4215" s="319">
        <f t="shared" si="2196"/>
        <v>656716.51</v>
      </c>
      <c r="I4215" s="314">
        <f t="shared" si="2196"/>
        <v>0</v>
      </c>
      <c r="J4215" s="314">
        <f t="shared" si="2196"/>
        <v>9750000</v>
      </c>
      <c r="K4215" s="314">
        <f t="shared" si="2196"/>
        <v>9750000</v>
      </c>
      <c r="L4215" s="314">
        <f t="shared" si="2196"/>
        <v>9750000</v>
      </c>
    </row>
    <row r="4216" spans="1:12" s="272" customFormat="1" ht="25.5">
      <c r="A4216" s="275"/>
      <c r="B4216" s="275"/>
      <c r="C4216" s="275"/>
      <c r="D4216" s="292"/>
      <c r="E4216" s="307"/>
      <c r="F4216" s="292" t="s">
        <v>1032</v>
      </c>
      <c r="G4216" s="307"/>
      <c r="H4216" s="321"/>
      <c r="I4216" s="282"/>
      <c r="J4216" s="282"/>
      <c r="K4216" s="282"/>
      <c r="L4216" s="282"/>
    </row>
    <row r="4217" spans="1:12" s="272" customFormat="1">
      <c r="A4217" s="275"/>
      <c r="B4217" s="275"/>
      <c r="C4217" s="275"/>
      <c r="D4217" s="292"/>
      <c r="E4217" s="307"/>
      <c r="F4217" s="292" t="s">
        <v>1033</v>
      </c>
      <c r="G4217" s="302">
        <f t="shared" ref="G4217:L4220" si="2197">+G4218</f>
        <v>730767.62</v>
      </c>
      <c r="H4217" s="312">
        <f t="shared" si="2197"/>
        <v>656716.51</v>
      </c>
      <c r="I4217" s="303">
        <f t="shared" si="2197"/>
        <v>0</v>
      </c>
      <c r="J4217" s="303">
        <f t="shared" si="2197"/>
        <v>9750000</v>
      </c>
      <c r="K4217" s="303">
        <f t="shared" si="2197"/>
        <v>9750000</v>
      </c>
      <c r="L4217" s="303">
        <f t="shared" si="2197"/>
        <v>9750000</v>
      </c>
    </row>
    <row r="4218" spans="1:12" s="272" customFormat="1">
      <c r="A4218" s="275"/>
      <c r="B4218" s="275"/>
      <c r="C4218" s="275"/>
      <c r="D4218" s="292"/>
      <c r="E4218" s="307"/>
      <c r="F4218" s="292" t="s">
        <v>1075</v>
      </c>
      <c r="G4218" s="302">
        <f t="shared" si="2197"/>
        <v>730767.62</v>
      </c>
      <c r="H4218" s="312">
        <f t="shared" si="2197"/>
        <v>656716.51</v>
      </c>
      <c r="I4218" s="303">
        <f t="shared" si="2197"/>
        <v>0</v>
      </c>
      <c r="J4218" s="303">
        <f t="shared" si="2197"/>
        <v>9750000</v>
      </c>
      <c r="K4218" s="303">
        <f t="shared" si="2197"/>
        <v>9750000</v>
      </c>
      <c r="L4218" s="303">
        <f t="shared" si="2197"/>
        <v>9750000</v>
      </c>
    </row>
    <row r="4219" spans="1:12" s="272" customFormat="1">
      <c r="A4219" s="275"/>
      <c r="B4219" s="275"/>
      <c r="C4219" s="275"/>
      <c r="D4219" s="292"/>
      <c r="E4219" s="307"/>
      <c r="F4219" s="292" t="s">
        <v>1076</v>
      </c>
      <c r="G4219" s="302">
        <f t="shared" si="2197"/>
        <v>730767.62</v>
      </c>
      <c r="H4219" s="312">
        <f t="shared" si="2197"/>
        <v>656716.51</v>
      </c>
      <c r="I4219" s="303">
        <f t="shared" si="2197"/>
        <v>0</v>
      </c>
      <c r="J4219" s="303">
        <f t="shared" si="2197"/>
        <v>9750000</v>
      </c>
      <c r="K4219" s="303">
        <f t="shared" si="2197"/>
        <v>9750000</v>
      </c>
      <c r="L4219" s="303">
        <f t="shared" si="2197"/>
        <v>9750000</v>
      </c>
    </row>
    <row r="4220" spans="1:12" s="272" customFormat="1">
      <c r="A4220" s="275"/>
      <c r="B4220" s="275"/>
      <c r="C4220" s="275"/>
      <c r="D4220" s="292"/>
      <c r="E4220" s="307"/>
      <c r="F4220" s="292" t="s">
        <v>1079</v>
      </c>
      <c r="G4220" s="302">
        <f t="shared" si="2197"/>
        <v>730767.62</v>
      </c>
      <c r="H4220" s="312">
        <f t="shared" si="2197"/>
        <v>656716.51</v>
      </c>
      <c r="I4220" s="303">
        <f t="shared" si="2197"/>
        <v>0</v>
      </c>
      <c r="J4220" s="303">
        <f t="shared" si="2197"/>
        <v>9750000</v>
      </c>
      <c r="K4220" s="303">
        <f t="shared" si="2197"/>
        <v>9750000</v>
      </c>
      <c r="L4220" s="303">
        <f t="shared" si="2197"/>
        <v>9750000</v>
      </c>
    </row>
    <row r="4221" spans="1:12" s="272" customFormat="1">
      <c r="A4221" s="275"/>
      <c r="B4221" s="275"/>
      <c r="C4221" s="275"/>
      <c r="D4221" s="292"/>
      <c r="E4221" s="307"/>
      <c r="F4221" s="292" t="s">
        <v>1080</v>
      </c>
      <c r="G4221" s="302">
        <v>730767.62</v>
      </c>
      <c r="H4221" s="312">
        <f>+'Հ3 Մաս 1'!G622</f>
        <v>656716.51</v>
      </c>
      <c r="I4221" s="312">
        <f>+'Հ3 Մաս 1'!H622</f>
        <v>0</v>
      </c>
      <c r="J4221" s="303">
        <f>+'Հ3 Մաս 1'!P622</f>
        <v>9750000</v>
      </c>
      <c r="K4221" s="303">
        <f>+'Հ3 Մաս 1'!Q622</f>
        <v>9750000</v>
      </c>
      <c r="L4221" s="303">
        <f>+'Հ3 Մաս 1'!R622</f>
        <v>9750000</v>
      </c>
    </row>
    <row r="4222" spans="1:12" s="272" customFormat="1">
      <c r="A4222" s="275"/>
      <c r="B4222" s="275"/>
      <c r="C4222" s="275"/>
      <c r="D4222" s="292"/>
      <c r="E4222" s="307"/>
      <c r="F4222" s="328" t="s">
        <v>353</v>
      </c>
      <c r="G4222" s="309">
        <f t="shared" ref="G4222:L4222" si="2198">+G4224</f>
        <v>173505.93</v>
      </c>
      <c r="H4222" s="319">
        <f t="shared" si="2198"/>
        <v>120051.45</v>
      </c>
      <c r="I4222" s="314">
        <f t="shared" si="2198"/>
        <v>0</v>
      </c>
      <c r="J4222" s="314">
        <f t="shared" si="2198"/>
        <v>0</v>
      </c>
      <c r="K4222" s="314">
        <f t="shared" si="2198"/>
        <v>0</v>
      </c>
      <c r="L4222" s="314">
        <f t="shared" si="2198"/>
        <v>0</v>
      </c>
    </row>
    <row r="4223" spans="1:12" s="272" customFormat="1" ht="25.5">
      <c r="A4223" s="275"/>
      <c r="B4223" s="275"/>
      <c r="C4223" s="275"/>
      <c r="D4223" s="292"/>
      <c r="E4223" s="307"/>
      <c r="F4223" s="292" t="s">
        <v>1032</v>
      </c>
      <c r="G4223" s="307"/>
      <c r="H4223" s="321"/>
      <c r="I4223" s="282"/>
      <c r="J4223" s="282"/>
      <c r="K4223" s="282"/>
      <c r="L4223" s="282"/>
    </row>
    <row r="4224" spans="1:12" s="272" customFormat="1">
      <c r="A4224" s="275"/>
      <c r="B4224" s="275"/>
      <c r="C4224" s="275"/>
      <c r="D4224" s="292"/>
      <c r="E4224" s="307"/>
      <c r="F4224" s="292" t="s">
        <v>1033</v>
      </c>
      <c r="G4224" s="302">
        <f t="shared" ref="G4224:L4227" si="2199">+G4225</f>
        <v>173505.93</v>
      </c>
      <c r="H4224" s="312">
        <f t="shared" si="2199"/>
        <v>120051.45</v>
      </c>
      <c r="I4224" s="303">
        <f t="shared" si="2199"/>
        <v>0</v>
      </c>
      <c r="J4224" s="303">
        <f t="shared" si="2199"/>
        <v>0</v>
      </c>
      <c r="K4224" s="303">
        <f t="shared" si="2199"/>
        <v>0</v>
      </c>
      <c r="L4224" s="303">
        <f t="shared" si="2199"/>
        <v>0</v>
      </c>
    </row>
    <row r="4225" spans="1:12" s="272" customFormat="1">
      <c r="A4225" s="275"/>
      <c r="B4225" s="275"/>
      <c r="C4225" s="275"/>
      <c r="D4225" s="292"/>
      <c r="E4225" s="307"/>
      <c r="F4225" s="292" t="s">
        <v>1075</v>
      </c>
      <c r="G4225" s="302">
        <f t="shared" si="2199"/>
        <v>173505.93</v>
      </c>
      <c r="H4225" s="312">
        <f t="shared" si="2199"/>
        <v>120051.45</v>
      </c>
      <c r="I4225" s="303">
        <f t="shared" si="2199"/>
        <v>0</v>
      </c>
      <c r="J4225" s="303">
        <f t="shared" si="2199"/>
        <v>0</v>
      </c>
      <c r="K4225" s="303">
        <f t="shared" si="2199"/>
        <v>0</v>
      </c>
      <c r="L4225" s="303">
        <f t="shared" si="2199"/>
        <v>0</v>
      </c>
    </row>
    <row r="4226" spans="1:12" s="272" customFormat="1">
      <c r="A4226" s="275"/>
      <c r="B4226" s="275"/>
      <c r="C4226" s="275"/>
      <c r="D4226" s="292"/>
      <c r="E4226" s="307"/>
      <c r="F4226" s="292" t="s">
        <v>1076</v>
      </c>
      <c r="G4226" s="302">
        <f t="shared" si="2199"/>
        <v>173505.93</v>
      </c>
      <c r="H4226" s="312">
        <f t="shared" si="2199"/>
        <v>120051.45</v>
      </c>
      <c r="I4226" s="303">
        <f t="shared" si="2199"/>
        <v>0</v>
      </c>
      <c r="J4226" s="303">
        <f t="shared" si="2199"/>
        <v>0</v>
      </c>
      <c r="K4226" s="303">
        <f t="shared" si="2199"/>
        <v>0</v>
      </c>
      <c r="L4226" s="303">
        <f t="shared" si="2199"/>
        <v>0</v>
      </c>
    </row>
    <row r="4227" spans="1:12" s="272" customFormat="1">
      <c r="A4227" s="275"/>
      <c r="B4227" s="275"/>
      <c r="C4227" s="275"/>
      <c r="D4227" s="292"/>
      <c r="E4227" s="307"/>
      <c r="F4227" s="292" t="s">
        <v>1079</v>
      </c>
      <c r="G4227" s="302">
        <f t="shared" si="2199"/>
        <v>173505.93</v>
      </c>
      <c r="H4227" s="312">
        <f t="shared" si="2199"/>
        <v>120051.45</v>
      </c>
      <c r="I4227" s="303">
        <f t="shared" si="2199"/>
        <v>0</v>
      </c>
      <c r="J4227" s="303">
        <f t="shared" si="2199"/>
        <v>0</v>
      </c>
      <c r="K4227" s="303">
        <f t="shared" si="2199"/>
        <v>0</v>
      </c>
      <c r="L4227" s="303">
        <f t="shared" si="2199"/>
        <v>0</v>
      </c>
    </row>
    <row r="4228" spans="1:12" s="272" customFormat="1">
      <c r="A4228" s="275"/>
      <c r="B4228" s="275"/>
      <c r="C4228" s="275"/>
      <c r="D4228" s="292"/>
      <c r="E4228" s="307"/>
      <c r="F4228" s="292" t="s">
        <v>1080</v>
      </c>
      <c r="G4228" s="302">
        <v>173505.93</v>
      </c>
      <c r="H4228" s="312">
        <f>+'Հ3 Մաս 1'!G623</f>
        <v>120051.45</v>
      </c>
      <c r="I4228" s="303"/>
      <c r="J4228" s="303"/>
      <c r="K4228" s="303"/>
      <c r="L4228" s="303"/>
    </row>
    <row r="4229" spans="1:12" s="272" customFormat="1">
      <c r="A4229" s="275"/>
      <c r="B4229" s="275"/>
      <c r="C4229" s="275"/>
      <c r="D4229" s="292"/>
      <c r="E4229" s="307"/>
      <c r="F4229" s="370" t="s">
        <v>1366</v>
      </c>
      <c r="G4229" s="468">
        <f t="shared" ref="G4229:L4229" si="2200">+G4231</f>
        <v>0</v>
      </c>
      <c r="H4229" s="453">
        <f t="shared" si="2200"/>
        <v>0</v>
      </c>
      <c r="I4229" s="314">
        <f t="shared" si="2200"/>
        <v>3638942.0999999996</v>
      </c>
      <c r="J4229" s="314">
        <f t="shared" si="2200"/>
        <v>0</v>
      </c>
      <c r="K4229" s="314">
        <f t="shared" si="2200"/>
        <v>0</v>
      </c>
      <c r="L4229" s="314">
        <f t="shared" si="2200"/>
        <v>0</v>
      </c>
    </row>
    <row r="4230" spans="1:12" s="272" customFormat="1" ht="25.5">
      <c r="A4230" s="275"/>
      <c r="B4230" s="275"/>
      <c r="C4230" s="275"/>
      <c r="D4230" s="292"/>
      <c r="E4230" s="307"/>
      <c r="F4230" s="292" t="s">
        <v>1032</v>
      </c>
      <c r="G4230" s="307"/>
      <c r="H4230" s="321"/>
      <c r="I4230" s="282"/>
      <c r="J4230" s="282"/>
      <c r="K4230" s="282"/>
      <c r="L4230" s="282"/>
    </row>
    <row r="4231" spans="1:12" s="272" customFormat="1">
      <c r="A4231" s="275"/>
      <c r="B4231" s="275"/>
      <c r="C4231" s="275"/>
      <c r="D4231" s="292"/>
      <c r="E4231" s="307"/>
      <c r="F4231" s="292" t="s">
        <v>1033</v>
      </c>
      <c r="G4231" s="302">
        <f t="shared" ref="G4231:L4234" si="2201">+G4232</f>
        <v>0</v>
      </c>
      <c r="H4231" s="312">
        <f t="shared" si="2201"/>
        <v>0</v>
      </c>
      <c r="I4231" s="303">
        <f t="shared" si="2201"/>
        <v>3638942.0999999996</v>
      </c>
      <c r="J4231" s="303">
        <f t="shared" si="2201"/>
        <v>0</v>
      </c>
      <c r="K4231" s="303">
        <f t="shared" si="2201"/>
        <v>0</v>
      </c>
      <c r="L4231" s="303">
        <f t="shared" si="2201"/>
        <v>0</v>
      </c>
    </row>
    <row r="4232" spans="1:12" s="272" customFormat="1">
      <c r="A4232" s="275"/>
      <c r="B4232" s="275"/>
      <c r="C4232" s="275"/>
      <c r="D4232" s="292"/>
      <c r="E4232" s="307"/>
      <c r="F4232" s="292" t="s">
        <v>1075</v>
      </c>
      <c r="G4232" s="302">
        <f t="shared" si="2201"/>
        <v>0</v>
      </c>
      <c r="H4232" s="312">
        <f t="shared" si="2201"/>
        <v>0</v>
      </c>
      <c r="I4232" s="303">
        <f t="shared" si="2201"/>
        <v>3638942.0999999996</v>
      </c>
      <c r="J4232" s="303">
        <f t="shared" si="2201"/>
        <v>0</v>
      </c>
      <c r="K4232" s="303">
        <f t="shared" si="2201"/>
        <v>0</v>
      </c>
      <c r="L4232" s="303">
        <f t="shared" si="2201"/>
        <v>0</v>
      </c>
    </row>
    <row r="4233" spans="1:12" s="272" customFormat="1">
      <c r="A4233" s="275"/>
      <c r="B4233" s="275"/>
      <c r="C4233" s="275"/>
      <c r="D4233" s="292"/>
      <c r="E4233" s="307"/>
      <c r="F4233" s="292" t="s">
        <v>1076</v>
      </c>
      <c r="G4233" s="302">
        <f t="shared" si="2201"/>
        <v>0</v>
      </c>
      <c r="H4233" s="312">
        <f t="shared" si="2201"/>
        <v>0</v>
      </c>
      <c r="I4233" s="303">
        <f t="shared" si="2201"/>
        <v>3638942.0999999996</v>
      </c>
      <c r="J4233" s="303">
        <f t="shared" si="2201"/>
        <v>0</v>
      </c>
      <c r="K4233" s="303">
        <f t="shared" si="2201"/>
        <v>0</v>
      </c>
      <c r="L4233" s="303">
        <f t="shared" si="2201"/>
        <v>0</v>
      </c>
    </row>
    <row r="4234" spans="1:12" s="272" customFormat="1">
      <c r="A4234" s="275"/>
      <c r="B4234" s="275"/>
      <c r="C4234" s="275"/>
      <c r="D4234" s="292"/>
      <c r="E4234" s="307"/>
      <c r="F4234" s="292" t="s">
        <v>1079</v>
      </c>
      <c r="G4234" s="302">
        <f t="shared" si="2201"/>
        <v>0</v>
      </c>
      <c r="H4234" s="312">
        <f t="shared" si="2201"/>
        <v>0</v>
      </c>
      <c r="I4234" s="303">
        <f t="shared" si="2201"/>
        <v>3638942.0999999996</v>
      </c>
      <c r="J4234" s="303">
        <f t="shared" si="2201"/>
        <v>0</v>
      </c>
      <c r="K4234" s="303">
        <f t="shared" si="2201"/>
        <v>0</v>
      </c>
      <c r="L4234" s="303">
        <f t="shared" si="2201"/>
        <v>0</v>
      </c>
    </row>
    <row r="4235" spans="1:12" s="272" customFormat="1">
      <c r="A4235" s="275"/>
      <c r="B4235" s="275"/>
      <c r="C4235" s="275"/>
      <c r="D4235" s="292"/>
      <c r="E4235" s="307"/>
      <c r="F4235" s="292" t="s">
        <v>1080</v>
      </c>
      <c r="G4235" s="302"/>
      <c r="H4235" s="312"/>
      <c r="I4235" s="303">
        <v>3638942.0999999996</v>
      </c>
      <c r="J4235" s="298"/>
      <c r="K4235" s="298"/>
      <c r="L4235" s="298"/>
    </row>
    <row r="4236" spans="1:12" s="272" customFormat="1">
      <c r="A4236" s="275"/>
      <c r="B4236" s="275"/>
      <c r="C4236" s="275"/>
      <c r="D4236" s="292"/>
      <c r="E4236" s="307"/>
      <c r="F4236" s="483" t="s">
        <v>1284</v>
      </c>
      <c r="G4236" s="484">
        <f t="shared" ref="G4236:L4236" si="2202">+G4238</f>
        <v>50902.57</v>
      </c>
      <c r="H4236" s="485">
        <f t="shared" si="2202"/>
        <v>171027.21</v>
      </c>
      <c r="I4236" s="314">
        <f t="shared" si="2202"/>
        <v>0</v>
      </c>
      <c r="J4236" s="314">
        <f t="shared" si="2202"/>
        <v>0</v>
      </c>
      <c r="K4236" s="314">
        <f t="shared" si="2202"/>
        <v>0</v>
      </c>
      <c r="L4236" s="314">
        <f t="shared" si="2202"/>
        <v>0</v>
      </c>
    </row>
    <row r="4237" spans="1:12" s="272" customFormat="1" ht="25.5">
      <c r="A4237" s="275"/>
      <c r="B4237" s="275"/>
      <c r="C4237" s="275"/>
      <c r="D4237" s="292"/>
      <c r="E4237" s="307"/>
      <c r="F4237" s="292" t="s">
        <v>1032</v>
      </c>
      <c r="G4237" s="307"/>
      <c r="H4237" s="321"/>
      <c r="I4237" s="282"/>
      <c r="J4237" s="282"/>
      <c r="K4237" s="282"/>
      <c r="L4237" s="282"/>
    </row>
    <row r="4238" spans="1:12" s="272" customFormat="1">
      <c r="A4238" s="275"/>
      <c r="B4238" s="275"/>
      <c r="C4238" s="275"/>
      <c r="D4238" s="292"/>
      <c r="E4238" s="307"/>
      <c r="F4238" s="292" t="s">
        <v>1033</v>
      </c>
      <c r="G4238" s="302">
        <f t="shared" ref="G4238:L4241" si="2203">+G4239</f>
        <v>50902.57</v>
      </c>
      <c r="H4238" s="312">
        <f t="shared" si="2203"/>
        <v>171027.21</v>
      </c>
      <c r="I4238" s="303">
        <f t="shared" si="2203"/>
        <v>0</v>
      </c>
      <c r="J4238" s="303">
        <f t="shared" si="2203"/>
        <v>0</v>
      </c>
      <c r="K4238" s="303">
        <f t="shared" si="2203"/>
        <v>0</v>
      </c>
      <c r="L4238" s="303">
        <f t="shared" si="2203"/>
        <v>0</v>
      </c>
    </row>
    <row r="4239" spans="1:12" s="272" customFormat="1">
      <c r="A4239" s="275"/>
      <c r="B4239" s="275"/>
      <c r="C4239" s="275"/>
      <c r="D4239" s="292"/>
      <c r="E4239" s="307"/>
      <c r="F4239" s="292" t="s">
        <v>1075</v>
      </c>
      <c r="G4239" s="302">
        <f t="shared" si="2203"/>
        <v>50902.57</v>
      </c>
      <c r="H4239" s="312">
        <f t="shared" si="2203"/>
        <v>171027.21</v>
      </c>
      <c r="I4239" s="303">
        <f t="shared" si="2203"/>
        <v>0</v>
      </c>
      <c r="J4239" s="303">
        <f t="shared" si="2203"/>
        <v>0</v>
      </c>
      <c r="K4239" s="303">
        <f t="shared" si="2203"/>
        <v>0</v>
      </c>
      <c r="L4239" s="303">
        <f t="shared" si="2203"/>
        <v>0</v>
      </c>
    </row>
    <row r="4240" spans="1:12" s="272" customFormat="1">
      <c r="A4240" s="275"/>
      <c r="B4240" s="275"/>
      <c r="C4240" s="275"/>
      <c r="D4240" s="292"/>
      <c r="E4240" s="307"/>
      <c r="F4240" s="292" t="s">
        <v>1076</v>
      </c>
      <c r="G4240" s="302">
        <f t="shared" si="2203"/>
        <v>50902.57</v>
      </c>
      <c r="H4240" s="312">
        <f t="shared" si="2203"/>
        <v>171027.21</v>
      </c>
      <c r="I4240" s="303">
        <f t="shared" si="2203"/>
        <v>0</v>
      </c>
      <c r="J4240" s="303">
        <f t="shared" si="2203"/>
        <v>0</v>
      </c>
      <c r="K4240" s="303">
        <f t="shared" si="2203"/>
        <v>0</v>
      </c>
      <c r="L4240" s="303">
        <f t="shared" si="2203"/>
        <v>0</v>
      </c>
    </row>
    <row r="4241" spans="1:12" s="272" customFormat="1">
      <c r="A4241" s="275"/>
      <c r="B4241" s="275"/>
      <c r="C4241" s="275"/>
      <c r="D4241" s="292"/>
      <c r="E4241" s="307"/>
      <c r="F4241" s="292" t="s">
        <v>1079</v>
      </c>
      <c r="G4241" s="302">
        <f t="shared" si="2203"/>
        <v>50902.57</v>
      </c>
      <c r="H4241" s="312">
        <f t="shared" si="2203"/>
        <v>171027.21</v>
      </c>
      <c r="I4241" s="303">
        <f t="shared" si="2203"/>
        <v>0</v>
      </c>
      <c r="J4241" s="303">
        <f t="shared" si="2203"/>
        <v>0</v>
      </c>
      <c r="K4241" s="303">
        <f t="shared" si="2203"/>
        <v>0</v>
      </c>
      <c r="L4241" s="303">
        <f t="shared" si="2203"/>
        <v>0</v>
      </c>
    </row>
    <row r="4242" spans="1:12" s="272" customFormat="1">
      <c r="A4242" s="275"/>
      <c r="B4242" s="275"/>
      <c r="C4242" s="275"/>
      <c r="D4242" s="292"/>
      <c r="E4242" s="307"/>
      <c r="F4242" s="297" t="s">
        <v>1227</v>
      </c>
      <c r="G4242" s="481">
        <v>50902.57</v>
      </c>
      <c r="H4242" s="482">
        <v>171027.21</v>
      </c>
      <c r="I4242" s="303">
        <v>0</v>
      </c>
      <c r="J4242" s="303">
        <v>0</v>
      </c>
      <c r="K4242" s="303">
        <v>0</v>
      </c>
      <c r="L4242" s="303">
        <v>0</v>
      </c>
    </row>
    <row r="4243" spans="1:12" s="272" customFormat="1">
      <c r="A4243" s="275" t="s">
        <v>1169</v>
      </c>
      <c r="B4243" s="275" t="s">
        <v>1140</v>
      </c>
      <c r="C4243" s="275" t="s">
        <v>1029</v>
      </c>
      <c r="D4243" s="292"/>
      <c r="E4243" s="307" t="s">
        <v>1441</v>
      </c>
      <c r="F4243" s="292" t="s">
        <v>1442</v>
      </c>
      <c r="G4243" s="302">
        <f t="shared" ref="G4243:L4243" si="2204">+G4245+G4254</f>
        <v>13207417.529999997</v>
      </c>
      <c r="H4243" s="312">
        <f t="shared" si="2204"/>
        <v>39938466.729999997</v>
      </c>
      <c r="I4243" s="312">
        <f t="shared" si="2204"/>
        <v>50781876.900000006</v>
      </c>
      <c r="J4243" s="303">
        <f t="shared" si="2204"/>
        <v>89600000</v>
      </c>
      <c r="K4243" s="303">
        <f t="shared" si="2204"/>
        <v>100000000</v>
      </c>
      <c r="L4243" s="303">
        <f t="shared" si="2204"/>
        <v>100000000</v>
      </c>
    </row>
    <row r="4244" spans="1:12" s="272" customFormat="1">
      <c r="A4244" s="275"/>
      <c r="B4244" s="275"/>
      <c r="C4244" s="275"/>
      <c r="D4244" s="292"/>
      <c r="E4244" s="307"/>
      <c r="F4244" s="292" t="s">
        <v>73</v>
      </c>
      <c r="G4244" s="307"/>
      <c r="H4244" s="321"/>
      <c r="I4244" s="394"/>
      <c r="J4244" s="282"/>
      <c r="K4244" s="282"/>
      <c r="L4244" s="282"/>
    </row>
    <row r="4245" spans="1:12" s="272" customFormat="1">
      <c r="A4245" s="275"/>
      <c r="B4245" s="275"/>
      <c r="C4245" s="275"/>
      <c r="D4245" s="292"/>
      <c r="E4245" s="307"/>
      <c r="F4245" s="323" t="s">
        <v>353</v>
      </c>
      <c r="G4245" s="309">
        <f t="shared" ref="G4245:L4245" si="2205">+G4247</f>
        <v>9641630.2399999984</v>
      </c>
      <c r="H4245" s="319">
        <f t="shared" si="2205"/>
        <v>35184908.799999997</v>
      </c>
      <c r="I4245" s="319">
        <f t="shared" si="2205"/>
        <v>36846866</v>
      </c>
      <c r="J4245" s="314">
        <f t="shared" si="2205"/>
        <v>65100000</v>
      </c>
      <c r="K4245" s="314">
        <f t="shared" si="2205"/>
        <v>80000000</v>
      </c>
      <c r="L4245" s="314">
        <f t="shared" si="2205"/>
        <v>80000000</v>
      </c>
    </row>
    <row r="4246" spans="1:12" s="272" customFormat="1" ht="25.5">
      <c r="A4246" s="275"/>
      <c r="B4246" s="275"/>
      <c r="C4246" s="275"/>
      <c r="D4246" s="292"/>
      <c r="E4246" s="307"/>
      <c r="F4246" s="292" t="s">
        <v>1032</v>
      </c>
      <c r="G4246" s="307"/>
      <c r="H4246" s="321"/>
      <c r="I4246" s="394"/>
      <c r="J4246" s="282"/>
      <c r="K4246" s="282"/>
      <c r="L4246" s="282"/>
    </row>
    <row r="4247" spans="1:12" s="272" customFormat="1">
      <c r="A4247" s="275"/>
      <c r="B4247" s="275"/>
      <c r="C4247" s="275"/>
      <c r="D4247" s="292"/>
      <c r="E4247" s="307"/>
      <c r="F4247" s="292" t="s">
        <v>1033</v>
      </c>
      <c r="G4247" s="302">
        <f t="shared" ref="G4247:L4250" si="2206">+G4248</f>
        <v>9641630.2399999984</v>
      </c>
      <c r="H4247" s="312">
        <f t="shared" si="2206"/>
        <v>35184908.799999997</v>
      </c>
      <c r="I4247" s="312">
        <f t="shared" si="2206"/>
        <v>36846866</v>
      </c>
      <c r="J4247" s="303">
        <f t="shared" si="2206"/>
        <v>65100000</v>
      </c>
      <c r="K4247" s="303">
        <f t="shared" si="2206"/>
        <v>80000000</v>
      </c>
      <c r="L4247" s="303">
        <f t="shared" si="2206"/>
        <v>80000000</v>
      </c>
    </row>
    <row r="4248" spans="1:12" s="272" customFormat="1">
      <c r="A4248" s="275"/>
      <c r="B4248" s="275"/>
      <c r="C4248" s="275"/>
      <c r="D4248" s="292"/>
      <c r="E4248" s="307"/>
      <c r="F4248" s="292" t="s">
        <v>1075</v>
      </c>
      <c r="G4248" s="302">
        <f t="shared" si="2206"/>
        <v>9641630.2399999984</v>
      </c>
      <c r="H4248" s="312">
        <f t="shared" si="2206"/>
        <v>35184908.799999997</v>
      </c>
      <c r="I4248" s="312">
        <f t="shared" si="2206"/>
        <v>36846866</v>
      </c>
      <c r="J4248" s="303">
        <f t="shared" si="2206"/>
        <v>65100000</v>
      </c>
      <c r="K4248" s="303">
        <f t="shared" si="2206"/>
        <v>80000000</v>
      </c>
      <c r="L4248" s="303">
        <f t="shared" si="2206"/>
        <v>80000000</v>
      </c>
    </row>
    <row r="4249" spans="1:12" s="272" customFormat="1">
      <c r="A4249" s="275"/>
      <c r="B4249" s="275"/>
      <c r="C4249" s="275"/>
      <c r="D4249" s="292"/>
      <c r="E4249" s="307"/>
      <c r="F4249" s="292" t="s">
        <v>1076</v>
      </c>
      <c r="G4249" s="302">
        <f t="shared" ref="G4249:L4249" si="2207">+G4250+G4252</f>
        <v>9641630.2399999984</v>
      </c>
      <c r="H4249" s="312">
        <f>+H4250+H4252</f>
        <v>35184908.799999997</v>
      </c>
      <c r="I4249" s="312">
        <f t="shared" si="2207"/>
        <v>36846866</v>
      </c>
      <c r="J4249" s="303">
        <f t="shared" si="2207"/>
        <v>65100000</v>
      </c>
      <c r="K4249" s="303">
        <f t="shared" si="2207"/>
        <v>80000000</v>
      </c>
      <c r="L4249" s="303">
        <f t="shared" si="2207"/>
        <v>80000000</v>
      </c>
    </row>
    <row r="4250" spans="1:12" s="272" customFormat="1">
      <c r="A4250" s="275"/>
      <c r="B4250" s="275"/>
      <c r="C4250" s="275"/>
      <c r="D4250" s="292"/>
      <c r="E4250" s="307"/>
      <c r="F4250" s="292" t="s">
        <v>1079</v>
      </c>
      <c r="G4250" s="302">
        <f t="shared" si="2206"/>
        <v>9595467.0399999991</v>
      </c>
      <c r="H4250" s="312">
        <f t="shared" si="2206"/>
        <v>35183308.799999997</v>
      </c>
      <c r="I4250" s="312">
        <f t="shared" si="2206"/>
        <v>35946866</v>
      </c>
      <c r="J4250" s="303">
        <f t="shared" si="2206"/>
        <v>65100000</v>
      </c>
      <c r="K4250" s="303">
        <f t="shared" si="2206"/>
        <v>80000000</v>
      </c>
      <c r="L4250" s="303">
        <f t="shared" si="2206"/>
        <v>80000000</v>
      </c>
    </row>
    <row r="4251" spans="1:12" s="272" customFormat="1">
      <c r="A4251" s="275"/>
      <c r="B4251" s="275"/>
      <c r="C4251" s="275"/>
      <c r="D4251" s="292"/>
      <c r="E4251" s="307"/>
      <c r="F4251" s="292" t="s">
        <v>1124</v>
      </c>
      <c r="G4251" s="288">
        <v>9595467.0399999991</v>
      </c>
      <c r="H4251" s="289">
        <v>35183308.799999997</v>
      </c>
      <c r="I4251" s="303">
        <v>35946866</v>
      </c>
      <c r="J4251" s="500">
        <f>+'Հ3 Մաս 1'!P636</f>
        <v>65100000</v>
      </c>
      <c r="K4251" s="500">
        <f>+'Հ3 Մաս 1'!Q636</f>
        <v>80000000</v>
      </c>
      <c r="L4251" s="500">
        <f>+'Հ3 Մաս 1'!R636</f>
        <v>80000000</v>
      </c>
    </row>
    <row r="4252" spans="1:12" s="272" customFormat="1">
      <c r="A4252" s="275"/>
      <c r="B4252" s="275"/>
      <c r="C4252" s="275"/>
      <c r="D4252" s="292"/>
      <c r="E4252" s="307"/>
      <c r="F4252" s="292" t="s">
        <v>1115</v>
      </c>
      <c r="G4252" s="288">
        <f t="shared" ref="G4252:L4252" si="2208">+G4253</f>
        <v>46163.199999999997</v>
      </c>
      <c r="H4252" s="301">
        <f t="shared" si="2208"/>
        <v>1600</v>
      </c>
      <c r="I4252" s="312">
        <f t="shared" si="2208"/>
        <v>900000</v>
      </c>
      <c r="J4252" s="303">
        <f t="shared" si="2208"/>
        <v>0</v>
      </c>
      <c r="K4252" s="303">
        <f t="shared" si="2208"/>
        <v>0</v>
      </c>
      <c r="L4252" s="303">
        <f t="shared" si="2208"/>
        <v>0</v>
      </c>
    </row>
    <row r="4253" spans="1:12" s="272" customFormat="1">
      <c r="A4253" s="275"/>
      <c r="B4253" s="275"/>
      <c r="C4253" s="275"/>
      <c r="D4253" s="292"/>
      <c r="E4253" s="307"/>
      <c r="F4253" s="292" t="s">
        <v>1116</v>
      </c>
      <c r="G4253" s="288">
        <v>46163.199999999997</v>
      </c>
      <c r="H4253" s="289">
        <v>1600</v>
      </c>
      <c r="I4253" s="303">
        <v>900000</v>
      </c>
      <c r="J4253" s="500"/>
      <c r="K4253" s="500"/>
      <c r="L4253" s="500"/>
    </row>
    <row r="4254" spans="1:12" s="272" customFormat="1">
      <c r="A4254" s="275"/>
      <c r="B4254" s="275"/>
      <c r="C4254" s="275"/>
      <c r="D4254" s="292"/>
      <c r="E4254" s="307"/>
      <c r="F4254" s="328" t="s">
        <v>412</v>
      </c>
      <c r="G4254" s="295">
        <f>+G4256+G4263</f>
        <v>3565787.29</v>
      </c>
      <c r="H4254" s="332">
        <f t="shared" ref="H4254:L4254" si="2209">+H4256</f>
        <v>4753557.93</v>
      </c>
      <c r="I4254" s="319">
        <f t="shared" si="2209"/>
        <v>13935010.900000004</v>
      </c>
      <c r="J4254" s="314">
        <f t="shared" si="2209"/>
        <v>24500000</v>
      </c>
      <c r="K4254" s="314">
        <f t="shared" si="2209"/>
        <v>20000000</v>
      </c>
      <c r="L4254" s="314">
        <f t="shared" si="2209"/>
        <v>20000000</v>
      </c>
    </row>
    <row r="4255" spans="1:12" s="272" customFormat="1" ht="25.5">
      <c r="A4255" s="275"/>
      <c r="B4255" s="275"/>
      <c r="C4255" s="275"/>
      <c r="D4255" s="292"/>
      <c r="E4255" s="307"/>
      <c r="F4255" s="292" t="s">
        <v>1032</v>
      </c>
      <c r="G4255" s="292"/>
      <c r="H4255" s="331"/>
      <c r="I4255" s="394"/>
      <c r="J4255" s="282"/>
      <c r="K4255" s="282"/>
      <c r="L4255" s="282"/>
    </row>
    <row r="4256" spans="1:12" s="272" customFormat="1">
      <c r="A4256" s="275"/>
      <c r="B4256" s="275"/>
      <c r="C4256" s="275"/>
      <c r="D4256" s="292"/>
      <c r="E4256" s="307"/>
      <c r="F4256" s="292" t="s">
        <v>1033</v>
      </c>
      <c r="G4256" s="288">
        <f t="shared" ref="G4256:L4259" si="2210">+G4257</f>
        <v>3563406.59</v>
      </c>
      <c r="H4256" s="301">
        <f t="shared" si="2210"/>
        <v>4753557.93</v>
      </c>
      <c r="I4256" s="312">
        <f t="shared" si="2210"/>
        <v>13935010.900000004</v>
      </c>
      <c r="J4256" s="303">
        <f t="shared" si="2210"/>
        <v>24500000</v>
      </c>
      <c r="K4256" s="303">
        <f t="shared" si="2210"/>
        <v>20000000</v>
      </c>
      <c r="L4256" s="303">
        <f t="shared" si="2210"/>
        <v>20000000</v>
      </c>
    </row>
    <row r="4257" spans="1:12" s="272" customFormat="1">
      <c r="A4257" s="275"/>
      <c r="B4257" s="275"/>
      <c r="C4257" s="275"/>
      <c r="D4257" s="292"/>
      <c r="E4257" s="307"/>
      <c r="F4257" s="292" t="s">
        <v>1075</v>
      </c>
      <c r="G4257" s="288">
        <f t="shared" si="2210"/>
        <v>3563406.59</v>
      </c>
      <c r="H4257" s="301">
        <f>+H4258+H4263</f>
        <v>4753557.93</v>
      </c>
      <c r="I4257" s="312">
        <f t="shared" si="2210"/>
        <v>13935010.900000004</v>
      </c>
      <c r="J4257" s="303">
        <f t="shared" si="2210"/>
        <v>24500000</v>
      </c>
      <c r="K4257" s="303">
        <f t="shared" si="2210"/>
        <v>20000000</v>
      </c>
      <c r="L4257" s="303">
        <f t="shared" si="2210"/>
        <v>20000000</v>
      </c>
    </row>
    <row r="4258" spans="1:12" s="272" customFormat="1">
      <c r="A4258" s="275"/>
      <c r="B4258" s="275"/>
      <c r="C4258" s="275"/>
      <c r="D4258" s="292"/>
      <c r="E4258" s="307"/>
      <c r="F4258" s="292" t="s">
        <v>1076</v>
      </c>
      <c r="G4258" s="288">
        <f t="shared" ref="G4258:L4258" si="2211">+G4259+G4261</f>
        <v>3563406.59</v>
      </c>
      <c r="H4258" s="301">
        <f t="shared" si="2211"/>
        <v>4752843.51</v>
      </c>
      <c r="I4258" s="312">
        <f t="shared" si="2211"/>
        <v>13935010.900000004</v>
      </c>
      <c r="J4258" s="303">
        <f t="shared" si="2211"/>
        <v>24500000</v>
      </c>
      <c r="K4258" s="303">
        <f t="shared" si="2211"/>
        <v>20000000</v>
      </c>
      <c r="L4258" s="303">
        <f t="shared" si="2211"/>
        <v>20000000</v>
      </c>
    </row>
    <row r="4259" spans="1:12" s="272" customFormat="1">
      <c r="A4259" s="275"/>
      <c r="B4259" s="275"/>
      <c r="C4259" s="275"/>
      <c r="D4259" s="292"/>
      <c r="E4259" s="307"/>
      <c r="F4259" s="292" t="s">
        <v>1079</v>
      </c>
      <c r="G4259" s="288">
        <f t="shared" si="2210"/>
        <v>3547706.59</v>
      </c>
      <c r="H4259" s="301">
        <f t="shared" si="2210"/>
        <v>4632789.51</v>
      </c>
      <c r="I4259" s="312">
        <f t="shared" si="2210"/>
        <v>13216851.900000004</v>
      </c>
      <c r="J4259" s="303">
        <f t="shared" si="2210"/>
        <v>24500000</v>
      </c>
      <c r="K4259" s="303">
        <f t="shared" si="2210"/>
        <v>20000000</v>
      </c>
      <c r="L4259" s="303">
        <f t="shared" si="2210"/>
        <v>20000000</v>
      </c>
    </row>
    <row r="4260" spans="1:12" s="272" customFormat="1">
      <c r="A4260" s="275"/>
      <c r="B4260" s="275"/>
      <c r="C4260" s="275"/>
      <c r="D4260" s="292"/>
      <c r="E4260" s="307"/>
      <c r="F4260" s="292" t="s">
        <v>1124</v>
      </c>
      <c r="G4260" s="288">
        <v>3547706.59</v>
      </c>
      <c r="H4260" s="303">
        <v>4632789.51</v>
      </c>
      <c r="I4260" s="303">
        <v>13216851.900000004</v>
      </c>
      <c r="J4260" s="500">
        <v>24500000</v>
      </c>
      <c r="K4260" s="500">
        <v>20000000</v>
      </c>
      <c r="L4260" s="500">
        <v>20000000</v>
      </c>
    </row>
    <row r="4261" spans="1:12" s="272" customFormat="1">
      <c r="A4261" s="275"/>
      <c r="B4261" s="275"/>
      <c r="C4261" s="275"/>
      <c r="D4261" s="292"/>
      <c r="E4261" s="307"/>
      <c r="F4261" s="292" t="s">
        <v>1115</v>
      </c>
      <c r="G4261" s="302">
        <f t="shared" ref="G4261:L4261" si="2212">+G4262</f>
        <v>15700</v>
      </c>
      <c r="H4261" s="312">
        <f t="shared" si="2212"/>
        <v>120054</v>
      </c>
      <c r="I4261" s="303">
        <f t="shared" si="2212"/>
        <v>718159</v>
      </c>
      <c r="J4261" s="303">
        <f t="shared" si="2212"/>
        <v>0</v>
      </c>
      <c r="K4261" s="303">
        <f t="shared" si="2212"/>
        <v>0</v>
      </c>
      <c r="L4261" s="303">
        <f t="shared" si="2212"/>
        <v>0</v>
      </c>
    </row>
    <row r="4262" spans="1:12" s="272" customFormat="1">
      <c r="A4262" s="275"/>
      <c r="B4262" s="275"/>
      <c r="C4262" s="275"/>
      <c r="D4262" s="292"/>
      <c r="E4262" s="307"/>
      <c r="F4262" s="292" t="s">
        <v>1116</v>
      </c>
      <c r="G4262" s="302">
        <v>15700</v>
      </c>
      <c r="H4262" s="303">
        <v>120054</v>
      </c>
      <c r="I4262" s="303">
        <v>718159</v>
      </c>
      <c r="J4262" s="500"/>
      <c r="K4262" s="500"/>
      <c r="L4262" s="500"/>
    </row>
    <row r="4263" spans="1:12" s="272" customFormat="1">
      <c r="A4263" s="275"/>
      <c r="B4263" s="275"/>
      <c r="C4263" s="275"/>
      <c r="D4263" s="292"/>
      <c r="E4263" s="307"/>
      <c r="F4263" s="292" t="s">
        <v>1443</v>
      </c>
      <c r="G4263" s="302">
        <f>+G4264</f>
        <v>2380.6999999999998</v>
      </c>
      <c r="H4263" s="312">
        <f t="shared" ref="H4263:L4264" si="2213">+H4264</f>
        <v>714.42</v>
      </c>
      <c r="I4263" s="303">
        <f t="shared" si="2213"/>
        <v>0</v>
      </c>
      <c r="J4263" s="303">
        <f t="shared" si="2213"/>
        <v>0</v>
      </c>
      <c r="K4263" s="303">
        <f t="shared" si="2213"/>
        <v>0</v>
      </c>
      <c r="L4263" s="303">
        <f t="shared" si="2213"/>
        <v>0</v>
      </c>
    </row>
    <row r="4264" spans="1:12" s="272" customFormat="1">
      <c r="A4264" s="275"/>
      <c r="B4264" s="275"/>
      <c r="C4264" s="275"/>
      <c r="D4264" s="292"/>
      <c r="E4264" s="307"/>
      <c r="F4264" s="292" t="s">
        <v>1444</v>
      </c>
      <c r="G4264" s="302">
        <f>+G4265</f>
        <v>2380.6999999999998</v>
      </c>
      <c r="H4264" s="312">
        <f t="shared" si="2213"/>
        <v>714.42</v>
      </c>
      <c r="I4264" s="303">
        <f t="shared" si="2213"/>
        <v>0</v>
      </c>
      <c r="J4264" s="303">
        <f t="shared" si="2213"/>
        <v>0</v>
      </c>
      <c r="K4264" s="303">
        <f t="shared" si="2213"/>
        <v>0</v>
      </c>
      <c r="L4264" s="303">
        <f t="shared" si="2213"/>
        <v>0</v>
      </c>
    </row>
    <row r="4265" spans="1:12" s="272" customFormat="1">
      <c r="A4265" s="275"/>
      <c r="B4265" s="275"/>
      <c r="C4265" s="275"/>
      <c r="D4265" s="292"/>
      <c r="E4265" s="307"/>
      <c r="F4265" s="292" t="s">
        <v>1445</v>
      </c>
      <c r="G4265" s="302">
        <v>2380.6999999999998</v>
      </c>
      <c r="H4265" s="303">
        <v>714.42</v>
      </c>
      <c r="I4265" s="303">
        <v>0</v>
      </c>
      <c r="J4265" s="303">
        <v>0</v>
      </c>
      <c r="K4265" s="303">
        <v>0</v>
      </c>
      <c r="L4265" s="303">
        <v>0</v>
      </c>
    </row>
    <row r="4266" spans="1:12" s="272" customFormat="1">
      <c r="A4266" s="275" t="s">
        <v>1169</v>
      </c>
      <c r="B4266" s="275" t="s">
        <v>1140</v>
      </c>
      <c r="C4266" s="275" t="s">
        <v>1029</v>
      </c>
      <c r="D4266" s="292"/>
      <c r="E4266" s="307" t="s">
        <v>1119</v>
      </c>
      <c r="F4266" s="292" t="s">
        <v>1446</v>
      </c>
      <c r="G4266" s="302">
        <f t="shared" ref="G4266" si="2214">+G4268+G4282+G4291</f>
        <v>200502.72</v>
      </c>
      <c r="H4266" s="312">
        <f>+H4268+H4275+H4282</f>
        <v>23886972.59</v>
      </c>
      <c r="I4266" s="312">
        <f t="shared" ref="I4266:L4266" si="2215">+I4268+I4275+I4282</f>
        <v>37458000</v>
      </c>
      <c r="J4266" s="312">
        <f t="shared" si="2215"/>
        <v>10000000</v>
      </c>
      <c r="K4266" s="312">
        <f t="shared" si="2215"/>
        <v>7500000</v>
      </c>
      <c r="L4266" s="312">
        <f t="shared" si="2215"/>
        <v>7500000</v>
      </c>
    </row>
    <row r="4267" spans="1:12" s="272" customFormat="1">
      <c r="A4267" s="275"/>
      <c r="B4267" s="275"/>
      <c r="C4267" s="275"/>
      <c r="D4267" s="292"/>
      <c r="E4267" s="307"/>
      <c r="F4267" s="292" t="s">
        <v>73</v>
      </c>
      <c r="G4267" s="307"/>
      <c r="H4267" s="321"/>
      <c r="I4267" s="282"/>
      <c r="J4267" s="282"/>
      <c r="K4267" s="282"/>
      <c r="L4267" s="282"/>
    </row>
    <row r="4268" spans="1:12" s="272" customFormat="1">
      <c r="A4268" s="275"/>
      <c r="B4268" s="275"/>
      <c r="C4268" s="275"/>
      <c r="D4268" s="292"/>
      <c r="E4268" s="307"/>
      <c r="F4268" s="323" t="s">
        <v>353</v>
      </c>
      <c r="G4268" s="309">
        <f t="shared" ref="G4268:L4268" si="2216">+G4270</f>
        <v>197202.72</v>
      </c>
      <c r="H4268" s="319">
        <f t="shared" si="2216"/>
        <v>22500550.719999999</v>
      </c>
      <c r="I4268" s="319">
        <f t="shared" si="2216"/>
        <v>25889123</v>
      </c>
      <c r="J4268" s="314">
        <f t="shared" si="2216"/>
        <v>10000000</v>
      </c>
      <c r="K4268" s="314">
        <f t="shared" si="2216"/>
        <v>7500000</v>
      </c>
      <c r="L4268" s="314">
        <f t="shared" si="2216"/>
        <v>7500000</v>
      </c>
    </row>
    <row r="4269" spans="1:12" s="272" customFormat="1" ht="25.5">
      <c r="A4269" s="275"/>
      <c r="B4269" s="275"/>
      <c r="C4269" s="275"/>
      <c r="D4269" s="292"/>
      <c r="E4269" s="307"/>
      <c r="F4269" s="292" t="s">
        <v>1032</v>
      </c>
      <c r="G4269" s="307"/>
      <c r="H4269" s="321"/>
      <c r="I4269" s="394"/>
      <c r="J4269" s="282"/>
      <c r="K4269" s="282"/>
      <c r="L4269" s="282"/>
    </row>
    <row r="4270" spans="1:12" s="272" customFormat="1">
      <c r="A4270" s="275"/>
      <c r="B4270" s="275"/>
      <c r="C4270" s="275"/>
      <c r="D4270" s="292"/>
      <c r="E4270" s="307"/>
      <c r="F4270" s="292" t="s">
        <v>1033</v>
      </c>
      <c r="G4270" s="302">
        <f t="shared" ref="G4270:L4273" si="2217">+G4271</f>
        <v>197202.72</v>
      </c>
      <c r="H4270" s="312">
        <f t="shared" si="2217"/>
        <v>22500550.719999999</v>
      </c>
      <c r="I4270" s="312">
        <f t="shared" si="2217"/>
        <v>25889123</v>
      </c>
      <c r="J4270" s="303">
        <f t="shared" si="2217"/>
        <v>10000000</v>
      </c>
      <c r="K4270" s="303">
        <f t="shared" si="2217"/>
        <v>7500000</v>
      </c>
      <c r="L4270" s="303">
        <f t="shared" si="2217"/>
        <v>7500000</v>
      </c>
    </row>
    <row r="4271" spans="1:12" s="272" customFormat="1">
      <c r="A4271" s="275"/>
      <c r="B4271" s="275"/>
      <c r="C4271" s="275"/>
      <c r="D4271" s="292"/>
      <c r="E4271" s="307"/>
      <c r="F4271" s="292" t="s">
        <v>1075</v>
      </c>
      <c r="G4271" s="288">
        <f t="shared" si="2217"/>
        <v>197202.72</v>
      </c>
      <c r="H4271" s="301">
        <f t="shared" si="2217"/>
        <v>22500550.719999999</v>
      </c>
      <c r="I4271" s="312">
        <f t="shared" si="2217"/>
        <v>25889123</v>
      </c>
      <c r="J4271" s="303">
        <f t="shared" si="2217"/>
        <v>10000000</v>
      </c>
      <c r="K4271" s="303">
        <f t="shared" si="2217"/>
        <v>7500000</v>
      </c>
      <c r="L4271" s="303">
        <f t="shared" si="2217"/>
        <v>7500000</v>
      </c>
    </row>
    <row r="4272" spans="1:12" s="272" customFormat="1">
      <c r="A4272" s="275"/>
      <c r="B4272" s="275"/>
      <c r="C4272" s="275"/>
      <c r="D4272" s="292"/>
      <c r="E4272" s="307"/>
      <c r="F4272" s="292" t="s">
        <v>1076</v>
      </c>
      <c r="G4272" s="288">
        <f t="shared" si="2217"/>
        <v>197202.72</v>
      </c>
      <c r="H4272" s="301">
        <f t="shared" si="2217"/>
        <v>22500550.719999999</v>
      </c>
      <c r="I4272" s="312">
        <f t="shared" si="2217"/>
        <v>25889123</v>
      </c>
      <c r="J4272" s="303">
        <f t="shared" si="2217"/>
        <v>10000000</v>
      </c>
      <c r="K4272" s="303">
        <f t="shared" si="2217"/>
        <v>7500000</v>
      </c>
      <c r="L4272" s="303">
        <f t="shared" si="2217"/>
        <v>7500000</v>
      </c>
    </row>
    <row r="4273" spans="1:12" s="272" customFormat="1">
      <c r="A4273" s="275"/>
      <c r="B4273" s="275"/>
      <c r="C4273" s="275"/>
      <c r="D4273" s="292"/>
      <c r="E4273" s="307"/>
      <c r="F4273" s="292" t="s">
        <v>1079</v>
      </c>
      <c r="G4273" s="288">
        <f t="shared" si="2217"/>
        <v>197202.72</v>
      </c>
      <c r="H4273" s="301">
        <f t="shared" si="2217"/>
        <v>22500550.719999999</v>
      </c>
      <c r="I4273" s="312">
        <f t="shared" si="2217"/>
        <v>25889123</v>
      </c>
      <c r="J4273" s="303">
        <f t="shared" si="2217"/>
        <v>10000000</v>
      </c>
      <c r="K4273" s="303">
        <f t="shared" si="2217"/>
        <v>7500000</v>
      </c>
      <c r="L4273" s="303">
        <f t="shared" si="2217"/>
        <v>7500000</v>
      </c>
    </row>
    <row r="4274" spans="1:12" s="272" customFormat="1">
      <c r="A4274" s="275"/>
      <c r="B4274" s="275"/>
      <c r="C4274" s="275"/>
      <c r="D4274" s="292"/>
      <c r="E4274" s="307"/>
      <c r="F4274" s="292" t="s">
        <v>1080</v>
      </c>
      <c r="G4274" s="288">
        <v>197202.72</v>
      </c>
      <c r="H4274" s="301">
        <f>+'Հ3 Մաս 1'!G639</f>
        <v>22500550.719999999</v>
      </c>
      <c r="I4274" s="301">
        <f>+'Հ3 Մաս 1'!H639</f>
        <v>25889123</v>
      </c>
      <c r="J4274" s="500">
        <f>+'Հ3 Մաս 1'!P639</f>
        <v>10000000</v>
      </c>
      <c r="K4274" s="500">
        <f>+'Հ3 Մաս 1'!Q639</f>
        <v>7500000</v>
      </c>
      <c r="L4274" s="500">
        <f>+'Հ3 Մաս 1'!R639</f>
        <v>7500000</v>
      </c>
    </row>
    <row r="4275" spans="1:12" s="272" customFormat="1">
      <c r="A4275" s="275"/>
      <c r="B4275" s="275"/>
      <c r="C4275" s="275"/>
      <c r="D4275" s="292"/>
      <c r="E4275" s="307"/>
      <c r="F4275" s="323" t="s">
        <v>1272</v>
      </c>
      <c r="G4275" s="309">
        <f t="shared" ref="G4275:L4275" si="2218">+G4277</f>
        <v>197202.72</v>
      </c>
      <c r="H4275" s="319">
        <f t="shared" si="2218"/>
        <v>0</v>
      </c>
      <c r="I4275" s="314">
        <f t="shared" si="2218"/>
        <v>0</v>
      </c>
      <c r="J4275" s="319">
        <f t="shared" si="2218"/>
        <v>0</v>
      </c>
      <c r="K4275" s="319">
        <f t="shared" si="2218"/>
        <v>0</v>
      </c>
      <c r="L4275" s="319">
        <f t="shared" si="2218"/>
        <v>0</v>
      </c>
    </row>
    <row r="4276" spans="1:12" s="272" customFormat="1" ht="25.5">
      <c r="A4276" s="275"/>
      <c r="B4276" s="275"/>
      <c r="C4276" s="275"/>
      <c r="D4276" s="292"/>
      <c r="E4276" s="307"/>
      <c r="F4276" s="292" t="s">
        <v>1032</v>
      </c>
      <c r="G4276" s="307"/>
      <c r="H4276" s="321"/>
      <c r="I4276" s="282"/>
      <c r="J4276" s="394"/>
      <c r="K4276" s="394"/>
      <c r="L4276" s="394"/>
    </row>
    <row r="4277" spans="1:12" s="272" customFormat="1">
      <c r="A4277" s="275"/>
      <c r="B4277" s="275"/>
      <c r="C4277" s="275"/>
      <c r="D4277" s="292"/>
      <c r="E4277" s="307"/>
      <c r="F4277" s="292" t="s">
        <v>1033</v>
      </c>
      <c r="G4277" s="302">
        <f t="shared" ref="G4277:L4280" si="2219">+G4278</f>
        <v>197202.72</v>
      </c>
      <c r="H4277" s="312">
        <f t="shared" si="2219"/>
        <v>0</v>
      </c>
      <c r="I4277" s="303">
        <f t="shared" si="2219"/>
        <v>0</v>
      </c>
      <c r="J4277" s="312">
        <f t="shared" si="2219"/>
        <v>0</v>
      </c>
      <c r="K4277" s="312">
        <f t="shared" si="2219"/>
        <v>0</v>
      </c>
      <c r="L4277" s="312">
        <f t="shared" si="2219"/>
        <v>0</v>
      </c>
    </row>
    <row r="4278" spans="1:12" s="272" customFormat="1">
      <c r="A4278" s="275"/>
      <c r="B4278" s="275"/>
      <c r="C4278" s="275"/>
      <c r="D4278" s="292"/>
      <c r="E4278" s="307"/>
      <c r="F4278" s="292" t="s">
        <v>1075</v>
      </c>
      <c r="G4278" s="288">
        <f t="shared" si="2219"/>
        <v>197202.72</v>
      </c>
      <c r="H4278" s="301">
        <f t="shared" si="2219"/>
        <v>0</v>
      </c>
      <c r="I4278" s="303">
        <f t="shared" si="2219"/>
        <v>0</v>
      </c>
      <c r="J4278" s="312">
        <f t="shared" si="2219"/>
        <v>0</v>
      </c>
      <c r="K4278" s="312">
        <f t="shared" si="2219"/>
        <v>0</v>
      </c>
      <c r="L4278" s="312">
        <f t="shared" si="2219"/>
        <v>0</v>
      </c>
    </row>
    <row r="4279" spans="1:12" s="272" customFormat="1">
      <c r="A4279" s="275"/>
      <c r="B4279" s="275"/>
      <c r="C4279" s="275"/>
      <c r="D4279" s="292"/>
      <c r="E4279" s="307"/>
      <c r="F4279" s="292" t="s">
        <v>1076</v>
      </c>
      <c r="G4279" s="288">
        <f t="shared" si="2219"/>
        <v>197202.72</v>
      </c>
      <c r="H4279" s="301">
        <f t="shared" si="2219"/>
        <v>0</v>
      </c>
      <c r="I4279" s="303">
        <f t="shared" si="2219"/>
        <v>0</v>
      </c>
      <c r="J4279" s="312">
        <f t="shared" si="2219"/>
        <v>0</v>
      </c>
      <c r="K4279" s="312">
        <f t="shared" si="2219"/>
        <v>0</v>
      </c>
      <c r="L4279" s="312">
        <f t="shared" si="2219"/>
        <v>0</v>
      </c>
    </row>
    <row r="4280" spans="1:12" s="272" customFormat="1">
      <c r="A4280" s="275"/>
      <c r="B4280" s="275"/>
      <c r="C4280" s="275"/>
      <c r="D4280" s="292"/>
      <c r="E4280" s="307"/>
      <c r="F4280" s="292" t="s">
        <v>1079</v>
      </c>
      <c r="G4280" s="288">
        <f t="shared" si="2219"/>
        <v>197202.72</v>
      </c>
      <c r="H4280" s="301">
        <f t="shared" si="2219"/>
        <v>0</v>
      </c>
      <c r="I4280" s="303">
        <f t="shared" si="2219"/>
        <v>0</v>
      </c>
      <c r="J4280" s="312">
        <f t="shared" si="2219"/>
        <v>0</v>
      </c>
      <c r="K4280" s="312">
        <f t="shared" si="2219"/>
        <v>0</v>
      </c>
      <c r="L4280" s="312">
        <f t="shared" si="2219"/>
        <v>0</v>
      </c>
    </row>
    <row r="4281" spans="1:12" s="272" customFormat="1">
      <c r="A4281" s="275"/>
      <c r="B4281" s="275"/>
      <c r="C4281" s="275"/>
      <c r="D4281" s="292"/>
      <c r="E4281" s="307"/>
      <c r="F4281" s="292" t="s">
        <v>1080</v>
      </c>
      <c r="G4281" s="288">
        <v>197202.72</v>
      </c>
      <c r="H4281" s="301"/>
      <c r="I4281" s="301">
        <f>+'Հ3 Մաս 1'!H646</f>
        <v>0</v>
      </c>
      <c r="J4281" s="298">
        <f>+'Հ3 Մաս 1'!P640</f>
        <v>0</v>
      </c>
      <c r="K4281" s="298">
        <f>+'Հ3 Մաս 1'!Q640</f>
        <v>0</v>
      </c>
      <c r="L4281" s="298">
        <f>+'Հ3 Մաս 1'!R640</f>
        <v>0</v>
      </c>
    </row>
    <row r="4282" spans="1:12" s="272" customFormat="1">
      <c r="A4282" s="275"/>
      <c r="B4282" s="275"/>
      <c r="C4282" s="275"/>
      <c r="D4282" s="292"/>
      <c r="E4282" s="307"/>
      <c r="F4282" s="328" t="s">
        <v>412</v>
      </c>
      <c r="G4282" s="295">
        <f t="shared" ref="G4282:L4282" si="2220">+G4284</f>
        <v>3300</v>
      </c>
      <c r="H4282" s="332">
        <f t="shared" si="2220"/>
        <v>1386421.87</v>
      </c>
      <c r="I4282" s="319">
        <f t="shared" si="2220"/>
        <v>11568877</v>
      </c>
      <c r="J4282" s="319">
        <f t="shared" si="2220"/>
        <v>0</v>
      </c>
      <c r="K4282" s="319">
        <f t="shared" si="2220"/>
        <v>0</v>
      </c>
      <c r="L4282" s="319">
        <f t="shared" si="2220"/>
        <v>0</v>
      </c>
    </row>
    <row r="4283" spans="1:12" s="272" customFormat="1" ht="25.5">
      <c r="A4283" s="275"/>
      <c r="B4283" s="275"/>
      <c r="C4283" s="275"/>
      <c r="D4283" s="292"/>
      <c r="E4283" s="307"/>
      <c r="F4283" s="292" t="s">
        <v>1032</v>
      </c>
      <c r="G4283" s="292"/>
      <c r="H4283" s="331"/>
      <c r="I4283" s="394"/>
      <c r="J4283" s="394"/>
      <c r="K4283" s="394"/>
      <c r="L4283" s="394"/>
    </row>
    <row r="4284" spans="1:12" s="272" customFormat="1">
      <c r="A4284" s="275"/>
      <c r="B4284" s="275"/>
      <c r="C4284" s="275"/>
      <c r="D4284" s="292"/>
      <c r="E4284" s="307"/>
      <c r="F4284" s="292" t="s">
        <v>1033</v>
      </c>
      <c r="G4284" s="288">
        <f t="shared" ref="G4284:L4287" si="2221">+G4285</f>
        <v>3300</v>
      </c>
      <c r="H4284" s="301">
        <f t="shared" si="2221"/>
        <v>1386421.87</v>
      </c>
      <c r="I4284" s="312">
        <f t="shared" si="2221"/>
        <v>11568877</v>
      </c>
      <c r="J4284" s="312">
        <f t="shared" si="2221"/>
        <v>0</v>
      </c>
      <c r="K4284" s="312">
        <f t="shared" si="2221"/>
        <v>0</v>
      </c>
      <c r="L4284" s="312">
        <f t="shared" si="2221"/>
        <v>0</v>
      </c>
    </row>
    <row r="4285" spans="1:12" s="272" customFormat="1">
      <c r="A4285" s="275"/>
      <c r="B4285" s="275"/>
      <c r="C4285" s="275"/>
      <c r="D4285" s="292"/>
      <c r="E4285" s="307"/>
      <c r="F4285" s="292" t="s">
        <v>1075</v>
      </c>
      <c r="G4285" s="288">
        <f t="shared" si="2221"/>
        <v>3300</v>
      </c>
      <c r="H4285" s="301">
        <f t="shared" si="2221"/>
        <v>1386421.87</v>
      </c>
      <c r="I4285" s="312">
        <f t="shared" si="2221"/>
        <v>11568877</v>
      </c>
      <c r="J4285" s="312">
        <f t="shared" si="2221"/>
        <v>0</v>
      </c>
      <c r="K4285" s="312">
        <f t="shared" si="2221"/>
        <v>0</v>
      </c>
      <c r="L4285" s="312">
        <f t="shared" si="2221"/>
        <v>0</v>
      </c>
    </row>
    <row r="4286" spans="1:12" s="272" customFormat="1">
      <c r="A4286" s="275"/>
      <c r="B4286" s="275"/>
      <c r="C4286" s="275"/>
      <c r="D4286" s="292"/>
      <c r="E4286" s="307"/>
      <c r="F4286" s="292" t="s">
        <v>1076</v>
      </c>
      <c r="G4286" s="288">
        <f t="shared" ref="G4286:L4286" si="2222">+G4287+G4289</f>
        <v>3300</v>
      </c>
      <c r="H4286" s="301">
        <f t="shared" si="2222"/>
        <v>1386421.87</v>
      </c>
      <c r="I4286" s="312">
        <f t="shared" si="2222"/>
        <v>11568877</v>
      </c>
      <c r="J4286" s="312">
        <f t="shared" si="2222"/>
        <v>0</v>
      </c>
      <c r="K4286" s="312">
        <f t="shared" si="2222"/>
        <v>0</v>
      </c>
      <c r="L4286" s="312">
        <f t="shared" si="2222"/>
        <v>0</v>
      </c>
    </row>
    <row r="4287" spans="1:12" s="272" customFormat="1">
      <c r="A4287" s="275"/>
      <c r="B4287" s="275"/>
      <c r="C4287" s="275"/>
      <c r="D4287" s="292"/>
      <c r="E4287" s="307"/>
      <c r="F4287" s="292" t="s">
        <v>1079</v>
      </c>
      <c r="G4287" s="288">
        <f t="shared" si="2221"/>
        <v>3300</v>
      </c>
      <c r="H4287" s="301">
        <f t="shared" si="2221"/>
        <v>1373221.87</v>
      </c>
      <c r="I4287" s="312">
        <f t="shared" si="2221"/>
        <v>11568877</v>
      </c>
      <c r="J4287" s="312">
        <f t="shared" si="2221"/>
        <v>0</v>
      </c>
      <c r="K4287" s="312">
        <f t="shared" si="2221"/>
        <v>0</v>
      </c>
      <c r="L4287" s="312">
        <f t="shared" si="2221"/>
        <v>0</v>
      </c>
    </row>
    <row r="4288" spans="1:12" s="272" customFormat="1">
      <c r="A4288" s="275"/>
      <c r="B4288" s="275"/>
      <c r="C4288" s="275"/>
      <c r="D4288" s="292"/>
      <c r="E4288" s="307"/>
      <c r="F4288" s="292" t="s">
        <v>1080</v>
      </c>
      <c r="G4288" s="288">
        <v>3300</v>
      </c>
      <c r="H4288" s="303">
        <v>1373221.87</v>
      </c>
      <c r="I4288" s="303">
        <f>+'Հ3 Մաս 1'!H641</f>
        <v>11568877</v>
      </c>
      <c r="J4288" s="298">
        <f>+'Հ3 Մաս 1'!P641</f>
        <v>0</v>
      </c>
      <c r="K4288" s="298">
        <f>+'Հ3 Մաս 1'!Q641</f>
        <v>0</v>
      </c>
      <c r="L4288" s="298">
        <f>+'Հ3 Մաս 1'!R641</f>
        <v>0</v>
      </c>
    </row>
    <row r="4289" spans="1:12" s="272" customFormat="1">
      <c r="A4289" s="275"/>
      <c r="B4289" s="275"/>
      <c r="C4289" s="275"/>
      <c r="D4289" s="292"/>
      <c r="E4289" s="307"/>
      <c r="F4289" s="292" t="s">
        <v>1115</v>
      </c>
      <c r="G4289" s="288">
        <f t="shared" ref="G4289:L4289" si="2223">+G4290</f>
        <v>0</v>
      </c>
      <c r="H4289" s="301">
        <f t="shared" si="2223"/>
        <v>13200</v>
      </c>
      <c r="I4289" s="303">
        <f t="shared" si="2223"/>
        <v>0</v>
      </c>
      <c r="J4289" s="312">
        <f t="shared" si="2223"/>
        <v>0</v>
      </c>
      <c r="K4289" s="312">
        <f t="shared" si="2223"/>
        <v>0</v>
      </c>
      <c r="L4289" s="312">
        <f t="shared" si="2223"/>
        <v>0</v>
      </c>
    </row>
    <row r="4290" spans="1:12" s="272" customFormat="1">
      <c r="A4290" s="275"/>
      <c r="B4290" s="275"/>
      <c r="C4290" s="275"/>
      <c r="D4290" s="292"/>
      <c r="E4290" s="307"/>
      <c r="F4290" s="292" t="s">
        <v>1116</v>
      </c>
      <c r="G4290" s="288">
        <v>0</v>
      </c>
      <c r="H4290" s="303">
        <v>13200</v>
      </c>
      <c r="I4290" s="303">
        <v>0</v>
      </c>
      <c r="J4290" s="298">
        <v>0</v>
      </c>
      <c r="K4290" s="298">
        <v>0</v>
      </c>
      <c r="L4290" s="298">
        <v>0</v>
      </c>
    </row>
    <row r="4291" spans="1:12" s="272" customFormat="1">
      <c r="A4291" s="275"/>
      <c r="B4291" s="275"/>
      <c r="C4291" s="275"/>
      <c r="D4291" s="292"/>
      <c r="E4291" s="307"/>
      <c r="F4291" s="323" t="s">
        <v>1366</v>
      </c>
      <c r="G4291" s="288">
        <f t="shared" ref="G4291:L4291" si="2224">+G4293</f>
        <v>0</v>
      </c>
      <c r="H4291" s="301">
        <f t="shared" si="2224"/>
        <v>0</v>
      </c>
      <c r="I4291" s="303">
        <f t="shared" si="2224"/>
        <v>0</v>
      </c>
      <c r="J4291" s="303">
        <f t="shared" si="2224"/>
        <v>0</v>
      </c>
      <c r="K4291" s="303">
        <f t="shared" si="2224"/>
        <v>0</v>
      </c>
      <c r="L4291" s="303">
        <f t="shared" si="2224"/>
        <v>0</v>
      </c>
    </row>
    <row r="4292" spans="1:12" s="272" customFormat="1" ht="25.5">
      <c r="A4292" s="275"/>
      <c r="B4292" s="275"/>
      <c r="C4292" s="275"/>
      <c r="D4292" s="292"/>
      <c r="E4292" s="307"/>
      <c r="F4292" s="292" t="s">
        <v>1032</v>
      </c>
      <c r="G4292" s="288"/>
      <c r="H4292" s="301"/>
      <c r="I4292" s="303"/>
      <c r="J4292" s="303"/>
      <c r="K4292" s="303"/>
      <c r="L4292" s="303"/>
    </row>
    <row r="4293" spans="1:12" s="272" customFormat="1">
      <c r="A4293" s="275"/>
      <c r="B4293" s="275"/>
      <c r="C4293" s="275"/>
      <c r="D4293" s="292"/>
      <c r="E4293" s="307"/>
      <c r="F4293" s="292" t="s">
        <v>1033</v>
      </c>
      <c r="G4293" s="288">
        <f t="shared" ref="G4293:L4296" si="2225">+G4294</f>
        <v>0</v>
      </c>
      <c r="H4293" s="301">
        <f t="shared" si="2225"/>
        <v>0</v>
      </c>
      <c r="I4293" s="303">
        <f t="shared" si="2225"/>
        <v>0</v>
      </c>
      <c r="J4293" s="303">
        <f t="shared" si="2225"/>
        <v>0</v>
      </c>
      <c r="K4293" s="303">
        <f t="shared" si="2225"/>
        <v>0</v>
      </c>
      <c r="L4293" s="303">
        <f t="shared" si="2225"/>
        <v>0</v>
      </c>
    </row>
    <row r="4294" spans="1:12" s="272" customFormat="1">
      <c r="A4294" s="275"/>
      <c r="B4294" s="275"/>
      <c r="C4294" s="275"/>
      <c r="D4294" s="292"/>
      <c r="E4294" s="307"/>
      <c r="F4294" s="292" t="s">
        <v>1075</v>
      </c>
      <c r="G4294" s="288">
        <f t="shared" si="2225"/>
        <v>0</v>
      </c>
      <c r="H4294" s="301">
        <f t="shared" si="2225"/>
        <v>0</v>
      </c>
      <c r="I4294" s="303">
        <f t="shared" si="2225"/>
        <v>0</v>
      </c>
      <c r="J4294" s="303">
        <f t="shared" si="2225"/>
        <v>0</v>
      </c>
      <c r="K4294" s="303">
        <f t="shared" si="2225"/>
        <v>0</v>
      </c>
      <c r="L4294" s="303">
        <f t="shared" si="2225"/>
        <v>0</v>
      </c>
    </row>
    <row r="4295" spans="1:12" s="272" customFormat="1">
      <c r="A4295" s="275"/>
      <c r="B4295" s="275"/>
      <c r="C4295" s="275"/>
      <c r="D4295" s="292"/>
      <c r="E4295" s="307"/>
      <c r="F4295" s="292" t="s">
        <v>1076</v>
      </c>
      <c r="G4295" s="288">
        <f t="shared" si="2225"/>
        <v>0</v>
      </c>
      <c r="H4295" s="301">
        <f t="shared" si="2225"/>
        <v>0</v>
      </c>
      <c r="I4295" s="303">
        <f t="shared" si="2225"/>
        <v>0</v>
      </c>
      <c r="J4295" s="303">
        <f t="shared" si="2225"/>
        <v>0</v>
      </c>
      <c r="K4295" s="303">
        <f t="shared" si="2225"/>
        <v>0</v>
      </c>
      <c r="L4295" s="303">
        <f t="shared" si="2225"/>
        <v>0</v>
      </c>
    </row>
    <row r="4296" spans="1:12" s="272" customFormat="1">
      <c r="A4296" s="275"/>
      <c r="B4296" s="275"/>
      <c r="C4296" s="275"/>
      <c r="D4296" s="292"/>
      <c r="E4296" s="307"/>
      <c r="F4296" s="292" t="s">
        <v>1079</v>
      </c>
      <c r="G4296" s="288">
        <f t="shared" si="2225"/>
        <v>0</v>
      </c>
      <c r="H4296" s="301">
        <f t="shared" si="2225"/>
        <v>0</v>
      </c>
      <c r="I4296" s="303">
        <f t="shared" si="2225"/>
        <v>0</v>
      </c>
      <c r="J4296" s="303">
        <f t="shared" si="2225"/>
        <v>0</v>
      </c>
      <c r="K4296" s="303">
        <f t="shared" si="2225"/>
        <v>0</v>
      </c>
      <c r="L4296" s="303">
        <f t="shared" si="2225"/>
        <v>0</v>
      </c>
    </row>
    <row r="4297" spans="1:12" s="272" customFormat="1">
      <c r="A4297" s="275"/>
      <c r="B4297" s="275"/>
      <c r="C4297" s="275"/>
      <c r="D4297" s="292"/>
      <c r="E4297" s="307"/>
      <c r="F4297" s="292" t="s">
        <v>1080</v>
      </c>
      <c r="G4297" s="288"/>
      <c r="H4297" s="301"/>
      <c r="I4297" s="303">
        <v>0</v>
      </c>
      <c r="J4297" s="303">
        <v>0</v>
      </c>
      <c r="K4297" s="303">
        <v>0</v>
      </c>
      <c r="L4297" s="303">
        <v>0</v>
      </c>
    </row>
    <row r="4298" spans="1:12" s="272" customFormat="1">
      <c r="A4298" s="275" t="s">
        <v>1169</v>
      </c>
      <c r="B4298" s="275" t="s">
        <v>1140</v>
      </c>
      <c r="C4298" s="275" t="s">
        <v>1029</v>
      </c>
      <c r="D4298" s="292"/>
      <c r="E4298" s="307" t="s">
        <v>1121</v>
      </c>
      <c r="F4298" s="292" t="s">
        <v>1447</v>
      </c>
      <c r="G4298" s="302">
        <f t="shared" ref="G4298:L4298" si="2226">+G4300+G4309</f>
        <v>7906095.0999999996</v>
      </c>
      <c r="H4298" s="312">
        <f>+H4300+H4309</f>
        <v>25226522.940000001</v>
      </c>
      <c r="I4298" s="312">
        <f t="shared" si="2226"/>
        <v>29539600</v>
      </c>
      <c r="J4298" s="312">
        <f t="shared" si="2226"/>
        <v>8875000</v>
      </c>
      <c r="K4298" s="312">
        <f t="shared" si="2226"/>
        <v>6875000</v>
      </c>
      <c r="L4298" s="312">
        <f t="shared" si="2226"/>
        <v>5000000</v>
      </c>
    </row>
    <row r="4299" spans="1:12" s="272" customFormat="1">
      <c r="A4299" s="275"/>
      <c r="B4299" s="275"/>
      <c r="C4299" s="275"/>
      <c r="D4299" s="292"/>
      <c r="E4299" s="307"/>
      <c r="F4299" s="292" t="s">
        <v>73</v>
      </c>
      <c r="G4299" s="307"/>
      <c r="H4299" s="321"/>
      <c r="I4299" s="394"/>
      <c r="J4299" s="394"/>
      <c r="K4299" s="394"/>
      <c r="L4299" s="394"/>
    </row>
    <row r="4300" spans="1:12" s="272" customFormat="1">
      <c r="A4300" s="275"/>
      <c r="B4300" s="275"/>
      <c r="C4300" s="275"/>
      <c r="D4300" s="292"/>
      <c r="E4300" s="307"/>
      <c r="F4300" s="371" t="s">
        <v>353</v>
      </c>
      <c r="G4300" s="309">
        <f t="shared" ref="G4300:L4300" si="2227">+G4302</f>
        <v>6854068.8899999997</v>
      </c>
      <c r="H4300" s="319">
        <f t="shared" si="2227"/>
        <v>22023209.210000001</v>
      </c>
      <c r="I4300" s="319">
        <f t="shared" si="2227"/>
        <v>21639600</v>
      </c>
      <c r="J4300" s="319">
        <f t="shared" si="2227"/>
        <v>4875000</v>
      </c>
      <c r="K4300" s="319">
        <f t="shared" si="2227"/>
        <v>5875000</v>
      </c>
      <c r="L4300" s="319">
        <f t="shared" si="2227"/>
        <v>5000000</v>
      </c>
    </row>
    <row r="4301" spans="1:12" s="272" customFormat="1" ht="25.5">
      <c r="A4301" s="275"/>
      <c r="B4301" s="275"/>
      <c r="C4301" s="275"/>
      <c r="D4301" s="292"/>
      <c r="E4301" s="307"/>
      <c r="F4301" s="292" t="s">
        <v>1032</v>
      </c>
      <c r="G4301" s="292"/>
      <c r="H4301" s="331"/>
      <c r="I4301" s="394"/>
      <c r="J4301" s="394"/>
      <c r="K4301" s="394"/>
      <c r="L4301" s="394"/>
    </row>
    <row r="4302" spans="1:12" s="272" customFormat="1">
      <c r="A4302" s="275"/>
      <c r="B4302" s="275"/>
      <c r="C4302" s="275"/>
      <c r="D4302" s="292"/>
      <c r="E4302" s="307"/>
      <c r="F4302" s="292" t="s">
        <v>1033</v>
      </c>
      <c r="G4302" s="288">
        <f t="shared" ref="G4302:L4305" si="2228">+G4303</f>
        <v>6854068.8899999997</v>
      </c>
      <c r="H4302" s="301">
        <f t="shared" si="2228"/>
        <v>22023209.210000001</v>
      </c>
      <c r="I4302" s="312">
        <f t="shared" si="2228"/>
        <v>21639600</v>
      </c>
      <c r="J4302" s="312">
        <f t="shared" si="2228"/>
        <v>4875000</v>
      </c>
      <c r="K4302" s="312">
        <f t="shared" si="2228"/>
        <v>5875000</v>
      </c>
      <c r="L4302" s="312">
        <f t="shared" si="2228"/>
        <v>5000000</v>
      </c>
    </row>
    <row r="4303" spans="1:12" s="272" customFormat="1">
      <c r="A4303" s="275"/>
      <c r="B4303" s="275"/>
      <c r="C4303" s="275"/>
      <c r="D4303" s="292"/>
      <c r="E4303" s="307"/>
      <c r="F4303" s="292" t="s">
        <v>1075</v>
      </c>
      <c r="G4303" s="288">
        <f t="shared" si="2228"/>
        <v>6854068.8899999997</v>
      </c>
      <c r="H4303" s="301">
        <f t="shared" si="2228"/>
        <v>22023209.210000001</v>
      </c>
      <c r="I4303" s="312">
        <f t="shared" si="2228"/>
        <v>21639600</v>
      </c>
      <c r="J4303" s="312">
        <f t="shared" si="2228"/>
        <v>4875000</v>
      </c>
      <c r="K4303" s="312">
        <f t="shared" si="2228"/>
        <v>5875000</v>
      </c>
      <c r="L4303" s="312">
        <f t="shared" si="2228"/>
        <v>5000000</v>
      </c>
    </row>
    <row r="4304" spans="1:12" s="272" customFormat="1">
      <c r="A4304" s="275"/>
      <c r="B4304" s="275"/>
      <c r="C4304" s="275"/>
      <c r="D4304" s="292"/>
      <c r="E4304" s="307"/>
      <c r="F4304" s="292" t="s">
        <v>1076</v>
      </c>
      <c r="G4304" s="288">
        <f t="shared" ref="G4304:L4304" si="2229">+G4305+G4307</f>
        <v>6854068.8899999997</v>
      </c>
      <c r="H4304" s="301">
        <f t="shared" si="2229"/>
        <v>22023209.210000001</v>
      </c>
      <c r="I4304" s="312">
        <f t="shared" si="2229"/>
        <v>21639600</v>
      </c>
      <c r="J4304" s="312">
        <f t="shared" si="2229"/>
        <v>4875000</v>
      </c>
      <c r="K4304" s="312">
        <f t="shared" si="2229"/>
        <v>5875000</v>
      </c>
      <c r="L4304" s="312">
        <f t="shared" si="2229"/>
        <v>5000000</v>
      </c>
    </row>
    <row r="4305" spans="1:12" s="272" customFormat="1">
      <c r="A4305" s="275"/>
      <c r="B4305" s="275"/>
      <c r="C4305" s="275"/>
      <c r="D4305" s="292"/>
      <c r="E4305" s="307"/>
      <c r="F4305" s="292" t="s">
        <v>1079</v>
      </c>
      <c r="G4305" s="288">
        <f t="shared" si="2228"/>
        <v>6854068.8899999997</v>
      </c>
      <c r="H4305" s="301">
        <f t="shared" si="2228"/>
        <v>22023209.210000001</v>
      </c>
      <c r="I4305" s="312">
        <f t="shared" si="2228"/>
        <v>21639600</v>
      </c>
      <c r="J4305" s="312">
        <f t="shared" si="2228"/>
        <v>4875000</v>
      </c>
      <c r="K4305" s="312">
        <f t="shared" si="2228"/>
        <v>5875000</v>
      </c>
      <c r="L4305" s="312">
        <f t="shared" si="2228"/>
        <v>5000000</v>
      </c>
    </row>
    <row r="4306" spans="1:12" s="272" customFormat="1">
      <c r="A4306" s="275"/>
      <c r="B4306" s="275"/>
      <c r="C4306" s="275"/>
      <c r="D4306" s="292"/>
      <c r="E4306" s="307"/>
      <c r="F4306" s="292" t="s">
        <v>1124</v>
      </c>
      <c r="G4306" s="288">
        <v>6854068.8899999997</v>
      </c>
      <c r="H4306" s="303">
        <v>22023209.210000001</v>
      </c>
      <c r="I4306" s="303">
        <v>21639600</v>
      </c>
      <c r="J4306" s="500">
        <v>4875000</v>
      </c>
      <c r="K4306" s="500">
        <v>5875000</v>
      </c>
      <c r="L4306" s="500">
        <v>5000000</v>
      </c>
    </row>
    <row r="4307" spans="1:12" s="272" customFormat="1">
      <c r="A4307" s="275"/>
      <c r="B4307" s="275"/>
      <c r="C4307" s="275"/>
      <c r="D4307" s="292"/>
      <c r="E4307" s="307"/>
      <c r="F4307" s="292" t="s">
        <v>1115</v>
      </c>
      <c r="G4307" s="288">
        <f t="shared" ref="G4307:L4307" si="2230">+G4308</f>
        <v>0</v>
      </c>
      <c r="H4307" s="301">
        <f t="shared" si="2230"/>
        <v>0</v>
      </c>
      <c r="I4307" s="303">
        <f t="shared" si="2230"/>
        <v>0</v>
      </c>
      <c r="J4307" s="303">
        <f t="shared" si="2230"/>
        <v>0</v>
      </c>
      <c r="K4307" s="303">
        <f t="shared" si="2230"/>
        <v>0</v>
      </c>
      <c r="L4307" s="303">
        <f t="shared" si="2230"/>
        <v>0</v>
      </c>
    </row>
    <row r="4308" spans="1:12" s="272" customFormat="1">
      <c r="A4308" s="275"/>
      <c r="B4308" s="275"/>
      <c r="C4308" s="275"/>
      <c r="D4308" s="292"/>
      <c r="E4308" s="307"/>
      <c r="F4308" s="292" t="s">
        <v>1116</v>
      </c>
      <c r="G4308" s="288">
        <v>0</v>
      </c>
      <c r="H4308" s="301"/>
      <c r="I4308" s="303">
        <v>0</v>
      </c>
      <c r="J4308" s="500">
        <v>0</v>
      </c>
      <c r="K4308" s="500">
        <v>0</v>
      </c>
      <c r="L4308" s="500">
        <v>0</v>
      </c>
    </row>
    <row r="4309" spans="1:12" s="272" customFormat="1">
      <c r="A4309" s="275"/>
      <c r="B4309" s="275"/>
      <c r="C4309" s="275"/>
      <c r="D4309" s="292"/>
      <c r="E4309" s="307"/>
      <c r="F4309" s="328" t="s">
        <v>412</v>
      </c>
      <c r="G4309" s="295">
        <f t="shared" ref="G4309:L4309" si="2231">+G4311</f>
        <v>1052026.21</v>
      </c>
      <c r="H4309" s="332">
        <f t="shared" si="2231"/>
        <v>3203313.73</v>
      </c>
      <c r="I4309" s="332">
        <f t="shared" si="2231"/>
        <v>7900000</v>
      </c>
      <c r="J4309" s="301">
        <f t="shared" si="2231"/>
        <v>4000000</v>
      </c>
      <c r="K4309" s="301">
        <f t="shared" si="2231"/>
        <v>1000000</v>
      </c>
      <c r="L4309" s="301">
        <f t="shared" si="2231"/>
        <v>0</v>
      </c>
    </row>
    <row r="4310" spans="1:12" s="272" customFormat="1" ht="25.5">
      <c r="A4310" s="275"/>
      <c r="B4310" s="275"/>
      <c r="C4310" s="275"/>
      <c r="D4310" s="292"/>
      <c r="E4310" s="307"/>
      <c r="F4310" s="292" t="s">
        <v>1032</v>
      </c>
      <c r="G4310" s="292"/>
      <c r="H4310" s="331"/>
      <c r="I4310" s="282"/>
      <c r="J4310" s="301"/>
      <c r="K4310" s="301"/>
      <c r="L4310" s="301"/>
    </row>
    <row r="4311" spans="1:12" s="272" customFormat="1">
      <c r="A4311" s="275"/>
      <c r="B4311" s="275"/>
      <c r="C4311" s="275"/>
      <c r="D4311" s="292"/>
      <c r="E4311" s="307"/>
      <c r="F4311" s="292" t="s">
        <v>1033</v>
      </c>
      <c r="G4311" s="288">
        <f t="shared" ref="G4311:L4314" si="2232">+G4312</f>
        <v>1052026.21</v>
      </c>
      <c r="H4311" s="301">
        <f t="shared" si="2232"/>
        <v>3203313.73</v>
      </c>
      <c r="I4311" s="301">
        <f t="shared" si="2232"/>
        <v>7900000</v>
      </c>
      <c r="J4311" s="301">
        <f t="shared" si="2232"/>
        <v>4000000</v>
      </c>
      <c r="K4311" s="301">
        <f t="shared" si="2232"/>
        <v>1000000</v>
      </c>
      <c r="L4311" s="301">
        <f t="shared" si="2232"/>
        <v>0</v>
      </c>
    </row>
    <row r="4312" spans="1:12" s="272" customFormat="1">
      <c r="A4312" s="275"/>
      <c r="B4312" s="275"/>
      <c r="C4312" s="275"/>
      <c r="D4312" s="292"/>
      <c r="E4312" s="307"/>
      <c r="F4312" s="292" t="s">
        <v>1075</v>
      </c>
      <c r="G4312" s="288">
        <f t="shared" si="2232"/>
        <v>1052026.21</v>
      </c>
      <c r="H4312" s="301">
        <f t="shared" si="2232"/>
        <v>3203313.73</v>
      </c>
      <c r="I4312" s="301">
        <f t="shared" si="2232"/>
        <v>7900000</v>
      </c>
      <c r="J4312" s="301">
        <f t="shared" si="2232"/>
        <v>4000000</v>
      </c>
      <c r="K4312" s="301">
        <f t="shared" si="2232"/>
        <v>1000000</v>
      </c>
      <c r="L4312" s="301">
        <f t="shared" si="2232"/>
        <v>0</v>
      </c>
    </row>
    <row r="4313" spans="1:12" s="272" customFormat="1">
      <c r="A4313" s="275"/>
      <c r="B4313" s="275"/>
      <c r="C4313" s="275"/>
      <c r="D4313" s="292"/>
      <c r="E4313" s="307"/>
      <c r="F4313" s="292" t="s">
        <v>1076</v>
      </c>
      <c r="G4313" s="288">
        <f t="shared" si="2232"/>
        <v>1052026.21</v>
      </c>
      <c r="H4313" s="301">
        <f t="shared" si="2232"/>
        <v>3203313.73</v>
      </c>
      <c r="I4313" s="301">
        <f t="shared" si="2232"/>
        <v>7900000</v>
      </c>
      <c r="J4313" s="301">
        <f t="shared" si="2232"/>
        <v>4000000</v>
      </c>
      <c r="K4313" s="301">
        <f t="shared" si="2232"/>
        <v>1000000</v>
      </c>
      <c r="L4313" s="301">
        <f t="shared" si="2232"/>
        <v>0</v>
      </c>
    </row>
    <row r="4314" spans="1:12" s="272" customFormat="1">
      <c r="A4314" s="275"/>
      <c r="B4314" s="275"/>
      <c r="C4314" s="275"/>
      <c r="D4314" s="292"/>
      <c r="E4314" s="307"/>
      <c r="F4314" s="292" t="s">
        <v>1079</v>
      </c>
      <c r="G4314" s="288">
        <f t="shared" si="2232"/>
        <v>1052026.21</v>
      </c>
      <c r="H4314" s="301">
        <f t="shared" si="2232"/>
        <v>3203313.73</v>
      </c>
      <c r="I4314" s="301">
        <f t="shared" si="2232"/>
        <v>7900000</v>
      </c>
      <c r="J4314" s="301">
        <f t="shared" si="2232"/>
        <v>4000000</v>
      </c>
      <c r="K4314" s="301">
        <f t="shared" si="2232"/>
        <v>1000000</v>
      </c>
      <c r="L4314" s="301">
        <f t="shared" si="2232"/>
        <v>0</v>
      </c>
    </row>
    <row r="4315" spans="1:12" s="272" customFormat="1">
      <c r="A4315" s="275"/>
      <c r="B4315" s="275"/>
      <c r="C4315" s="275"/>
      <c r="D4315" s="292"/>
      <c r="E4315" s="307"/>
      <c r="F4315" s="292" t="s">
        <v>1124</v>
      </c>
      <c r="G4315" s="288">
        <v>1052026.21</v>
      </c>
      <c r="H4315" s="303">
        <v>3203313.73</v>
      </c>
      <c r="I4315" s="303">
        <v>7900000</v>
      </c>
      <c r="J4315" s="500">
        <v>4000000</v>
      </c>
      <c r="K4315" s="500">
        <v>1000000</v>
      </c>
      <c r="L4315" s="500">
        <v>0</v>
      </c>
    </row>
    <row r="4316" spans="1:12" s="272" customFormat="1" ht="25.5">
      <c r="A4316" s="275" t="s">
        <v>1169</v>
      </c>
      <c r="B4316" s="275" t="s">
        <v>1140</v>
      </c>
      <c r="C4316" s="275" t="s">
        <v>1029</v>
      </c>
      <c r="D4316" s="292"/>
      <c r="E4316" s="307" t="s">
        <v>1389</v>
      </c>
      <c r="F4316" s="292" t="s">
        <v>1448</v>
      </c>
      <c r="G4316" s="302">
        <f>+G4318+G4332+G4339+G4346+G4353+G4360+G4367+G4374+G4381+G4388+G4395</f>
        <v>3516945.6999999988</v>
      </c>
      <c r="H4316" s="312">
        <f>+H4318+H4332+H4339+H4346+H4353+H4360+H4367+H4374+H4381+H4388+H4395+H4325+H4402</f>
        <v>3365630.5400000005</v>
      </c>
      <c r="I4316" s="312">
        <f t="shared" ref="I4316:L4316" si="2233">+I4318+I4332+I4339+I4346+I4353+I4360+I4367+I4374+I4381+I4388+I4395</f>
        <v>9423201.1999999993</v>
      </c>
      <c r="J4316" s="312">
        <f t="shared" si="2233"/>
        <v>10000000</v>
      </c>
      <c r="K4316" s="312">
        <f t="shared" si="2233"/>
        <v>10000000</v>
      </c>
      <c r="L4316" s="312">
        <f t="shared" si="2233"/>
        <v>10000000</v>
      </c>
    </row>
    <row r="4317" spans="1:12" s="272" customFormat="1">
      <c r="A4317" s="275"/>
      <c r="B4317" s="275"/>
      <c r="C4317" s="275"/>
      <c r="D4317" s="292"/>
      <c r="E4317" s="307"/>
      <c r="F4317" s="292" t="s">
        <v>73</v>
      </c>
      <c r="G4317" s="307"/>
      <c r="H4317" s="321"/>
      <c r="I4317" s="394"/>
      <c r="J4317" s="394"/>
      <c r="K4317" s="394"/>
      <c r="L4317" s="394"/>
    </row>
    <row r="4318" spans="1:12" s="272" customFormat="1">
      <c r="A4318" s="275"/>
      <c r="B4318" s="275"/>
      <c r="C4318" s="275"/>
      <c r="D4318" s="292"/>
      <c r="E4318" s="307"/>
      <c r="F4318" s="323" t="s">
        <v>353</v>
      </c>
      <c r="G4318" s="309">
        <f t="shared" ref="G4318:L4318" si="2234">+G4320</f>
        <v>2415622.3199999998</v>
      </c>
      <c r="H4318" s="319">
        <f t="shared" si="2234"/>
        <v>2838699.37</v>
      </c>
      <c r="I4318" s="319">
        <f t="shared" si="2234"/>
        <v>9423201.1999999993</v>
      </c>
      <c r="J4318" s="319">
        <f t="shared" si="2234"/>
        <v>10000000</v>
      </c>
      <c r="K4318" s="319">
        <f t="shared" si="2234"/>
        <v>10000000</v>
      </c>
      <c r="L4318" s="319">
        <f t="shared" si="2234"/>
        <v>10000000</v>
      </c>
    </row>
    <row r="4319" spans="1:12" s="272" customFormat="1" ht="25.5">
      <c r="A4319" s="275"/>
      <c r="B4319" s="275"/>
      <c r="C4319" s="275"/>
      <c r="D4319" s="292"/>
      <c r="E4319" s="307"/>
      <c r="F4319" s="292" t="s">
        <v>1032</v>
      </c>
      <c r="G4319" s="307"/>
      <c r="H4319" s="321"/>
      <c r="I4319" s="394"/>
      <c r="J4319" s="394"/>
      <c r="K4319" s="394"/>
      <c r="L4319" s="394"/>
    </row>
    <row r="4320" spans="1:12" s="272" customFormat="1">
      <c r="A4320" s="275"/>
      <c r="B4320" s="275"/>
      <c r="C4320" s="275"/>
      <c r="D4320" s="292"/>
      <c r="E4320" s="307"/>
      <c r="F4320" s="292" t="s">
        <v>1033</v>
      </c>
      <c r="G4320" s="302">
        <f t="shared" ref="G4320:L4323" si="2235">+G4321</f>
        <v>2415622.3199999998</v>
      </c>
      <c r="H4320" s="312">
        <f t="shared" si="2235"/>
        <v>2838699.37</v>
      </c>
      <c r="I4320" s="312">
        <f t="shared" si="2235"/>
        <v>9423201.1999999993</v>
      </c>
      <c r="J4320" s="312">
        <f t="shared" si="2235"/>
        <v>10000000</v>
      </c>
      <c r="K4320" s="312">
        <f t="shared" si="2235"/>
        <v>10000000</v>
      </c>
      <c r="L4320" s="312">
        <f t="shared" si="2235"/>
        <v>10000000</v>
      </c>
    </row>
    <row r="4321" spans="1:12" s="272" customFormat="1">
      <c r="A4321" s="275"/>
      <c r="B4321" s="275"/>
      <c r="C4321" s="275"/>
      <c r="D4321" s="292"/>
      <c r="E4321" s="307"/>
      <c r="F4321" s="292" t="s">
        <v>1075</v>
      </c>
      <c r="G4321" s="302">
        <f t="shared" si="2235"/>
        <v>2415622.3199999998</v>
      </c>
      <c r="H4321" s="312">
        <f t="shared" si="2235"/>
        <v>2838699.37</v>
      </c>
      <c r="I4321" s="312">
        <f t="shared" si="2235"/>
        <v>9423201.1999999993</v>
      </c>
      <c r="J4321" s="312">
        <f t="shared" si="2235"/>
        <v>10000000</v>
      </c>
      <c r="K4321" s="312">
        <f t="shared" si="2235"/>
        <v>10000000</v>
      </c>
      <c r="L4321" s="312">
        <f t="shared" si="2235"/>
        <v>10000000</v>
      </c>
    </row>
    <row r="4322" spans="1:12" s="272" customFormat="1">
      <c r="A4322" s="275"/>
      <c r="B4322" s="275"/>
      <c r="C4322" s="275"/>
      <c r="D4322" s="292"/>
      <c r="E4322" s="307"/>
      <c r="F4322" s="292" t="s">
        <v>1076</v>
      </c>
      <c r="G4322" s="302">
        <f t="shared" si="2235"/>
        <v>2415622.3199999998</v>
      </c>
      <c r="H4322" s="312">
        <f t="shared" si="2235"/>
        <v>2838699.37</v>
      </c>
      <c r="I4322" s="312">
        <f t="shared" si="2235"/>
        <v>9423201.1999999993</v>
      </c>
      <c r="J4322" s="312">
        <f t="shared" si="2235"/>
        <v>10000000</v>
      </c>
      <c r="K4322" s="312">
        <f t="shared" si="2235"/>
        <v>10000000</v>
      </c>
      <c r="L4322" s="312">
        <f t="shared" si="2235"/>
        <v>10000000</v>
      </c>
    </row>
    <row r="4323" spans="1:12" s="272" customFormat="1">
      <c r="A4323" s="275"/>
      <c r="B4323" s="275"/>
      <c r="C4323" s="275"/>
      <c r="D4323" s="292"/>
      <c r="E4323" s="307"/>
      <c r="F4323" s="292" t="s">
        <v>1077</v>
      </c>
      <c r="G4323" s="302">
        <f t="shared" si="2235"/>
        <v>2415622.3199999998</v>
      </c>
      <c r="H4323" s="312">
        <f t="shared" si="2235"/>
        <v>2838699.37</v>
      </c>
      <c r="I4323" s="312">
        <f t="shared" si="2235"/>
        <v>9423201.1999999993</v>
      </c>
      <c r="J4323" s="312">
        <f t="shared" si="2235"/>
        <v>10000000</v>
      </c>
      <c r="K4323" s="312">
        <f t="shared" si="2235"/>
        <v>10000000</v>
      </c>
      <c r="L4323" s="312">
        <f t="shared" si="2235"/>
        <v>10000000</v>
      </c>
    </row>
    <row r="4324" spans="1:12" s="272" customFormat="1">
      <c r="A4324" s="275"/>
      <c r="B4324" s="275"/>
      <c r="C4324" s="275"/>
      <c r="D4324" s="292"/>
      <c r="E4324" s="307"/>
      <c r="F4324" s="297" t="s">
        <v>1078</v>
      </c>
      <c r="G4324" s="302">
        <v>2415622.3199999998</v>
      </c>
      <c r="H4324" s="303">
        <f>+'Հ3 Մաս 1'!G647</f>
        <v>2838699.37</v>
      </c>
      <c r="I4324" s="303">
        <f>+'Հ3 Մաս 1'!H647</f>
        <v>9423201.1999999993</v>
      </c>
      <c r="J4324" s="298">
        <f>+'Հ3 Մաս 1'!P647</f>
        <v>10000000</v>
      </c>
      <c r="K4324" s="298">
        <f>+'Հ3 Մաս 1'!Q647</f>
        <v>10000000</v>
      </c>
      <c r="L4324" s="298">
        <f>+'Հ3 Մաս 1'!R647</f>
        <v>10000000</v>
      </c>
    </row>
    <row r="4325" spans="1:12" s="272" customFormat="1" ht="12.75" customHeight="1" outlineLevel="1">
      <c r="A4325" s="275"/>
      <c r="B4325" s="275"/>
      <c r="C4325" s="275"/>
      <c r="D4325" s="292"/>
      <c r="E4325" s="307"/>
      <c r="F4325" s="371" t="s">
        <v>576</v>
      </c>
      <c r="G4325" s="371"/>
      <c r="H4325" s="319">
        <f t="shared" ref="H4325:L4325" si="2236">+H4327</f>
        <v>320</v>
      </c>
      <c r="I4325" s="314">
        <f t="shared" si="2236"/>
        <v>0</v>
      </c>
      <c r="J4325" s="314">
        <f t="shared" si="2236"/>
        <v>0</v>
      </c>
      <c r="K4325" s="314">
        <f t="shared" si="2236"/>
        <v>0</v>
      </c>
      <c r="L4325" s="314">
        <f t="shared" si="2236"/>
        <v>0</v>
      </c>
    </row>
    <row r="4326" spans="1:12" s="272" customFormat="1" ht="12.75" customHeight="1" outlineLevel="1">
      <c r="A4326" s="275"/>
      <c r="B4326" s="275"/>
      <c r="C4326" s="275"/>
      <c r="D4326" s="292"/>
      <c r="E4326" s="307"/>
      <c r="F4326" s="307" t="s">
        <v>1032</v>
      </c>
      <c r="G4326" s="307"/>
      <c r="H4326" s="321"/>
      <c r="I4326" s="282"/>
      <c r="J4326" s="282"/>
      <c r="K4326" s="282"/>
      <c r="L4326" s="282"/>
    </row>
    <row r="4327" spans="1:12" s="272" customFormat="1" ht="12.75" customHeight="1" outlineLevel="1">
      <c r="A4327" s="275"/>
      <c r="B4327" s="275"/>
      <c r="C4327" s="275"/>
      <c r="D4327" s="292"/>
      <c r="E4327" s="307"/>
      <c r="F4327" s="307" t="s">
        <v>1033</v>
      </c>
      <c r="G4327" s="302">
        <f t="shared" ref="G4327:L4329" si="2237">+G4328</f>
        <v>0</v>
      </c>
      <c r="H4327" s="312">
        <f t="shared" si="2237"/>
        <v>320</v>
      </c>
      <c r="I4327" s="303">
        <f t="shared" si="2237"/>
        <v>0</v>
      </c>
      <c r="J4327" s="303">
        <f t="shared" si="2237"/>
        <v>0</v>
      </c>
      <c r="K4327" s="303">
        <f t="shared" si="2237"/>
        <v>0</v>
      </c>
      <c r="L4327" s="303">
        <f t="shared" si="2237"/>
        <v>0</v>
      </c>
    </row>
    <row r="4328" spans="1:12" s="272" customFormat="1" ht="12.75" customHeight="1" outlineLevel="1">
      <c r="A4328" s="275"/>
      <c r="B4328" s="275"/>
      <c r="C4328" s="275"/>
      <c r="D4328" s="292"/>
      <c r="E4328" s="307"/>
      <c r="F4328" s="307" t="s">
        <v>1075</v>
      </c>
      <c r="G4328" s="302">
        <f t="shared" si="2237"/>
        <v>0</v>
      </c>
      <c r="H4328" s="312">
        <f t="shared" si="2237"/>
        <v>320</v>
      </c>
      <c r="I4328" s="303">
        <f t="shared" si="2237"/>
        <v>0</v>
      </c>
      <c r="J4328" s="303">
        <f t="shared" si="2237"/>
        <v>0</v>
      </c>
      <c r="K4328" s="303">
        <f t="shared" si="2237"/>
        <v>0</v>
      </c>
      <c r="L4328" s="303">
        <f t="shared" si="2237"/>
        <v>0</v>
      </c>
    </row>
    <row r="4329" spans="1:12" s="272" customFormat="1" ht="12.75" customHeight="1" outlineLevel="1">
      <c r="A4329" s="275"/>
      <c r="B4329" s="275"/>
      <c r="C4329" s="275"/>
      <c r="D4329" s="292"/>
      <c r="E4329" s="307"/>
      <c r="F4329" s="307" t="s">
        <v>1076</v>
      </c>
      <c r="G4329" s="302">
        <f t="shared" si="2237"/>
        <v>0</v>
      </c>
      <c r="H4329" s="312">
        <f t="shared" si="2237"/>
        <v>320</v>
      </c>
      <c r="I4329" s="303">
        <f t="shared" si="2237"/>
        <v>0</v>
      </c>
      <c r="J4329" s="303">
        <f t="shared" si="2237"/>
        <v>0</v>
      </c>
      <c r="K4329" s="303">
        <f t="shared" si="2237"/>
        <v>0</v>
      </c>
      <c r="L4329" s="303">
        <f t="shared" si="2237"/>
        <v>0</v>
      </c>
    </row>
    <row r="4330" spans="1:12" s="272" customFormat="1" ht="12.75" customHeight="1" outlineLevel="1">
      <c r="A4330" s="275"/>
      <c r="B4330" s="275"/>
      <c r="C4330" s="275"/>
      <c r="D4330" s="292"/>
      <c r="E4330" s="307"/>
      <c r="F4330" s="307" t="s">
        <v>1077</v>
      </c>
      <c r="G4330" s="302">
        <f>+G4332</f>
        <v>0</v>
      </c>
      <c r="H4330" s="312">
        <f>H4331</f>
        <v>320</v>
      </c>
      <c r="I4330" s="303">
        <f>+I4332</f>
        <v>0</v>
      </c>
      <c r="J4330" s="303">
        <f>+J4332</f>
        <v>0</v>
      </c>
      <c r="K4330" s="303">
        <f>+K4332</f>
        <v>0</v>
      </c>
      <c r="L4330" s="303">
        <f>+L4332</f>
        <v>0</v>
      </c>
    </row>
    <row r="4331" spans="1:12" s="272" customFormat="1" ht="12.75" customHeight="1" outlineLevel="1">
      <c r="A4331" s="275"/>
      <c r="B4331" s="275"/>
      <c r="C4331" s="275"/>
      <c r="D4331" s="292"/>
      <c r="E4331" s="307"/>
      <c r="F4331" s="297" t="s">
        <v>1078</v>
      </c>
      <c r="G4331" s="302">
        <v>0</v>
      </c>
      <c r="H4331" s="303">
        <f>+'Հ3 Մաս 1'!G646</f>
        <v>320</v>
      </c>
      <c r="I4331" s="303">
        <f>+'Հ3 Մաս 1'!H646</f>
        <v>0</v>
      </c>
      <c r="J4331" s="303">
        <f>+'Հ3 Մաս 1'!P646</f>
        <v>0</v>
      </c>
      <c r="K4331" s="303">
        <f>+'Հ3 Մաս 1'!Q646</f>
        <v>0</v>
      </c>
      <c r="L4331" s="303">
        <f>+'Հ3 Մաս 1'!R646</f>
        <v>0</v>
      </c>
    </row>
    <row r="4332" spans="1:12" s="272" customFormat="1" ht="12.75" customHeight="1" outlineLevel="1">
      <c r="A4332" s="275"/>
      <c r="B4332" s="275"/>
      <c r="C4332" s="275"/>
      <c r="D4332" s="292"/>
      <c r="E4332" s="307"/>
      <c r="F4332" s="328" t="s">
        <v>582</v>
      </c>
      <c r="G4332" s="309">
        <f t="shared" ref="G4332:L4332" si="2238">+G4334</f>
        <v>0</v>
      </c>
      <c r="H4332" s="319">
        <f t="shared" si="2238"/>
        <v>6467.7</v>
      </c>
      <c r="I4332" s="314">
        <f t="shared" si="2238"/>
        <v>0</v>
      </c>
      <c r="J4332" s="314">
        <f t="shared" si="2238"/>
        <v>0</v>
      </c>
      <c r="K4332" s="314">
        <f t="shared" si="2238"/>
        <v>0</v>
      </c>
      <c r="L4332" s="314">
        <f t="shared" si="2238"/>
        <v>0</v>
      </c>
    </row>
    <row r="4333" spans="1:12" s="272" customFormat="1" ht="12.75" customHeight="1" outlineLevel="1">
      <c r="A4333" s="275"/>
      <c r="B4333" s="275"/>
      <c r="C4333" s="275"/>
      <c r="D4333" s="292"/>
      <c r="E4333" s="307"/>
      <c r="F4333" s="292" t="s">
        <v>1032</v>
      </c>
      <c r="G4333" s="307"/>
      <c r="H4333" s="321"/>
      <c r="I4333" s="282"/>
      <c r="J4333" s="282"/>
      <c r="K4333" s="282"/>
      <c r="L4333" s="282"/>
    </row>
    <row r="4334" spans="1:12" s="272" customFormat="1" ht="12.75" customHeight="1" outlineLevel="1">
      <c r="A4334" s="275"/>
      <c r="B4334" s="275"/>
      <c r="C4334" s="275"/>
      <c r="D4334" s="292"/>
      <c r="E4334" s="307"/>
      <c r="F4334" s="292" t="s">
        <v>1033</v>
      </c>
      <c r="G4334" s="302">
        <f t="shared" ref="G4334:L4337" si="2239">+G4335</f>
        <v>0</v>
      </c>
      <c r="H4334" s="312">
        <f t="shared" si="2239"/>
        <v>6467.7</v>
      </c>
      <c r="I4334" s="303">
        <f t="shared" si="2239"/>
        <v>0</v>
      </c>
      <c r="J4334" s="303">
        <f t="shared" si="2239"/>
        <v>0</v>
      </c>
      <c r="K4334" s="303">
        <f t="shared" si="2239"/>
        <v>0</v>
      </c>
      <c r="L4334" s="303">
        <f t="shared" si="2239"/>
        <v>0</v>
      </c>
    </row>
    <row r="4335" spans="1:12" s="272" customFormat="1" ht="12.75" customHeight="1" outlineLevel="1">
      <c r="A4335" s="275"/>
      <c r="B4335" s="275"/>
      <c r="C4335" s="275"/>
      <c r="D4335" s="292"/>
      <c r="E4335" s="307"/>
      <c r="F4335" s="292" t="s">
        <v>1075</v>
      </c>
      <c r="G4335" s="302">
        <f t="shared" si="2239"/>
        <v>0</v>
      </c>
      <c r="H4335" s="312">
        <f t="shared" si="2239"/>
        <v>6467.7</v>
      </c>
      <c r="I4335" s="303">
        <f t="shared" si="2239"/>
        <v>0</v>
      </c>
      <c r="J4335" s="303">
        <f t="shared" si="2239"/>
        <v>0</v>
      </c>
      <c r="K4335" s="303">
        <f t="shared" si="2239"/>
        <v>0</v>
      </c>
      <c r="L4335" s="303">
        <f t="shared" si="2239"/>
        <v>0</v>
      </c>
    </row>
    <row r="4336" spans="1:12" s="272" customFormat="1" ht="12.75" customHeight="1" outlineLevel="1">
      <c r="A4336" s="275"/>
      <c r="B4336" s="275"/>
      <c r="C4336" s="275"/>
      <c r="D4336" s="292"/>
      <c r="E4336" s="307"/>
      <c r="F4336" s="292" t="s">
        <v>1076</v>
      </c>
      <c r="G4336" s="302">
        <f t="shared" si="2239"/>
        <v>0</v>
      </c>
      <c r="H4336" s="312">
        <f t="shared" si="2239"/>
        <v>6467.7</v>
      </c>
      <c r="I4336" s="303">
        <f t="shared" si="2239"/>
        <v>0</v>
      </c>
      <c r="J4336" s="303">
        <f t="shared" si="2239"/>
        <v>0</v>
      </c>
      <c r="K4336" s="303">
        <f t="shared" si="2239"/>
        <v>0</v>
      </c>
      <c r="L4336" s="303">
        <f t="shared" si="2239"/>
        <v>0</v>
      </c>
    </row>
    <row r="4337" spans="1:12" s="272" customFormat="1" ht="12.75" customHeight="1" outlineLevel="1">
      <c r="A4337" s="275"/>
      <c r="B4337" s="275"/>
      <c r="C4337" s="275"/>
      <c r="D4337" s="292"/>
      <c r="E4337" s="307"/>
      <c r="F4337" s="292" t="s">
        <v>1077</v>
      </c>
      <c r="G4337" s="302">
        <f t="shared" si="2239"/>
        <v>0</v>
      </c>
      <c r="H4337" s="312">
        <f t="shared" si="2239"/>
        <v>6467.7</v>
      </c>
      <c r="I4337" s="303">
        <f t="shared" si="2239"/>
        <v>0</v>
      </c>
      <c r="J4337" s="303">
        <f t="shared" si="2239"/>
        <v>0</v>
      </c>
      <c r="K4337" s="303">
        <f t="shared" si="2239"/>
        <v>0</v>
      </c>
      <c r="L4337" s="303">
        <f t="shared" si="2239"/>
        <v>0</v>
      </c>
    </row>
    <row r="4338" spans="1:12" s="272" customFormat="1" ht="12.75" customHeight="1" outlineLevel="1">
      <c r="A4338" s="275"/>
      <c r="B4338" s="275"/>
      <c r="C4338" s="275"/>
      <c r="D4338" s="292"/>
      <c r="E4338" s="307"/>
      <c r="F4338" s="297" t="s">
        <v>1078</v>
      </c>
      <c r="G4338" s="302">
        <v>0</v>
      </c>
      <c r="H4338" s="303">
        <f>+'Հ3 Մաս 1'!G648</f>
        <v>6467.7</v>
      </c>
      <c r="I4338" s="303">
        <f>+'Հ3 Մաս 1'!H648</f>
        <v>0</v>
      </c>
      <c r="J4338" s="303">
        <f>+'Հ3 Մաս 1'!P648</f>
        <v>0</v>
      </c>
      <c r="K4338" s="303">
        <f>+'Հ3 Մաս 1'!Q648</f>
        <v>0</v>
      </c>
      <c r="L4338" s="303">
        <f>+'Հ3 Մաս 1'!R648</f>
        <v>0</v>
      </c>
    </row>
    <row r="4339" spans="1:12" s="272" customFormat="1" ht="12.75" customHeight="1" outlineLevel="1">
      <c r="A4339" s="275"/>
      <c r="B4339" s="275"/>
      <c r="C4339" s="275"/>
      <c r="D4339" s="292"/>
      <c r="E4339" s="307"/>
      <c r="F4339" s="328" t="s">
        <v>577</v>
      </c>
      <c r="G4339" s="309">
        <f t="shared" ref="G4339:L4339" si="2240">+G4341</f>
        <v>60621.82</v>
      </c>
      <c r="H4339" s="319">
        <f t="shared" si="2240"/>
        <v>61884.13</v>
      </c>
      <c r="I4339" s="314">
        <f t="shared" si="2240"/>
        <v>0</v>
      </c>
      <c r="J4339" s="314">
        <f t="shared" si="2240"/>
        <v>0</v>
      </c>
      <c r="K4339" s="314">
        <f t="shared" si="2240"/>
        <v>0</v>
      </c>
      <c r="L4339" s="314">
        <f t="shared" si="2240"/>
        <v>0</v>
      </c>
    </row>
    <row r="4340" spans="1:12" s="272" customFormat="1" ht="12.75" customHeight="1" outlineLevel="1">
      <c r="A4340" s="275"/>
      <c r="B4340" s="275"/>
      <c r="C4340" s="275"/>
      <c r="D4340" s="292"/>
      <c r="E4340" s="307"/>
      <c r="F4340" s="292" t="s">
        <v>1032</v>
      </c>
      <c r="G4340" s="307"/>
      <c r="H4340" s="321"/>
      <c r="I4340" s="282"/>
      <c r="J4340" s="282"/>
      <c r="K4340" s="282"/>
      <c r="L4340" s="282"/>
    </row>
    <row r="4341" spans="1:12" s="272" customFormat="1" ht="12.75" customHeight="1" outlineLevel="1">
      <c r="A4341" s="275"/>
      <c r="B4341" s="275"/>
      <c r="C4341" s="275"/>
      <c r="D4341" s="292"/>
      <c r="E4341" s="307"/>
      <c r="F4341" s="292" t="s">
        <v>1033</v>
      </c>
      <c r="G4341" s="302">
        <f t="shared" ref="G4341:L4344" si="2241">+G4342</f>
        <v>60621.82</v>
      </c>
      <c r="H4341" s="312">
        <f t="shared" si="2241"/>
        <v>61884.13</v>
      </c>
      <c r="I4341" s="303">
        <f t="shared" si="2241"/>
        <v>0</v>
      </c>
      <c r="J4341" s="303">
        <f t="shared" si="2241"/>
        <v>0</v>
      </c>
      <c r="K4341" s="303">
        <f t="shared" si="2241"/>
        <v>0</v>
      </c>
      <c r="L4341" s="303">
        <f t="shared" si="2241"/>
        <v>0</v>
      </c>
    </row>
    <row r="4342" spans="1:12" s="272" customFormat="1" ht="12.75" customHeight="1" outlineLevel="1">
      <c r="A4342" s="275"/>
      <c r="B4342" s="275"/>
      <c r="C4342" s="275"/>
      <c r="D4342" s="292"/>
      <c r="E4342" s="307"/>
      <c r="F4342" s="292" t="s">
        <v>1075</v>
      </c>
      <c r="G4342" s="302">
        <f t="shared" si="2241"/>
        <v>60621.82</v>
      </c>
      <c r="H4342" s="312">
        <f t="shared" si="2241"/>
        <v>61884.13</v>
      </c>
      <c r="I4342" s="303">
        <f t="shared" si="2241"/>
        <v>0</v>
      </c>
      <c r="J4342" s="303">
        <f t="shared" si="2241"/>
        <v>0</v>
      </c>
      <c r="K4342" s="303">
        <f t="shared" si="2241"/>
        <v>0</v>
      </c>
      <c r="L4342" s="303">
        <f t="shared" si="2241"/>
        <v>0</v>
      </c>
    </row>
    <row r="4343" spans="1:12" s="272" customFormat="1" ht="12.75" customHeight="1" outlineLevel="1">
      <c r="A4343" s="275"/>
      <c r="B4343" s="275"/>
      <c r="C4343" s="275"/>
      <c r="D4343" s="292"/>
      <c r="E4343" s="307"/>
      <c r="F4343" s="292" t="s">
        <v>1076</v>
      </c>
      <c r="G4343" s="302">
        <f t="shared" si="2241"/>
        <v>60621.82</v>
      </c>
      <c r="H4343" s="312">
        <f t="shared" si="2241"/>
        <v>61884.13</v>
      </c>
      <c r="I4343" s="303">
        <f t="shared" si="2241"/>
        <v>0</v>
      </c>
      <c r="J4343" s="303">
        <f t="shared" si="2241"/>
        <v>0</v>
      </c>
      <c r="K4343" s="303">
        <f t="shared" si="2241"/>
        <v>0</v>
      </c>
      <c r="L4343" s="303">
        <f t="shared" si="2241"/>
        <v>0</v>
      </c>
    </row>
    <row r="4344" spans="1:12" s="272" customFormat="1" ht="12.75" customHeight="1" outlineLevel="1">
      <c r="A4344" s="275"/>
      <c r="B4344" s="275"/>
      <c r="C4344" s="275"/>
      <c r="D4344" s="292"/>
      <c r="E4344" s="307"/>
      <c r="F4344" s="292" t="s">
        <v>1077</v>
      </c>
      <c r="G4344" s="302">
        <f t="shared" si="2241"/>
        <v>60621.82</v>
      </c>
      <c r="H4344" s="312">
        <f t="shared" si="2241"/>
        <v>61884.13</v>
      </c>
      <c r="I4344" s="303">
        <f t="shared" si="2241"/>
        <v>0</v>
      </c>
      <c r="J4344" s="303">
        <f t="shared" si="2241"/>
        <v>0</v>
      </c>
      <c r="K4344" s="303">
        <f t="shared" si="2241"/>
        <v>0</v>
      </c>
      <c r="L4344" s="303">
        <f t="shared" si="2241"/>
        <v>0</v>
      </c>
    </row>
    <row r="4345" spans="1:12" s="272" customFormat="1" ht="12.75" customHeight="1" outlineLevel="1">
      <c r="A4345" s="275"/>
      <c r="B4345" s="275"/>
      <c r="C4345" s="275"/>
      <c r="D4345" s="292"/>
      <c r="E4345" s="307"/>
      <c r="F4345" s="297" t="s">
        <v>1078</v>
      </c>
      <c r="G4345" s="302">
        <v>60621.82</v>
      </c>
      <c r="H4345" s="303">
        <v>61884.13</v>
      </c>
      <c r="I4345" s="303"/>
      <c r="J4345" s="303"/>
      <c r="K4345" s="303"/>
      <c r="L4345" s="303"/>
    </row>
    <row r="4346" spans="1:12" s="272" customFormat="1" ht="12.75" customHeight="1" outlineLevel="1">
      <c r="A4346" s="275"/>
      <c r="B4346" s="275"/>
      <c r="C4346" s="275"/>
      <c r="D4346" s="292"/>
      <c r="E4346" s="307"/>
      <c r="F4346" s="328" t="s">
        <v>413</v>
      </c>
      <c r="G4346" s="309">
        <f t="shared" ref="G4346:L4346" si="2242">+G4348</f>
        <v>34147.050000000003</v>
      </c>
      <c r="H4346" s="319">
        <f t="shared" si="2242"/>
        <v>36102.33</v>
      </c>
      <c r="I4346" s="314">
        <f t="shared" si="2242"/>
        <v>0</v>
      </c>
      <c r="J4346" s="314">
        <f t="shared" si="2242"/>
        <v>0</v>
      </c>
      <c r="K4346" s="314">
        <f t="shared" si="2242"/>
        <v>0</v>
      </c>
      <c r="L4346" s="314">
        <f t="shared" si="2242"/>
        <v>0</v>
      </c>
    </row>
    <row r="4347" spans="1:12" s="272" customFormat="1" ht="12.75" customHeight="1" outlineLevel="1">
      <c r="A4347" s="275"/>
      <c r="B4347" s="275"/>
      <c r="C4347" s="275"/>
      <c r="D4347" s="292"/>
      <c r="E4347" s="307"/>
      <c r="F4347" s="292" t="s">
        <v>1032</v>
      </c>
      <c r="G4347" s="307"/>
      <c r="H4347" s="321"/>
      <c r="I4347" s="282"/>
      <c r="J4347" s="282"/>
      <c r="K4347" s="282"/>
      <c r="L4347" s="282"/>
    </row>
    <row r="4348" spans="1:12" s="272" customFormat="1" ht="12.75" customHeight="1" outlineLevel="1">
      <c r="A4348" s="275"/>
      <c r="B4348" s="275"/>
      <c r="C4348" s="275"/>
      <c r="D4348" s="292"/>
      <c r="E4348" s="307"/>
      <c r="F4348" s="292" t="s">
        <v>1033</v>
      </c>
      <c r="G4348" s="302">
        <f t="shared" ref="G4348:L4351" si="2243">+G4349</f>
        <v>34147.050000000003</v>
      </c>
      <c r="H4348" s="312">
        <f t="shared" si="2243"/>
        <v>36102.33</v>
      </c>
      <c r="I4348" s="303">
        <f t="shared" si="2243"/>
        <v>0</v>
      </c>
      <c r="J4348" s="303">
        <f t="shared" si="2243"/>
        <v>0</v>
      </c>
      <c r="K4348" s="303">
        <f t="shared" si="2243"/>
        <v>0</v>
      </c>
      <c r="L4348" s="303">
        <f t="shared" si="2243"/>
        <v>0</v>
      </c>
    </row>
    <row r="4349" spans="1:12" s="272" customFormat="1" ht="12.75" customHeight="1" outlineLevel="1">
      <c r="A4349" s="275"/>
      <c r="B4349" s="275"/>
      <c r="C4349" s="275"/>
      <c r="D4349" s="292"/>
      <c r="E4349" s="307"/>
      <c r="F4349" s="292" t="s">
        <v>1075</v>
      </c>
      <c r="G4349" s="302">
        <f t="shared" si="2243"/>
        <v>34147.050000000003</v>
      </c>
      <c r="H4349" s="312">
        <f t="shared" si="2243"/>
        <v>36102.33</v>
      </c>
      <c r="I4349" s="303">
        <f t="shared" si="2243"/>
        <v>0</v>
      </c>
      <c r="J4349" s="303">
        <f t="shared" si="2243"/>
        <v>0</v>
      </c>
      <c r="K4349" s="303">
        <f t="shared" si="2243"/>
        <v>0</v>
      </c>
      <c r="L4349" s="303">
        <f t="shared" si="2243"/>
        <v>0</v>
      </c>
    </row>
    <row r="4350" spans="1:12" s="272" customFormat="1" ht="12.75" customHeight="1" outlineLevel="1">
      <c r="A4350" s="275"/>
      <c r="B4350" s="275"/>
      <c r="C4350" s="275"/>
      <c r="D4350" s="292"/>
      <c r="E4350" s="307"/>
      <c r="F4350" s="292" t="s">
        <v>1076</v>
      </c>
      <c r="G4350" s="302">
        <f t="shared" si="2243"/>
        <v>34147.050000000003</v>
      </c>
      <c r="H4350" s="312">
        <f t="shared" si="2243"/>
        <v>36102.33</v>
      </c>
      <c r="I4350" s="303">
        <f t="shared" si="2243"/>
        <v>0</v>
      </c>
      <c r="J4350" s="303">
        <f t="shared" si="2243"/>
        <v>0</v>
      </c>
      <c r="K4350" s="303">
        <f t="shared" si="2243"/>
        <v>0</v>
      </c>
      <c r="L4350" s="303">
        <f t="shared" si="2243"/>
        <v>0</v>
      </c>
    </row>
    <row r="4351" spans="1:12" s="272" customFormat="1" ht="12.75" customHeight="1" outlineLevel="1">
      <c r="A4351" s="275"/>
      <c r="B4351" s="275"/>
      <c r="C4351" s="275"/>
      <c r="D4351" s="292"/>
      <c r="E4351" s="307"/>
      <c r="F4351" s="292" t="s">
        <v>1077</v>
      </c>
      <c r="G4351" s="302">
        <f t="shared" si="2243"/>
        <v>34147.050000000003</v>
      </c>
      <c r="H4351" s="312">
        <f t="shared" si="2243"/>
        <v>36102.33</v>
      </c>
      <c r="I4351" s="303">
        <f t="shared" si="2243"/>
        <v>0</v>
      </c>
      <c r="J4351" s="303">
        <f t="shared" si="2243"/>
        <v>0</v>
      </c>
      <c r="K4351" s="303">
        <f t="shared" si="2243"/>
        <v>0</v>
      </c>
      <c r="L4351" s="303">
        <f t="shared" si="2243"/>
        <v>0</v>
      </c>
    </row>
    <row r="4352" spans="1:12" s="272" customFormat="1" ht="12.75" customHeight="1" outlineLevel="1">
      <c r="A4352" s="275"/>
      <c r="B4352" s="275"/>
      <c r="C4352" s="275"/>
      <c r="D4352" s="292"/>
      <c r="E4352" s="307"/>
      <c r="F4352" s="297" t="s">
        <v>1078</v>
      </c>
      <c r="G4352" s="302">
        <v>34147.050000000003</v>
      </c>
      <c r="H4352" s="303">
        <f>+'Հ3 Մաս 1'!G650</f>
        <v>36102.33</v>
      </c>
      <c r="I4352" s="303"/>
      <c r="J4352" s="303"/>
      <c r="K4352" s="303"/>
      <c r="L4352" s="303"/>
    </row>
    <row r="4353" spans="1:12" s="272" customFormat="1" ht="12.75" customHeight="1" outlineLevel="1">
      <c r="A4353" s="275"/>
      <c r="B4353" s="275"/>
      <c r="C4353" s="275"/>
      <c r="D4353" s="292"/>
      <c r="E4353" s="307"/>
      <c r="F4353" s="328" t="s">
        <v>578</v>
      </c>
      <c r="G4353" s="309">
        <f t="shared" ref="G4353:L4353" si="2244">+G4355</f>
        <v>360456.17</v>
      </c>
      <c r="H4353" s="319">
        <f t="shared" si="2244"/>
        <v>87262.39</v>
      </c>
      <c r="I4353" s="314">
        <f t="shared" si="2244"/>
        <v>0</v>
      </c>
      <c r="J4353" s="314">
        <f t="shared" si="2244"/>
        <v>0</v>
      </c>
      <c r="K4353" s="314">
        <f t="shared" si="2244"/>
        <v>0</v>
      </c>
      <c r="L4353" s="314">
        <f t="shared" si="2244"/>
        <v>0</v>
      </c>
    </row>
    <row r="4354" spans="1:12" s="272" customFormat="1" ht="12.75" customHeight="1" outlineLevel="1">
      <c r="A4354" s="275"/>
      <c r="B4354" s="275"/>
      <c r="C4354" s="275"/>
      <c r="D4354" s="292"/>
      <c r="E4354" s="307"/>
      <c r="F4354" s="292" t="s">
        <v>1032</v>
      </c>
      <c r="G4354" s="307"/>
      <c r="H4354" s="321"/>
      <c r="I4354" s="282"/>
      <c r="J4354" s="282"/>
      <c r="K4354" s="282"/>
      <c r="L4354" s="282"/>
    </row>
    <row r="4355" spans="1:12" s="272" customFormat="1" ht="12.75" customHeight="1" outlineLevel="1">
      <c r="A4355" s="275"/>
      <c r="B4355" s="275"/>
      <c r="C4355" s="275"/>
      <c r="D4355" s="292"/>
      <c r="E4355" s="307"/>
      <c r="F4355" s="292" t="s">
        <v>1033</v>
      </c>
      <c r="G4355" s="302">
        <f t="shared" ref="G4355:L4358" si="2245">+G4356</f>
        <v>360456.17</v>
      </c>
      <c r="H4355" s="312">
        <f t="shared" si="2245"/>
        <v>87262.39</v>
      </c>
      <c r="I4355" s="303">
        <f t="shared" si="2245"/>
        <v>0</v>
      </c>
      <c r="J4355" s="303">
        <f t="shared" si="2245"/>
        <v>0</v>
      </c>
      <c r="K4355" s="303">
        <f t="shared" si="2245"/>
        <v>0</v>
      </c>
      <c r="L4355" s="303">
        <f t="shared" si="2245"/>
        <v>0</v>
      </c>
    </row>
    <row r="4356" spans="1:12" s="272" customFormat="1" ht="12.75" customHeight="1" outlineLevel="1">
      <c r="A4356" s="275"/>
      <c r="B4356" s="275"/>
      <c r="C4356" s="275"/>
      <c r="D4356" s="292"/>
      <c r="E4356" s="307"/>
      <c r="F4356" s="292" t="s">
        <v>1075</v>
      </c>
      <c r="G4356" s="302">
        <f t="shared" si="2245"/>
        <v>360456.17</v>
      </c>
      <c r="H4356" s="312">
        <f t="shared" si="2245"/>
        <v>87262.39</v>
      </c>
      <c r="I4356" s="303">
        <f t="shared" si="2245"/>
        <v>0</v>
      </c>
      <c r="J4356" s="303">
        <f t="shared" si="2245"/>
        <v>0</v>
      </c>
      <c r="K4356" s="303">
        <f t="shared" si="2245"/>
        <v>0</v>
      </c>
      <c r="L4356" s="303">
        <f t="shared" si="2245"/>
        <v>0</v>
      </c>
    </row>
    <row r="4357" spans="1:12" s="272" customFormat="1" ht="12.75" customHeight="1" outlineLevel="1">
      <c r="A4357" s="275"/>
      <c r="B4357" s="275"/>
      <c r="C4357" s="275"/>
      <c r="D4357" s="292"/>
      <c r="E4357" s="307"/>
      <c r="F4357" s="292" t="s">
        <v>1076</v>
      </c>
      <c r="G4357" s="302">
        <f t="shared" si="2245"/>
        <v>360456.17</v>
      </c>
      <c r="H4357" s="312">
        <f t="shared" si="2245"/>
        <v>87262.39</v>
      </c>
      <c r="I4357" s="303">
        <f t="shared" si="2245"/>
        <v>0</v>
      </c>
      <c r="J4357" s="303">
        <f t="shared" si="2245"/>
        <v>0</v>
      </c>
      <c r="K4357" s="303">
        <f t="shared" si="2245"/>
        <v>0</v>
      </c>
      <c r="L4357" s="303">
        <f t="shared" si="2245"/>
        <v>0</v>
      </c>
    </row>
    <row r="4358" spans="1:12" s="272" customFormat="1" ht="12.75" customHeight="1" outlineLevel="1">
      <c r="A4358" s="275"/>
      <c r="B4358" s="275"/>
      <c r="C4358" s="275"/>
      <c r="D4358" s="292"/>
      <c r="E4358" s="307"/>
      <c r="F4358" s="292" t="s">
        <v>1077</v>
      </c>
      <c r="G4358" s="302">
        <f t="shared" si="2245"/>
        <v>360456.17</v>
      </c>
      <c r="H4358" s="312">
        <f t="shared" si="2245"/>
        <v>87262.39</v>
      </c>
      <c r="I4358" s="303">
        <f t="shared" si="2245"/>
        <v>0</v>
      </c>
      <c r="J4358" s="303">
        <f t="shared" si="2245"/>
        <v>0</v>
      </c>
      <c r="K4358" s="303">
        <f t="shared" si="2245"/>
        <v>0</v>
      </c>
      <c r="L4358" s="303">
        <f t="shared" si="2245"/>
        <v>0</v>
      </c>
    </row>
    <row r="4359" spans="1:12" s="272" customFormat="1" ht="12.75" customHeight="1" outlineLevel="1">
      <c r="A4359" s="275"/>
      <c r="B4359" s="275"/>
      <c r="C4359" s="275"/>
      <c r="D4359" s="292"/>
      <c r="E4359" s="307"/>
      <c r="F4359" s="297" t="s">
        <v>1078</v>
      </c>
      <c r="G4359" s="302">
        <v>360456.17</v>
      </c>
      <c r="H4359" s="303">
        <f>+'Հ3 Մաս 1'!G651</f>
        <v>87262.39</v>
      </c>
      <c r="I4359" s="303"/>
      <c r="J4359" s="303"/>
      <c r="K4359" s="303"/>
      <c r="L4359" s="303"/>
    </row>
    <row r="4360" spans="1:12" s="272" customFormat="1" ht="12.75" customHeight="1" outlineLevel="1">
      <c r="A4360" s="275"/>
      <c r="B4360" s="275"/>
      <c r="C4360" s="275"/>
      <c r="D4360" s="292"/>
      <c r="E4360" s="307"/>
      <c r="F4360" s="328" t="s">
        <v>414</v>
      </c>
      <c r="G4360" s="309">
        <f t="shared" ref="G4360:L4360" si="2246">+G4362</f>
        <v>35873.550000000003</v>
      </c>
      <c r="H4360" s="319">
        <f t="shared" si="2246"/>
        <v>29058.55</v>
      </c>
      <c r="I4360" s="314">
        <f t="shared" si="2246"/>
        <v>0</v>
      </c>
      <c r="J4360" s="314">
        <f t="shared" si="2246"/>
        <v>0</v>
      </c>
      <c r="K4360" s="314">
        <f t="shared" si="2246"/>
        <v>0</v>
      </c>
      <c r="L4360" s="314">
        <f t="shared" si="2246"/>
        <v>0</v>
      </c>
    </row>
    <row r="4361" spans="1:12" s="272" customFormat="1" ht="12.75" customHeight="1" outlineLevel="1">
      <c r="A4361" s="275"/>
      <c r="B4361" s="275"/>
      <c r="C4361" s="275"/>
      <c r="D4361" s="292"/>
      <c r="E4361" s="307"/>
      <c r="F4361" s="292" t="s">
        <v>1032</v>
      </c>
      <c r="G4361" s="307"/>
      <c r="H4361" s="321"/>
      <c r="I4361" s="282"/>
      <c r="J4361" s="282"/>
      <c r="K4361" s="282"/>
      <c r="L4361" s="282"/>
    </row>
    <row r="4362" spans="1:12" s="272" customFormat="1" ht="12.75" customHeight="1" outlineLevel="1">
      <c r="A4362" s="275"/>
      <c r="B4362" s="275"/>
      <c r="C4362" s="275"/>
      <c r="D4362" s="292"/>
      <c r="E4362" s="307"/>
      <c r="F4362" s="292" t="s">
        <v>1033</v>
      </c>
      <c r="G4362" s="302">
        <f t="shared" ref="G4362:L4365" si="2247">+G4363</f>
        <v>35873.550000000003</v>
      </c>
      <c r="H4362" s="312">
        <f t="shared" si="2247"/>
        <v>29058.55</v>
      </c>
      <c r="I4362" s="303">
        <f t="shared" si="2247"/>
        <v>0</v>
      </c>
      <c r="J4362" s="303">
        <f t="shared" si="2247"/>
        <v>0</v>
      </c>
      <c r="K4362" s="303">
        <f t="shared" si="2247"/>
        <v>0</v>
      </c>
      <c r="L4362" s="303">
        <f t="shared" si="2247"/>
        <v>0</v>
      </c>
    </row>
    <row r="4363" spans="1:12" s="272" customFormat="1" ht="12.75" customHeight="1" outlineLevel="1">
      <c r="A4363" s="275"/>
      <c r="B4363" s="275"/>
      <c r="C4363" s="275"/>
      <c r="D4363" s="292"/>
      <c r="E4363" s="307"/>
      <c r="F4363" s="292" t="s">
        <v>1075</v>
      </c>
      <c r="G4363" s="302">
        <f t="shared" si="2247"/>
        <v>35873.550000000003</v>
      </c>
      <c r="H4363" s="312">
        <f t="shared" si="2247"/>
        <v>29058.55</v>
      </c>
      <c r="I4363" s="303">
        <f t="shared" si="2247"/>
        <v>0</v>
      </c>
      <c r="J4363" s="303">
        <f t="shared" si="2247"/>
        <v>0</v>
      </c>
      <c r="K4363" s="303">
        <f t="shared" si="2247"/>
        <v>0</v>
      </c>
      <c r="L4363" s="303">
        <f t="shared" si="2247"/>
        <v>0</v>
      </c>
    </row>
    <row r="4364" spans="1:12" s="272" customFormat="1" ht="12.75" customHeight="1" outlineLevel="1">
      <c r="A4364" s="275"/>
      <c r="B4364" s="275"/>
      <c r="C4364" s="275"/>
      <c r="D4364" s="292"/>
      <c r="E4364" s="307"/>
      <c r="F4364" s="292" t="s">
        <v>1076</v>
      </c>
      <c r="G4364" s="302">
        <f t="shared" si="2247"/>
        <v>35873.550000000003</v>
      </c>
      <c r="H4364" s="312">
        <f t="shared" si="2247"/>
        <v>29058.55</v>
      </c>
      <c r="I4364" s="303">
        <f t="shared" si="2247"/>
        <v>0</v>
      </c>
      <c r="J4364" s="303">
        <f t="shared" si="2247"/>
        <v>0</v>
      </c>
      <c r="K4364" s="303">
        <f t="shared" si="2247"/>
        <v>0</v>
      </c>
      <c r="L4364" s="303">
        <f t="shared" si="2247"/>
        <v>0</v>
      </c>
    </row>
    <row r="4365" spans="1:12" s="272" customFormat="1" ht="12.75" customHeight="1" outlineLevel="1">
      <c r="A4365" s="275"/>
      <c r="B4365" s="275"/>
      <c r="C4365" s="275"/>
      <c r="D4365" s="292"/>
      <c r="E4365" s="307"/>
      <c r="F4365" s="292" t="s">
        <v>1077</v>
      </c>
      <c r="G4365" s="302">
        <f t="shared" si="2247"/>
        <v>35873.550000000003</v>
      </c>
      <c r="H4365" s="312">
        <f t="shared" si="2247"/>
        <v>29058.55</v>
      </c>
      <c r="I4365" s="303">
        <f t="shared" si="2247"/>
        <v>0</v>
      </c>
      <c r="J4365" s="303">
        <f t="shared" si="2247"/>
        <v>0</v>
      </c>
      <c r="K4365" s="303">
        <f t="shared" si="2247"/>
        <v>0</v>
      </c>
      <c r="L4365" s="303">
        <f t="shared" si="2247"/>
        <v>0</v>
      </c>
    </row>
    <row r="4366" spans="1:12" s="272" customFormat="1" ht="12.75" customHeight="1" outlineLevel="1">
      <c r="A4366" s="275"/>
      <c r="B4366" s="275"/>
      <c r="C4366" s="275"/>
      <c r="D4366" s="292"/>
      <c r="E4366" s="307"/>
      <c r="F4366" s="297" t="s">
        <v>1078</v>
      </c>
      <c r="G4366" s="302">
        <v>35873.550000000003</v>
      </c>
      <c r="H4366" s="303">
        <f>+'Հ3 Մաս 1'!G652</f>
        <v>29058.55</v>
      </c>
      <c r="I4366" s="303"/>
      <c r="J4366" s="303"/>
      <c r="K4366" s="303"/>
      <c r="L4366" s="303"/>
    </row>
    <row r="4367" spans="1:12" s="272" customFormat="1" ht="12.75" customHeight="1" outlineLevel="1">
      <c r="A4367" s="275"/>
      <c r="B4367" s="275"/>
      <c r="C4367" s="275"/>
      <c r="D4367" s="292"/>
      <c r="E4367" s="307"/>
      <c r="F4367" s="328" t="s">
        <v>415</v>
      </c>
      <c r="G4367" s="309">
        <f t="shared" ref="G4367:L4367" si="2248">+G4369</f>
        <v>114387.12</v>
      </c>
      <c r="H4367" s="319">
        <f t="shared" si="2248"/>
        <v>36965.94</v>
      </c>
      <c r="I4367" s="314">
        <f t="shared" si="2248"/>
        <v>0</v>
      </c>
      <c r="J4367" s="314">
        <f t="shared" si="2248"/>
        <v>0</v>
      </c>
      <c r="K4367" s="314">
        <f t="shared" si="2248"/>
        <v>0</v>
      </c>
      <c r="L4367" s="314">
        <f t="shared" si="2248"/>
        <v>0</v>
      </c>
    </row>
    <row r="4368" spans="1:12" s="272" customFormat="1" ht="12.75" customHeight="1" outlineLevel="1">
      <c r="A4368" s="275"/>
      <c r="B4368" s="275"/>
      <c r="C4368" s="275"/>
      <c r="D4368" s="292"/>
      <c r="E4368" s="307"/>
      <c r="F4368" s="292" t="s">
        <v>1032</v>
      </c>
      <c r="G4368" s="307"/>
      <c r="H4368" s="321"/>
      <c r="I4368" s="282"/>
      <c r="J4368" s="282"/>
      <c r="K4368" s="282"/>
      <c r="L4368" s="282"/>
    </row>
    <row r="4369" spans="1:12" s="272" customFormat="1" ht="12.75" customHeight="1" outlineLevel="1">
      <c r="A4369" s="275"/>
      <c r="B4369" s="275"/>
      <c r="C4369" s="275"/>
      <c r="D4369" s="292"/>
      <c r="E4369" s="307"/>
      <c r="F4369" s="292" t="s">
        <v>1033</v>
      </c>
      <c r="G4369" s="302">
        <f t="shared" ref="G4369:L4372" si="2249">+G4370</f>
        <v>114387.12</v>
      </c>
      <c r="H4369" s="312">
        <f t="shared" si="2249"/>
        <v>36965.94</v>
      </c>
      <c r="I4369" s="303">
        <f t="shared" si="2249"/>
        <v>0</v>
      </c>
      <c r="J4369" s="303">
        <f t="shared" si="2249"/>
        <v>0</v>
      </c>
      <c r="K4369" s="303">
        <f t="shared" si="2249"/>
        <v>0</v>
      </c>
      <c r="L4369" s="303">
        <f t="shared" si="2249"/>
        <v>0</v>
      </c>
    </row>
    <row r="4370" spans="1:12" s="272" customFormat="1" ht="12.75" customHeight="1" outlineLevel="1">
      <c r="A4370" s="275"/>
      <c r="B4370" s="275"/>
      <c r="C4370" s="275"/>
      <c r="D4370" s="292"/>
      <c r="E4370" s="307"/>
      <c r="F4370" s="292" t="s">
        <v>1075</v>
      </c>
      <c r="G4370" s="302">
        <f t="shared" si="2249"/>
        <v>114387.12</v>
      </c>
      <c r="H4370" s="312">
        <f t="shared" si="2249"/>
        <v>36965.94</v>
      </c>
      <c r="I4370" s="303">
        <f t="shared" si="2249"/>
        <v>0</v>
      </c>
      <c r="J4370" s="303">
        <f t="shared" si="2249"/>
        <v>0</v>
      </c>
      <c r="K4370" s="303">
        <f t="shared" si="2249"/>
        <v>0</v>
      </c>
      <c r="L4370" s="303">
        <f t="shared" si="2249"/>
        <v>0</v>
      </c>
    </row>
    <row r="4371" spans="1:12" s="272" customFormat="1" ht="12.75" customHeight="1" outlineLevel="1">
      <c r="A4371" s="275"/>
      <c r="B4371" s="275"/>
      <c r="C4371" s="275"/>
      <c r="D4371" s="292"/>
      <c r="E4371" s="307"/>
      <c r="F4371" s="292" t="s">
        <v>1076</v>
      </c>
      <c r="G4371" s="302">
        <f t="shared" si="2249"/>
        <v>114387.12</v>
      </c>
      <c r="H4371" s="312">
        <f t="shared" si="2249"/>
        <v>36965.94</v>
      </c>
      <c r="I4371" s="303">
        <f t="shared" si="2249"/>
        <v>0</v>
      </c>
      <c r="J4371" s="303">
        <f t="shared" si="2249"/>
        <v>0</v>
      </c>
      <c r="K4371" s="303">
        <f t="shared" si="2249"/>
        <v>0</v>
      </c>
      <c r="L4371" s="303">
        <f t="shared" si="2249"/>
        <v>0</v>
      </c>
    </row>
    <row r="4372" spans="1:12" s="272" customFormat="1" ht="12.75" customHeight="1" outlineLevel="1">
      <c r="A4372" s="275"/>
      <c r="B4372" s="275"/>
      <c r="C4372" s="275"/>
      <c r="D4372" s="292"/>
      <c r="E4372" s="307"/>
      <c r="F4372" s="292" t="s">
        <v>1077</v>
      </c>
      <c r="G4372" s="302">
        <f t="shared" si="2249"/>
        <v>114387.12</v>
      </c>
      <c r="H4372" s="312">
        <f t="shared" si="2249"/>
        <v>36965.94</v>
      </c>
      <c r="I4372" s="303">
        <f t="shared" si="2249"/>
        <v>0</v>
      </c>
      <c r="J4372" s="303">
        <f t="shared" si="2249"/>
        <v>0</v>
      </c>
      <c r="K4372" s="303">
        <f t="shared" si="2249"/>
        <v>0</v>
      </c>
      <c r="L4372" s="303">
        <f t="shared" si="2249"/>
        <v>0</v>
      </c>
    </row>
    <row r="4373" spans="1:12" s="272" customFormat="1" ht="12.75" customHeight="1" outlineLevel="1">
      <c r="A4373" s="275"/>
      <c r="B4373" s="275"/>
      <c r="C4373" s="275"/>
      <c r="D4373" s="292"/>
      <c r="E4373" s="307"/>
      <c r="F4373" s="297" t="s">
        <v>1078</v>
      </c>
      <c r="G4373" s="302">
        <v>114387.12</v>
      </c>
      <c r="H4373" s="303">
        <f>+'Հ3 Մաս 1'!G653</f>
        <v>36965.94</v>
      </c>
      <c r="I4373" s="303"/>
      <c r="J4373" s="303"/>
      <c r="K4373" s="303"/>
      <c r="L4373" s="303"/>
    </row>
    <row r="4374" spans="1:12" s="272" customFormat="1" ht="12.75" customHeight="1" outlineLevel="1">
      <c r="A4374" s="275"/>
      <c r="B4374" s="275"/>
      <c r="C4374" s="275"/>
      <c r="D4374" s="292"/>
      <c r="E4374" s="307"/>
      <c r="F4374" s="328" t="s">
        <v>579</v>
      </c>
      <c r="G4374" s="309">
        <f t="shared" ref="G4374:L4374" si="2250">+G4376</f>
        <v>186680.51</v>
      </c>
      <c r="H4374" s="319">
        <f t="shared" si="2250"/>
        <v>18097.37</v>
      </c>
      <c r="I4374" s="314">
        <f t="shared" si="2250"/>
        <v>0</v>
      </c>
      <c r="J4374" s="314">
        <f t="shared" si="2250"/>
        <v>0</v>
      </c>
      <c r="K4374" s="314">
        <f t="shared" si="2250"/>
        <v>0</v>
      </c>
      <c r="L4374" s="314">
        <f t="shared" si="2250"/>
        <v>0</v>
      </c>
    </row>
    <row r="4375" spans="1:12" s="272" customFormat="1" ht="12.75" customHeight="1" outlineLevel="1">
      <c r="A4375" s="275"/>
      <c r="B4375" s="275"/>
      <c r="C4375" s="275"/>
      <c r="D4375" s="292"/>
      <c r="E4375" s="307"/>
      <c r="F4375" s="292" t="s">
        <v>1032</v>
      </c>
      <c r="G4375" s="307"/>
      <c r="H4375" s="321"/>
      <c r="I4375" s="282"/>
      <c r="J4375" s="282"/>
      <c r="K4375" s="282"/>
      <c r="L4375" s="282"/>
    </row>
    <row r="4376" spans="1:12" s="272" customFormat="1" ht="12.75" customHeight="1" outlineLevel="1">
      <c r="A4376" s="275"/>
      <c r="B4376" s="275"/>
      <c r="C4376" s="275"/>
      <c r="D4376" s="292"/>
      <c r="E4376" s="307"/>
      <c r="F4376" s="292" t="s">
        <v>1033</v>
      </c>
      <c r="G4376" s="302">
        <f t="shared" ref="G4376:L4379" si="2251">+G4377</f>
        <v>186680.51</v>
      </c>
      <c r="H4376" s="312">
        <f t="shared" si="2251"/>
        <v>18097.37</v>
      </c>
      <c r="I4376" s="303">
        <f t="shared" si="2251"/>
        <v>0</v>
      </c>
      <c r="J4376" s="303">
        <f t="shared" si="2251"/>
        <v>0</v>
      </c>
      <c r="K4376" s="303">
        <f t="shared" si="2251"/>
        <v>0</v>
      </c>
      <c r="L4376" s="303">
        <f t="shared" si="2251"/>
        <v>0</v>
      </c>
    </row>
    <row r="4377" spans="1:12" s="272" customFormat="1" ht="12.75" customHeight="1" outlineLevel="1">
      <c r="A4377" s="275"/>
      <c r="B4377" s="275"/>
      <c r="C4377" s="275"/>
      <c r="D4377" s="292"/>
      <c r="E4377" s="307"/>
      <c r="F4377" s="292" t="s">
        <v>1075</v>
      </c>
      <c r="G4377" s="302">
        <f t="shared" si="2251"/>
        <v>186680.51</v>
      </c>
      <c r="H4377" s="312">
        <f t="shared" si="2251"/>
        <v>18097.37</v>
      </c>
      <c r="I4377" s="303">
        <f t="shared" si="2251"/>
        <v>0</v>
      </c>
      <c r="J4377" s="303">
        <f t="shared" si="2251"/>
        <v>0</v>
      </c>
      <c r="K4377" s="303">
        <f t="shared" si="2251"/>
        <v>0</v>
      </c>
      <c r="L4377" s="303">
        <f t="shared" si="2251"/>
        <v>0</v>
      </c>
    </row>
    <row r="4378" spans="1:12" s="272" customFormat="1" ht="12.75" customHeight="1" outlineLevel="1">
      <c r="A4378" s="275"/>
      <c r="B4378" s="275"/>
      <c r="C4378" s="275"/>
      <c r="D4378" s="292"/>
      <c r="E4378" s="307"/>
      <c r="F4378" s="292" t="s">
        <v>1076</v>
      </c>
      <c r="G4378" s="302">
        <f t="shared" si="2251"/>
        <v>186680.51</v>
      </c>
      <c r="H4378" s="312">
        <f t="shared" si="2251"/>
        <v>18097.37</v>
      </c>
      <c r="I4378" s="303">
        <f t="shared" si="2251"/>
        <v>0</v>
      </c>
      <c r="J4378" s="303">
        <f t="shared" si="2251"/>
        <v>0</v>
      </c>
      <c r="K4378" s="303">
        <f t="shared" si="2251"/>
        <v>0</v>
      </c>
      <c r="L4378" s="303">
        <f t="shared" si="2251"/>
        <v>0</v>
      </c>
    </row>
    <row r="4379" spans="1:12" s="272" customFormat="1" ht="12.75" customHeight="1" outlineLevel="1">
      <c r="A4379" s="275"/>
      <c r="B4379" s="275"/>
      <c r="C4379" s="275"/>
      <c r="D4379" s="292"/>
      <c r="E4379" s="307"/>
      <c r="F4379" s="292" t="s">
        <v>1077</v>
      </c>
      <c r="G4379" s="302">
        <f t="shared" si="2251"/>
        <v>186680.51</v>
      </c>
      <c r="H4379" s="312">
        <f t="shared" si="2251"/>
        <v>18097.37</v>
      </c>
      <c r="I4379" s="303">
        <f t="shared" si="2251"/>
        <v>0</v>
      </c>
      <c r="J4379" s="303">
        <f t="shared" si="2251"/>
        <v>0</v>
      </c>
      <c r="K4379" s="303">
        <f t="shared" si="2251"/>
        <v>0</v>
      </c>
      <c r="L4379" s="303">
        <f t="shared" si="2251"/>
        <v>0</v>
      </c>
    </row>
    <row r="4380" spans="1:12" s="272" customFormat="1" ht="12.75" customHeight="1" outlineLevel="1">
      <c r="A4380" s="275"/>
      <c r="B4380" s="275"/>
      <c r="C4380" s="275"/>
      <c r="D4380" s="292"/>
      <c r="E4380" s="307"/>
      <c r="F4380" s="297" t="s">
        <v>1078</v>
      </c>
      <c r="G4380" s="302">
        <v>186680.51</v>
      </c>
      <c r="H4380" s="303">
        <f>+'Հ3 Մաս 1'!G654</f>
        <v>18097.37</v>
      </c>
      <c r="I4380" s="303"/>
      <c r="J4380" s="303"/>
      <c r="K4380" s="303"/>
      <c r="L4380" s="303"/>
    </row>
    <row r="4381" spans="1:12" s="272" customFormat="1" ht="12.75" customHeight="1" outlineLevel="1">
      <c r="A4381" s="275"/>
      <c r="B4381" s="275"/>
      <c r="C4381" s="275"/>
      <c r="D4381" s="292"/>
      <c r="E4381" s="307"/>
      <c r="F4381" s="328" t="s">
        <v>416</v>
      </c>
      <c r="G4381" s="309">
        <f t="shared" ref="G4381:L4381" si="2252">+G4383</f>
        <v>197723.53</v>
      </c>
      <c r="H4381" s="319">
        <f t="shared" si="2252"/>
        <v>163940.32999999999</v>
      </c>
      <c r="I4381" s="314">
        <f t="shared" si="2252"/>
        <v>0</v>
      </c>
      <c r="J4381" s="314">
        <f t="shared" si="2252"/>
        <v>0</v>
      </c>
      <c r="K4381" s="314">
        <f t="shared" si="2252"/>
        <v>0</v>
      </c>
      <c r="L4381" s="314">
        <f t="shared" si="2252"/>
        <v>0</v>
      </c>
    </row>
    <row r="4382" spans="1:12" s="272" customFormat="1" ht="12.75" customHeight="1" outlineLevel="1">
      <c r="A4382" s="275"/>
      <c r="B4382" s="275"/>
      <c r="C4382" s="275"/>
      <c r="D4382" s="292"/>
      <c r="E4382" s="307"/>
      <c r="F4382" s="292" t="s">
        <v>1032</v>
      </c>
      <c r="G4382" s="307"/>
      <c r="H4382" s="321"/>
      <c r="I4382" s="282"/>
      <c r="J4382" s="282"/>
      <c r="K4382" s="282"/>
      <c r="L4382" s="282"/>
    </row>
    <row r="4383" spans="1:12" s="272" customFormat="1" ht="12.75" customHeight="1" outlineLevel="1">
      <c r="A4383" s="275"/>
      <c r="B4383" s="275"/>
      <c r="C4383" s="275"/>
      <c r="D4383" s="292"/>
      <c r="E4383" s="307"/>
      <c r="F4383" s="292" t="s">
        <v>1033</v>
      </c>
      <c r="G4383" s="302">
        <f t="shared" ref="G4383:L4386" si="2253">+G4384</f>
        <v>197723.53</v>
      </c>
      <c r="H4383" s="312">
        <f t="shared" si="2253"/>
        <v>163940.32999999999</v>
      </c>
      <c r="I4383" s="303">
        <f t="shared" si="2253"/>
        <v>0</v>
      </c>
      <c r="J4383" s="303">
        <f t="shared" si="2253"/>
        <v>0</v>
      </c>
      <c r="K4383" s="303">
        <f t="shared" si="2253"/>
        <v>0</v>
      </c>
      <c r="L4383" s="303">
        <f t="shared" si="2253"/>
        <v>0</v>
      </c>
    </row>
    <row r="4384" spans="1:12" s="272" customFormat="1" ht="12.75" customHeight="1" outlineLevel="1">
      <c r="A4384" s="275"/>
      <c r="B4384" s="275"/>
      <c r="C4384" s="275"/>
      <c r="D4384" s="292"/>
      <c r="E4384" s="307"/>
      <c r="F4384" s="292" t="s">
        <v>1075</v>
      </c>
      <c r="G4384" s="302">
        <f t="shared" si="2253"/>
        <v>197723.53</v>
      </c>
      <c r="H4384" s="312">
        <f t="shared" si="2253"/>
        <v>163940.32999999999</v>
      </c>
      <c r="I4384" s="303">
        <f t="shared" si="2253"/>
        <v>0</v>
      </c>
      <c r="J4384" s="303">
        <f t="shared" si="2253"/>
        <v>0</v>
      </c>
      <c r="K4384" s="303">
        <f t="shared" si="2253"/>
        <v>0</v>
      </c>
      <c r="L4384" s="303">
        <f t="shared" si="2253"/>
        <v>0</v>
      </c>
    </row>
    <row r="4385" spans="1:12" s="272" customFormat="1" ht="12.75" customHeight="1" outlineLevel="1">
      <c r="A4385" s="275"/>
      <c r="B4385" s="275"/>
      <c r="C4385" s="275"/>
      <c r="D4385" s="292"/>
      <c r="E4385" s="307"/>
      <c r="F4385" s="292" t="s">
        <v>1076</v>
      </c>
      <c r="G4385" s="302">
        <f t="shared" si="2253"/>
        <v>197723.53</v>
      </c>
      <c r="H4385" s="312">
        <f t="shared" si="2253"/>
        <v>163940.32999999999</v>
      </c>
      <c r="I4385" s="303">
        <f t="shared" si="2253"/>
        <v>0</v>
      </c>
      <c r="J4385" s="303">
        <f t="shared" si="2253"/>
        <v>0</v>
      </c>
      <c r="K4385" s="303">
        <f t="shared" si="2253"/>
        <v>0</v>
      </c>
      <c r="L4385" s="303">
        <f t="shared" si="2253"/>
        <v>0</v>
      </c>
    </row>
    <row r="4386" spans="1:12" s="272" customFormat="1" ht="12.75" customHeight="1" outlineLevel="1">
      <c r="A4386" s="275"/>
      <c r="B4386" s="275"/>
      <c r="C4386" s="275"/>
      <c r="D4386" s="292"/>
      <c r="E4386" s="307"/>
      <c r="F4386" s="292" t="s">
        <v>1077</v>
      </c>
      <c r="G4386" s="302">
        <f t="shared" si="2253"/>
        <v>197723.53</v>
      </c>
      <c r="H4386" s="312">
        <f t="shared" si="2253"/>
        <v>163940.32999999999</v>
      </c>
      <c r="I4386" s="303">
        <f t="shared" si="2253"/>
        <v>0</v>
      </c>
      <c r="J4386" s="303">
        <f t="shared" si="2253"/>
        <v>0</v>
      </c>
      <c r="K4386" s="303">
        <f t="shared" si="2253"/>
        <v>0</v>
      </c>
      <c r="L4386" s="303">
        <f t="shared" si="2253"/>
        <v>0</v>
      </c>
    </row>
    <row r="4387" spans="1:12" s="272" customFormat="1" ht="12.75" customHeight="1" outlineLevel="1">
      <c r="A4387" s="275"/>
      <c r="B4387" s="275"/>
      <c r="C4387" s="275"/>
      <c r="D4387" s="292"/>
      <c r="E4387" s="307"/>
      <c r="F4387" s="297" t="s">
        <v>1078</v>
      </c>
      <c r="G4387" s="302">
        <v>197723.53</v>
      </c>
      <c r="H4387" s="303">
        <f>+'Հ3 Մաս 1'!G655</f>
        <v>163940.32999999999</v>
      </c>
      <c r="I4387" s="303"/>
      <c r="J4387" s="303"/>
      <c r="K4387" s="303"/>
      <c r="L4387" s="303"/>
    </row>
    <row r="4388" spans="1:12" s="272" customFormat="1" ht="12.75" customHeight="1" outlineLevel="1">
      <c r="A4388" s="275"/>
      <c r="B4388" s="275"/>
      <c r="C4388" s="275"/>
      <c r="D4388" s="292"/>
      <c r="E4388" s="307"/>
      <c r="F4388" s="328" t="s">
        <v>417</v>
      </c>
      <c r="G4388" s="309">
        <f t="shared" ref="G4388:L4388" si="2254">+G4390</f>
        <v>76653.81</v>
      </c>
      <c r="H4388" s="319">
        <f t="shared" si="2254"/>
        <v>17030.68</v>
      </c>
      <c r="I4388" s="314">
        <f t="shared" si="2254"/>
        <v>0</v>
      </c>
      <c r="J4388" s="314">
        <f t="shared" si="2254"/>
        <v>0</v>
      </c>
      <c r="K4388" s="314">
        <f t="shared" si="2254"/>
        <v>0</v>
      </c>
      <c r="L4388" s="314">
        <f t="shared" si="2254"/>
        <v>0</v>
      </c>
    </row>
    <row r="4389" spans="1:12" s="272" customFormat="1" ht="12.75" customHeight="1" outlineLevel="1">
      <c r="A4389" s="275"/>
      <c r="B4389" s="275"/>
      <c r="C4389" s="275"/>
      <c r="D4389" s="292"/>
      <c r="E4389" s="307"/>
      <c r="F4389" s="292" t="s">
        <v>1032</v>
      </c>
      <c r="G4389" s="307"/>
      <c r="H4389" s="321"/>
      <c r="I4389" s="282"/>
      <c r="J4389" s="282"/>
      <c r="K4389" s="282"/>
      <c r="L4389" s="282"/>
    </row>
    <row r="4390" spans="1:12" s="272" customFormat="1" ht="12.75" customHeight="1" outlineLevel="1">
      <c r="A4390" s="275"/>
      <c r="B4390" s="275"/>
      <c r="C4390" s="275"/>
      <c r="D4390" s="292"/>
      <c r="E4390" s="307"/>
      <c r="F4390" s="292" t="s">
        <v>1033</v>
      </c>
      <c r="G4390" s="302">
        <f t="shared" ref="G4390:L4393" si="2255">+G4391</f>
        <v>76653.81</v>
      </c>
      <c r="H4390" s="312">
        <f t="shared" si="2255"/>
        <v>17030.68</v>
      </c>
      <c r="I4390" s="303">
        <f t="shared" si="2255"/>
        <v>0</v>
      </c>
      <c r="J4390" s="303">
        <f t="shared" si="2255"/>
        <v>0</v>
      </c>
      <c r="K4390" s="303">
        <f t="shared" si="2255"/>
        <v>0</v>
      </c>
      <c r="L4390" s="303">
        <f t="shared" si="2255"/>
        <v>0</v>
      </c>
    </row>
    <row r="4391" spans="1:12" s="272" customFormat="1" ht="12.75" customHeight="1" outlineLevel="1">
      <c r="A4391" s="275"/>
      <c r="B4391" s="275"/>
      <c r="C4391" s="275"/>
      <c r="D4391" s="292"/>
      <c r="E4391" s="307"/>
      <c r="F4391" s="292" t="s">
        <v>1075</v>
      </c>
      <c r="G4391" s="302">
        <f t="shared" si="2255"/>
        <v>76653.81</v>
      </c>
      <c r="H4391" s="312">
        <f t="shared" si="2255"/>
        <v>17030.68</v>
      </c>
      <c r="I4391" s="303">
        <f t="shared" si="2255"/>
        <v>0</v>
      </c>
      <c r="J4391" s="303">
        <f t="shared" si="2255"/>
        <v>0</v>
      </c>
      <c r="K4391" s="303">
        <f t="shared" si="2255"/>
        <v>0</v>
      </c>
      <c r="L4391" s="303">
        <f t="shared" si="2255"/>
        <v>0</v>
      </c>
    </row>
    <row r="4392" spans="1:12" s="272" customFormat="1" ht="12.75" customHeight="1" outlineLevel="1">
      <c r="A4392" s="275"/>
      <c r="B4392" s="275"/>
      <c r="C4392" s="275"/>
      <c r="D4392" s="292"/>
      <c r="E4392" s="307"/>
      <c r="F4392" s="292" t="s">
        <v>1076</v>
      </c>
      <c r="G4392" s="302">
        <f t="shared" si="2255"/>
        <v>76653.81</v>
      </c>
      <c r="H4392" s="312">
        <f t="shared" si="2255"/>
        <v>17030.68</v>
      </c>
      <c r="I4392" s="303">
        <f t="shared" si="2255"/>
        <v>0</v>
      </c>
      <c r="J4392" s="303">
        <f t="shared" si="2255"/>
        <v>0</v>
      </c>
      <c r="K4392" s="303">
        <f t="shared" si="2255"/>
        <v>0</v>
      </c>
      <c r="L4392" s="303">
        <f t="shared" si="2255"/>
        <v>0</v>
      </c>
    </row>
    <row r="4393" spans="1:12" s="272" customFormat="1" ht="12.75" customHeight="1" outlineLevel="1">
      <c r="A4393" s="275"/>
      <c r="B4393" s="275"/>
      <c r="C4393" s="275"/>
      <c r="D4393" s="292"/>
      <c r="E4393" s="307"/>
      <c r="F4393" s="292" t="s">
        <v>1077</v>
      </c>
      <c r="G4393" s="302">
        <f t="shared" si="2255"/>
        <v>76653.81</v>
      </c>
      <c r="H4393" s="312">
        <f t="shared" si="2255"/>
        <v>17030.68</v>
      </c>
      <c r="I4393" s="303">
        <f t="shared" si="2255"/>
        <v>0</v>
      </c>
      <c r="J4393" s="303">
        <f t="shared" si="2255"/>
        <v>0</v>
      </c>
      <c r="K4393" s="303">
        <f t="shared" si="2255"/>
        <v>0</v>
      </c>
      <c r="L4393" s="303">
        <f t="shared" si="2255"/>
        <v>0</v>
      </c>
    </row>
    <row r="4394" spans="1:12" s="272" customFormat="1" ht="12.75" customHeight="1" outlineLevel="1">
      <c r="A4394" s="275"/>
      <c r="B4394" s="275"/>
      <c r="C4394" s="275"/>
      <c r="D4394" s="292"/>
      <c r="E4394" s="307"/>
      <c r="F4394" s="297" t="s">
        <v>1078</v>
      </c>
      <c r="G4394" s="302">
        <v>76653.81</v>
      </c>
      <c r="H4394" s="303">
        <f>+'Հ3 Մաս 1'!G656</f>
        <v>17030.68</v>
      </c>
      <c r="I4394" s="303"/>
      <c r="J4394" s="303"/>
      <c r="K4394" s="303"/>
      <c r="L4394" s="303"/>
    </row>
    <row r="4395" spans="1:12" s="272" customFormat="1" ht="12.75" customHeight="1" outlineLevel="1">
      <c r="A4395" s="275"/>
      <c r="B4395" s="275"/>
      <c r="C4395" s="275"/>
      <c r="D4395" s="292"/>
      <c r="E4395" s="307"/>
      <c r="F4395" s="328" t="s">
        <v>418</v>
      </c>
      <c r="G4395" s="309">
        <f t="shared" ref="G4395:L4395" si="2256">+G4397</f>
        <v>34779.82</v>
      </c>
      <c r="H4395" s="319">
        <f t="shared" si="2256"/>
        <v>22462.1</v>
      </c>
      <c r="I4395" s="314">
        <f t="shared" si="2256"/>
        <v>0</v>
      </c>
      <c r="J4395" s="314">
        <f t="shared" si="2256"/>
        <v>0</v>
      </c>
      <c r="K4395" s="314">
        <f t="shared" si="2256"/>
        <v>0</v>
      </c>
      <c r="L4395" s="314">
        <f t="shared" si="2256"/>
        <v>0</v>
      </c>
    </row>
    <row r="4396" spans="1:12" s="272" customFormat="1" ht="12.75" customHeight="1" outlineLevel="1">
      <c r="A4396" s="275"/>
      <c r="B4396" s="275"/>
      <c r="C4396" s="275"/>
      <c r="D4396" s="292"/>
      <c r="E4396" s="307"/>
      <c r="F4396" s="292" t="s">
        <v>1032</v>
      </c>
      <c r="G4396" s="307"/>
      <c r="H4396" s="321"/>
      <c r="I4396" s="282"/>
      <c r="J4396" s="282"/>
      <c r="K4396" s="282"/>
      <c r="L4396" s="282"/>
    </row>
    <row r="4397" spans="1:12" s="272" customFormat="1" ht="12.75" customHeight="1" outlineLevel="1">
      <c r="A4397" s="275"/>
      <c r="B4397" s="275"/>
      <c r="C4397" s="275"/>
      <c r="D4397" s="292"/>
      <c r="E4397" s="307"/>
      <c r="F4397" s="292" t="s">
        <v>1033</v>
      </c>
      <c r="G4397" s="302">
        <f t="shared" ref="G4397:L4400" si="2257">+G4398</f>
        <v>34779.82</v>
      </c>
      <c r="H4397" s="312">
        <f t="shared" si="2257"/>
        <v>22462.1</v>
      </c>
      <c r="I4397" s="303">
        <f t="shared" si="2257"/>
        <v>0</v>
      </c>
      <c r="J4397" s="303">
        <f t="shared" si="2257"/>
        <v>0</v>
      </c>
      <c r="K4397" s="303">
        <f t="shared" si="2257"/>
        <v>0</v>
      </c>
      <c r="L4397" s="303">
        <f t="shared" si="2257"/>
        <v>0</v>
      </c>
    </row>
    <row r="4398" spans="1:12" s="272" customFormat="1" ht="12.75" customHeight="1" outlineLevel="1">
      <c r="A4398" s="275"/>
      <c r="B4398" s="275"/>
      <c r="C4398" s="275"/>
      <c r="D4398" s="292"/>
      <c r="E4398" s="307"/>
      <c r="F4398" s="292" t="s">
        <v>1075</v>
      </c>
      <c r="G4398" s="302">
        <f t="shared" si="2257"/>
        <v>34779.82</v>
      </c>
      <c r="H4398" s="312">
        <f t="shared" si="2257"/>
        <v>22462.1</v>
      </c>
      <c r="I4398" s="303">
        <f t="shared" si="2257"/>
        <v>0</v>
      </c>
      <c r="J4398" s="303">
        <f t="shared" si="2257"/>
        <v>0</v>
      </c>
      <c r="K4398" s="303">
        <f t="shared" si="2257"/>
        <v>0</v>
      </c>
      <c r="L4398" s="303">
        <f t="shared" si="2257"/>
        <v>0</v>
      </c>
    </row>
    <row r="4399" spans="1:12" s="272" customFormat="1" ht="12.75" customHeight="1" outlineLevel="1">
      <c r="A4399" s="275"/>
      <c r="B4399" s="275"/>
      <c r="C4399" s="275"/>
      <c r="D4399" s="292"/>
      <c r="E4399" s="307"/>
      <c r="F4399" s="292" t="s">
        <v>1076</v>
      </c>
      <c r="G4399" s="302">
        <f t="shared" si="2257"/>
        <v>34779.82</v>
      </c>
      <c r="H4399" s="312">
        <f t="shared" si="2257"/>
        <v>22462.1</v>
      </c>
      <c r="I4399" s="303">
        <f t="shared" si="2257"/>
        <v>0</v>
      </c>
      <c r="J4399" s="303">
        <f t="shared" si="2257"/>
        <v>0</v>
      </c>
      <c r="K4399" s="303">
        <f t="shared" si="2257"/>
        <v>0</v>
      </c>
      <c r="L4399" s="303">
        <f t="shared" si="2257"/>
        <v>0</v>
      </c>
    </row>
    <row r="4400" spans="1:12" s="272" customFormat="1" ht="12.75" customHeight="1" outlineLevel="1">
      <c r="A4400" s="275"/>
      <c r="B4400" s="275"/>
      <c r="C4400" s="275"/>
      <c r="D4400" s="292"/>
      <c r="E4400" s="307"/>
      <c r="F4400" s="292" t="s">
        <v>1077</v>
      </c>
      <c r="G4400" s="302">
        <f t="shared" si="2257"/>
        <v>34779.82</v>
      </c>
      <c r="H4400" s="312">
        <f t="shared" si="2257"/>
        <v>22462.1</v>
      </c>
      <c r="I4400" s="303">
        <f t="shared" si="2257"/>
        <v>0</v>
      </c>
      <c r="J4400" s="303">
        <f t="shared" si="2257"/>
        <v>0</v>
      </c>
      <c r="K4400" s="303">
        <f t="shared" si="2257"/>
        <v>0</v>
      </c>
      <c r="L4400" s="303">
        <f t="shared" si="2257"/>
        <v>0</v>
      </c>
    </row>
    <row r="4401" spans="1:12" s="272" customFormat="1" ht="12.75" customHeight="1" outlineLevel="1">
      <c r="A4401" s="275"/>
      <c r="B4401" s="275"/>
      <c r="C4401" s="275"/>
      <c r="D4401" s="292"/>
      <c r="E4401" s="307"/>
      <c r="F4401" s="297" t="s">
        <v>1078</v>
      </c>
      <c r="G4401" s="302">
        <v>34779.82</v>
      </c>
      <c r="H4401" s="303">
        <f>+'Հ3 Մաս 1'!G657</f>
        <v>22462.1</v>
      </c>
      <c r="I4401" s="303"/>
      <c r="J4401" s="303"/>
      <c r="K4401" s="303"/>
      <c r="L4401" s="303"/>
    </row>
    <row r="4402" spans="1:12" s="272" customFormat="1" ht="12.75" customHeight="1" outlineLevel="1">
      <c r="A4402" s="275"/>
      <c r="B4402" s="275"/>
      <c r="C4402" s="275"/>
      <c r="D4402" s="292"/>
      <c r="E4402" s="307"/>
      <c r="F4402" s="328" t="s">
        <v>580</v>
      </c>
      <c r="G4402" s="328"/>
      <c r="H4402" s="319">
        <f t="shared" ref="H4402:L4402" si="2258">+H4404</f>
        <v>47339.65</v>
      </c>
      <c r="I4402" s="314">
        <f t="shared" si="2258"/>
        <v>0</v>
      </c>
      <c r="J4402" s="314">
        <f t="shared" si="2258"/>
        <v>0</v>
      </c>
      <c r="K4402" s="314">
        <f t="shared" si="2258"/>
        <v>0</v>
      </c>
      <c r="L4402" s="314">
        <f t="shared" si="2258"/>
        <v>0</v>
      </c>
    </row>
    <row r="4403" spans="1:12" s="272" customFormat="1" ht="12.75" customHeight="1" outlineLevel="1">
      <c r="A4403" s="275"/>
      <c r="B4403" s="275"/>
      <c r="C4403" s="275"/>
      <c r="D4403" s="292"/>
      <c r="E4403" s="307"/>
      <c r="F4403" s="292" t="s">
        <v>1032</v>
      </c>
      <c r="G4403" s="307"/>
      <c r="H4403" s="321"/>
      <c r="I4403" s="282"/>
      <c r="J4403" s="282"/>
      <c r="K4403" s="282"/>
      <c r="L4403" s="282"/>
    </row>
    <row r="4404" spans="1:12" s="272" customFormat="1" ht="12.75" customHeight="1" outlineLevel="1">
      <c r="A4404" s="275"/>
      <c r="B4404" s="275"/>
      <c r="C4404" s="275"/>
      <c r="D4404" s="292"/>
      <c r="E4404" s="307"/>
      <c r="F4404" s="292" t="s">
        <v>1033</v>
      </c>
      <c r="G4404" s="302">
        <f t="shared" ref="G4404:L4407" si="2259">+G4405</f>
        <v>0</v>
      </c>
      <c r="H4404" s="312">
        <f t="shared" si="2259"/>
        <v>47339.65</v>
      </c>
      <c r="I4404" s="303">
        <f t="shared" si="2259"/>
        <v>0</v>
      </c>
      <c r="J4404" s="303">
        <f t="shared" si="2259"/>
        <v>0</v>
      </c>
      <c r="K4404" s="303">
        <f t="shared" si="2259"/>
        <v>0</v>
      </c>
      <c r="L4404" s="303">
        <f t="shared" si="2259"/>
        <v>0</v>
      </c>
    </row>
    <row r="4405" spans="1:12" s="272" customFormat="1" ht="12.75" customHeight="1" outlineLevel="1">
      <c r="A4405" s="275"/>
      <c r="B4405" s="275"/>
      <c r="C4405" s="275"/>
      <c r="D4405" s="292"/>
      <c r="E4405" s="307"/>
      <c r="F4405" s="292" t="s">
        <v>1075</v>
      </c>
      <c r="G4405" s="302">
        <f t="shared" si="2259"/>
        <v>0</v>
      </c>
      <c r="H4405" s="312">
        <f t="shared" si="2259"/>
        <v>47339.65</v>
      </c>
      <c r="I4405" s="303">
        <f t="shared" si="2259"/>
        <v>0</v>
      </c>
      <c r="J4405" s="303">
        <f t="shared" si="2259"/>
        <v>0</v>
      </c>
      <c r="K4405" s="303">
        <f t="shared" si="2259"/>
        <v>0</v>
      </c>
      <c r="L4405" s="303">
        <f t="shared" si="2259"/>
        <v>0</v>
      </c>
    </row>
    <row r="4406" spans="1:12" s="272" customFormat="1" ht="12.75" customHeight="1" outlineLevel="1">
      <c r="A4406" s="275"/>
      <c r="B4406" s="275"/>
      <c r="C4406" s="275"/>
      <c r="D4406" s="292"/>
      <c r="E4406" s="307"/>
      <c r="F4406" s="292" t="s">
        <v>1076</v>
      </c>
      <c r="G4406" s="302">
        <f t="shared" si="2259"/>
        <v>0</v>
      </c>
      <c r="H4406" s="312">
        <f t="shared" si="2259"/>
        <v>47339.65</v>
      </c>
      <c r="I4406" s="303">
        <f t="shared" si="2259"/>
        <v>0</v>
      </c>
      <c r="J4406" s="303">
        <f t="shared" si="2259"/>
        <v>0</v>
      </c>
      <c r="K4406" s="303">
        <f t="shared" si="2259"/>
        <v>0</v>
      </c>
      <c r="L4406" s="303">
        <f t="shared" si="2259"/>
        <v>0</v>
      </c>
    </row>
    <row r="4407" spans="1:12" ht="12.75" customHeight="1" outlineLevel="1">
      <c r="A4407" s="275"/>
      <c r="B4407" s="275"/>
      <c r="C4407" s="275"/>
      <c r="D4407" s="292"/>
      <c r="E4407" s="307"/>
      <c r="F4407" s="292" t="s">
        <v>1077</v>
      </c>
      <c r="G4407" s="302">
        <f t="shared" si="2259"/>
        <v>0</v>
      </c>
      <c r="H4407" s="312">
        <f t="shared" si="2259"/>
        <v>47339.65</v>
      </c>
      <c r="I4407" s="303">
        <f t="shared" si="2259"/>
        <v>0</v>
      </c>
      <c r="J4407" s="303">
        <f t="shared" si="2259"/>
        <v>0</v>
      </c>
      <c r="K4407" s="303">
        <f t="shared" si="2259"/>
        <v>0</v>
      </c>
      <c r="L4407" s="303">
        <f t="shared" si="2259"/>
        <v>0</v>
      </c>
    </row>
    <row r="4408" spans="1:12" ht="12.75" customHeight="1" outlineLevel="1">
      <c r="A4408" s="275"/>
      <c r="B4408" s="275"/>
      <c r="C4408" s="275"/>
      <c r="D4408" s="292"/>
      <c r="E4408" s="307"/>
      <c r="F4408" s="297" t="s">
        <v>1078</v>
      </c>
      <c r="G4408" s="302"/>
      <c r="H4408" s="303">
        <f>+'Հ3 Մաս 1'!G658</f>
        <v>47339.65</v>
      </c>
      <c r="I4408" s="303"/>
      <c r="J4408" s="303"/>
      <c r="K4408" s="303"/>
      <c r="L4408" s="303"/>
    </row>
    <row r="4409" spans="1:12" s="287" customFormat="1">
      <c r="A4409" s="346"/>
      <c r="B4409" s="346"/>
      <c r="C4409" s="346"/>
      <c r="D4409" s="283" t="s">
        <v>1449</v>
      </c>
      <c r="E4409" s="283"/>
      <c r="F4409" s="283" t="s">
        <v>1450</v>
      </c>
      <c r="G4409" s="284">
        <f>+G4412+G4498+G4584+G4663</f>
        <v>3579597.8900000006</v>
      </c>
      <c r="H4409" s="285">
        <f>+H4412+H4498+H4584+H4663</f>
        <v>3017368.84</v>
      </c>
      <c r="I4409" s="285">
        <f t="shared" ref="I4409:J4409" si="2260">+I4412+I4498+I4584+I4663+I4742+I4751</f>
        <v>1883715.4999999998</v>
      </c>
      <c r="J4409" s="285">
        <f t="shared" si="2260"/>
        <v>2289538.77</v>
      </c>
      <c r="K4409" s="285">
        <f t="shared" ref="K4409:L4409" si="2261">+K4412+K4498+K4584+K4663+K4742+K4751</f>
        <v>2846366.6799999997</v>
      </c>
      <c r="L4409" s="285">
        <f t="shared" si="2261"/>
        <v>2859745.3799999994</v>
      </c>
    </row>
    <row r="4410" spans="1:12">
      <c r="A4410" s="275"/>
      <c r="B4410" s="275"/>
      <c r="C4410" s="275"/>
      <c r="D4410" s="292"/>
      <c r="E4410" s="307"/>
      <c r="F4410" s="292" t="s">
        <v>1025</v>
      </c>
      <c r="G4410" s="307"/>
      <c r="H4410" s="460">
        <f>+'Հ3 Մաս 1'!G660</f>
        <v>3017368.84</v>
      </c>
      <c r="I4410" s="460">
        <f>+'Հ3 Մաս 1'!H660</f>
        <v>1883715.4999999998</v>
      </c>
      <c r="J4410" s="394">
        <f>+'Հ3 Մաս 1'!P660</f>
        <v>2289538.77</v>
      </c>
      <c r="K4410" s="394">
        <f>+'Հ3 Մաս 1'!Q660</f>
        <v>2846366.6799999997</v>
      </c>
      <c r="L4410" s="394">
        <f>+'Հ3 Մաս 1'!R660</f>
        <v>2859745.3799999994</v>
      </c>
    </row>
    <row r="4411" spans="1:12">
      <c r="A4411" s="275"/>
      <c r="B4411" s="275"/>
      <c r="C4411" s="275"/>
      <c r="D4411" s="292"/>
      <c r="E4411" s="307"/>
      <c r="F4411" s="292"/>
      <c r="G4411" s="307"/>
      <c r="H4411" s="487">
        <f>+H4409-H4410</f>
        <v>0</v>
      </c>
      <c r="I4411" s="487">
        <f t="shared" ref="I4411:L4411" si="2262">+I4409-I4410</f>
        <v>0</v>
      </c>
      <c r="J4411" s="487">
        <f t="shared" si="2262"/>
        <v>0</v>
      </c>
      <c r="K4411" s="487">
        <f t="shared" si="2262"/>
        <v>0</v>
      </c>
      <c r="L4411" s="487">
        <f t="shared" si="2262"/>
        <v>0</v>
      </c>
    </row>
    <row r="4412" spans="1:12">
      <c r="A4412" s="275" t="s">
        <v>1169</v>
      </c>
      <c r="B4412" s="275" t="s">
        <v>1029</v>
      </c>
      <c r="C4412" s="275" t="s">
        <v>1029</v>
      </c>
      <c r="D4412" s="292"/>
      <c r="E4412" s="307" t="s">
        <v>1030</v>
      </c>
      <c r="F4412" s="292" t="s">
        <v>1451</v>
      </c>
      <c r="G4412" s="302">
        <f t="shared" ref="G4412:I4412" si="2263">+G4414+G4421+G4428+G4435+G4442+G4449+G4456+G4463+G4470+G4477+G4484+G4491</f>
        <v>818298.50000000012</v>
      </c>
      <c r="H4412" s="312">
        <f t="shared" si="2263"/>
        <v>809692</v>
      </c>
      <c r="I4412" s="312">
        <f t="shared" si="2263"/>
        <v>789210.99999999988</v>
      </c>
      <c r="J4412" s="312">
        <f t="shared" ref="J4412:L4412" si="2264">+J4414+J4421+J4428+J4435+J4442+J4449+J4456+J4463+J4470+J4477+J4484+J4491</f>
        <v>1067850</v>
      </c>
      <c r="K4412" s="312">
        <f t="shared" si="2264"/>
        <v>1058002.3999999999</v>
      </c>
      <c r="L4412" s="312">
        <f t="shared" si="2264"/>
        <v>1063402.3999999999</v>
      </c>
    </row>
    <row r="4413" spans="1:12">
      <c r="A4413" s="275"/>
      <c r="B4413" s="275"/>
      <c r="C4413" s="275"/>
      <c r="D4413" s="292"/>
      <c r="E4413" s="307"/>
      <c r="F4413" s="292" t="s">
        <v>73</v>
      </c>
      <c r="G4413" s="307"/>
      <c r="H4413" s="321"/>
      <c r="I4413" s="394"/>
      <c r="J4413" s="394"/>
      <c r="K4413" s="394"/>
      <c r="L4413" s="394"/>
    </row>
    <row r="4414" spans="1:12">
      <c r="A4414" s="275"/>
      <c r="B4414" s="275"/>
      <c r="C4414" s="275"/>
      <c r="D4414" s="292"/>
      <c r="E4414" s="307"/>
      <c r="F4414" s="328" t="s">
        <v>576</v>
      </c>
      <c r="G4414" s="309">
        <f t="shared" ref="G4414:I4414" si="2265">+G4416</f>
        <v>22719.200000000001</v>
      </c>
      <c r="H4414" s="319">
        <f t="shared" si="2265"/>
        <v>22872.6</v>
      </c>
      <c r="I4414" s="319">
        <f t="shared" si="2265"/>
        <v>22798.799999999999</v>
      </c>
      <c r="J4414" s="319">
        <f t="shared" ref="J4414:L4414" si="2266">+J4416</f>
        <v>54000</v>
      </c>
      <c r="K4414" s="319">
        <f t="shared" si="2266"/>
        <v>41452.400000000001</v>
      </c>
      <c r="L4414" s="319">
        <f t="shared" si="2266"/>
        <v>41452.400000000001</v>
      </c>
    </row>
    <row r="4415" spans="1:12" ht="25.5">
      <c r="A4415" s="275"/>
      <c r="B4415" s="275"/>
      <c r="C4415" s="275"/>
      <c r="D4415" s="292"/>
      <c r="E4415" s="307"/>
      <c r="F4415" s="292" t="s">
        <v>1032</v>
      </c>
      <c r="G4415" s="307"/>
      <c r="H4415" s="321"/>
      <c r="I4415" s="394"/>
      <c r="J4415" s="394"/>
      <c r="K4415" s="394"/>
      <c r="L4415" s="394"/>
    </row>
    <row r="4416" spans="1:12">
      <c r="A4416" s="275"/>
      <c r="B4416" s="275"/>
      <c r="C4416" s="275"/>
      <c r="D4416" s="292"/>
      <c r="E4416" s="307"/>
      <c r="F4416" s="292" t="s">
        <v>1033</v>
      </c>
      <c r="G4416" s="302">
        <f t="shared" ref="G4416:L4419" si="2267">+G4417</f>
        <v>22719.200000000001</v>
      </c>
      <c r="H4416" s="312">
        <f t="shared" si="2267"/>
        <v>22872.6</v>
      </c>
      <c r="I4416" s="312">
        <f t="shared" si="2267"/>
        <v>22798.799999999999</v>
      </c>
      <c r="J4416" s="312">
        <f t="shared" si="2267"/>
        <v>54000</v>
      </c>
      <c r="K4416" s="312">
        <f t="shared" si="2267"/>
        <v>41452.400000000001</v>
      </c>
      <c r="L4416" s="312">
        <f t="shared" si="2267"/>
        <v>41452.400000000001</v>
      </c>
    </row>
    <row r="4417" spans="1:12">
      <c r="A4417" s="275"/>
      <c r="B4417" s="275"/>
      <c r="C4417" s="275"/>
      <c r="D4417" s="292"/>
      <c r="E4417" s="307"/>
      <c r="F4417" s="292" t="s">
        <v>1034</v>
      </c>
      <c r="G4417" s="302">
        <f t="shared" si="2267"/>
        <v>22719.200000000001</v>
      </c>
      <c r="H4417" s="312">
        <f t="shared" si="2267"/>
        <v>22872.6</v>
      </c>
      <c r="I4417" s="312">
        <f t="shared" si="2267"/>
        <v>22798.799999999999</v>
      </c>
      <c r="J4417" s="312">
        <f t="shared" si="2267"/>
        <v>54000</v>
      </c>
      <c r="K4417" s="312">
        <f t="shared" si="2267"/>
        <v>41452.400000000001</v>
      </c>
      <c r="L4417" s="312">
        <f t="shared" si="2267"/>
        <v>41452.400000000001</v>
      </c>
    </row>
    <row r="4418" spans="1:12">
      <c r="A4418" s="275"/>
      <c r="B4418" s="275"/>
      <c r="C4418" s="275"/>
      <c r="D4418" s="292"/>
      <c r="E4418" s="307"/>
      <c r="F4418" s="292" t="s">
        <v>1237</v>
      </c>
      <c r="G4418" s="302">
        <f t="shared" si="2267"/>
        <v>22719.200000000001</v>
      </c>
      <c r="H4418" s="312">
        <f t="shared" si="2267"/>
        <v>22872.6</v>
      </c>
      <c r="I4418" s="312">
        <f t="shared" si="2267"/>
        <v>22798.799999999999</v>
      </c>
      <c r="J4418" s="312">
        <f t="shared" si="2267"/>
        <v>54000</v>
      </c>
      <c r="K4418" s="312">
        <f t="shared" si="2267"/>
        <v>41452.400000000001</v>
      </c>
      <c r="L4418" s="312">
        <f t="shared" si="2267"/>
        <v>41452.400000000001</v>
      </c>
    </row>
    <row r="4419" spans="1:12">
      <c r="A4419" s="275"/>
      <c r="B4419" s="275"/>
      <c r="C4419" s="275"/>
      <c r="D4419" s="292"/>
      <c r="E4419" s="307"/>
      <c r="F4419" s="292" t="s">
        <v>1238</v>
      </c>
      <c r="G4419" s="302">
        <f t="shared" si="2267"/>
        <v>22719.200000000001</v>
      </c>
      <c r="H4419" s="312">
        <f t="shared" si="2267"/>
        <v>22872.6</v>
      </c>
      <c r="I4419" s="312">
        <f t="shared" si="2267"/>
        <v>22798.799999999999</v>
      </c>
      <c r="J4419" s="312">
        <f t="shared" si="2267"/>
        <v>54000</v>
      </c>
      <c r="K4419" s="312">
        <f t="shared" si="2267"/>
        <v>41452.400000000001</v>
      </c>
      <c r="L4419" s="312">
        <f t="shared" si="2267"/>
        <v>41452.400000000001</v>
      </c>
    </row>
    <row r="4420" spans="1:12">
      <c r="A4420" s="275"/>
      <c r="B4420" s="275"/>
      <c r="C4420" s="275"/>
      <c r="D4420" s="292"/>
      <c r="E4420" s="307"/>
      <c r="F4420" s="297" t="s">
        <v>1095</v>
      </c>
      <c r="G4420" s="302">
        <v>22719.200000000001</v>
      </c>
      <c r="H4420" s="303">
        <f>+'Հ3 Մաս 1'!G664</f>
        <v>22872.6</v>
      </c>
      <c r="I4420" s="303">
        <f>+'Հ3 Մաս 1'!H664</f>
        <v>22798.799999999999</v>
      </c>
      <c r="J4420" s="303">
        <f>+'Հ3 Մաս 1'!P664</f>
        <v>54000</v>
      </c>
      <c r="K4420" s="303">
        <f>+'Հ3 Մաս 1'!Q664</f>
        <v>41452.400000000001</v>
      </c>
      <c r="L4420" s="303">
        <f>+'Հ3 Մաս 1'!R664</f>
        <v>41452.400000000001</v>
      </c>
    </row>
    <row r="4421" spans="1:12">
      <c r="A4421" s="275"/>
      <c r="B4421" s="275"/>
      <c r="C4421" s="275"/>
      <c r="D4421" s="292"/>
      <c r="E4421" s="307"/>
      <c r="F4421" s="323" t="s">
        <v>353</v>
      </c>
      <c r="G4421" s="309">
        <f t="shared" ref="G4421:I4421" si="2268">+G4423</f>
        <v>48548.800000000003</v>
      </c>
      <c r="H4421" s="319">
        <f t="shared" si="2268"/>
        <v>44762.400000000001</v>
      </c>
      <c r="I4421" s="319">
        <f t="shared" si="2268"/>
        <v>42766</v>
      </c>
      <c r="J4421" s="319">
        <f t="shared" ref="J4421:L4421" si="2269">+J4423</f>
        <v>1013850</v>
      </c>
      <c r="K4421" s="319">
        <f t="shared" si="2269"/>
        <v>1016550</v>
      </c>
      <c r="L4421" s="319">
        <f t="shared" si="2269"/>
        <v>1021950</v>
      </c>
    </row>
    <row r="4422" spans="1:12" ht="25.5">
      <c r="A4422" s="275"/>
      <c r="B4422" s="275"/>
      <c r="C4422" s="275"/>
      <c r="D4422" s="292"/>
      <c r="E4422" s="307"/>
      <c r="F4422" s="292" t="s">
        <v>1032</v>
      </c>
      <c r="G4422" s="307"/>
      <c r="H4422" s="321"/>
      <c r="I4422" s="394"/>
      <c r="J4422" s="394"/>
      <c r="K4422" s="394"/>
      <c r="L4422" s="394"/>
    </row>
    <row r="4423" spans="1:12">
      <c r="A4423" s="275"/>
      <c r="B4423" s="275"/>
      <c r="C4423" s="275"/>
      <c r="D4423" s="292"/>
      <c r="E4423" s="307"/>
      <c r="F4423" s="292" t="s">
        <v>1033</v>
      </c>
      <c r="G4423" s="302">
        <f t="shared" ref="G4423:L4426" si="2270">+G4424</f>
        <v>48548.800000000003</v>
      </c>
      <c r="H4423" s="312">
        <f t="shared" si="2270"/>
        <v>44762.400000000001</v>
      </c>
      <c r="I4423" s="312">
        <f t="shared" si="2270"/>
        <v>42766</v>
      </c>
      <c r="J4423" s="312">
        <f t="shared" si="2270"/>
        <v>1013850</v>
      </c>
      <c r="K4423" s="312">
        <f t="shared" si="2270"/>
        <v>1016550</v>
      </c>
      <c r="L4423" s="312">
        <f t="shared" si="2270"/>
        <v>1021950</v>
      </c>
    </row>
    <row r="4424" spans="1:12">
      <c r="A4424" s="275"/>
      <c r="B4424" s="275"/>
      <c r="C4424" s="275"/>
      <c r="D4424" s="292"/>
      <c r="E4424" s="307"/>
      <c r="F4424" s="292" t="s">
        <v>1034</v>
      </c>
      <c r="G4424" s="302">
        <f t="shared" si="2270"/>
        <v>48548.800000000003</v>
      </c>
      <c r="H4424" s="312">
        <f t="shared" si="2270"/>
        <v>44762.400000000001</v>
      </c>
      <c r="I4424" s="312">
        <f t="shared" si="2270"/>
        <v>42766</v>
      </c>
      <c r="J4424" s="312">
        <f t="shared" si="2270"/>
        <v>1013850</v>
      </c>
      <c r="K4424" s="312">
        <f t="shared" si="2270"/>
        <v>1016550</v>
      </c>
      <c r="L4424" s="312">
        <f t="shared" si="2270"/>
        <v>1021950</v>
      </c>
    </row>
    <row r="4425" spans="1:12">
      <c r="A4425" s="275"/>
      <c r="B4425" s="275"/>
      <c r="C4425" s="275"/>
      <c r="D4425" s="292"/>
      <c r="E4425" s="307"/>
      <c r="F4425" s="292" t="s">
        <v>1237</v>
      </c>
      <c r="G4425" s="302">
        <f t="shared" si="2270"/>
        <v>48548.800000000003</v>
      </c>
      <c r="H4425" s="312">
        <f t="shared" si="2270"/>
        <v>44762.400000000001</v>
      </c>
      <c r="I4425" s="312">
        <f t="shared" si="2270"/>
        <v>42766</v>
      </c>
      <c r="J4425" s="312">
        <f t="shared" si="2270"/>
        <v>1013850</v>
      </c>
      <c r="K4425" s="312">
        <f t="shared" si="2270"/>
        <v>1016550</v>
      </c>
      <c r="L4425" s="312">
        <f t="shared" si="2270"/>
        <v>1021950</v>
      </c>
    </row>
    <row r="4426" spans="1:12">
      <c r="A4426" s="275"/>
      <c r="B4426" s="275"/>
      <c r="C4426" s="275"/>
      <c r="D4426" s="292"/>
      <c r="E4426" s="307"/>
      <c r="F4426" s="292" t="s">
        <v>1238</v>
      </c>
      <c r="G4426" s="302">
        <f t="shared" si="2270"/>
        <v>48548.800000000003</v>
      </c>
      <c r="H4426" s="312">
        <f t="shared" si="2270"/>
        <v>44762.400000000001</v>
      </c>
      <c r="I4426" s="312">
        <f t="shared" si="2270"/>
        <v>42766</v>
      </c>
      <c r="J4426" s="312">
        <f t="shared" si="2270"/>
        <v>1013850</v>
      </c>
      <c r="K4426" s="312">
        <f t="shared" si="2270"/>
        <v>1016550</v>
      </c>
      <c r="L4426" s="312">
        <f t="shared" si="2270"/>
        <v>1021950</v>
      </c>
    </row>
    <row r="4427" spans="1:12">
      <c r="A4427" s="275"/>
      <c r="B4427" s="275"/>
      <c r="C4427" s="275"/>
      <c r="D4427" s="292"/>
      <c r="E4427" s="307"/>
      <c r="F4427" s="297" t="s">
        <v>1095</v>
      </c>
      <c r="G4427" s="302">
        <v>48548.800000000003</v>
      </c>
      <c r="H4427" s="303">
        <f>+'Հ3 Մաս 1'!G665</f>
        <v>44762.400000000001</v>
      </c>
      <c r="I4427" s="303">
        <f>+'Հ3 Մաս 1'!H665</f>
        <v>42766</v>
      </c>
      <c r="J4427" s="303">
        <f>+'Հ3 Մաս 1'!P665</f>
        <v>1013850</v>
      </c>
      <c r="K4427" s="303">
        <f>+'Հ3 Մաս 1'!Q665</f>
        <v>1016550</v>
      </c>
      <c r="L4427" s="303">
        <f>+'Հ3 Մաս 1'!R665</f>
        <v>1021950</v>
      </c>
    </row>
    <row r="4428" spans="1:12">
      <c r="A4428" s="275"/>
      <c r="B4428" s="275"/>
      <c r="C4428" s="275"/>
      <c r="D4428" s="292"/>
      <c r="E4428" s="307"/>
      <c r="F4428" s="328" t="s">
        <v>1239</v>
      </c>
      <c r="G4428" s="309">
        <f t="shared" ref="G4428:I4428" si="2271">+G4430</f>
        <v>48955.3</v>
      </c>
      <c r="H4428" s="319">
        <f t="shared" si="2271"/>
        <v>51916.3</v>
      </c>
      <c r="I4428" s="319">
        <f t="shared" si="2271"/>
        <v>53619.8</v>
      </c>
      <c r="J4428" s="319">
        <f t="shared" ref="J4428:L4428" si="2272">+J4430</f>
        <v>0</v>
      </c>
      <c r="K4428" s="319">
        <f t="shared" si="2272"/>
        <v>0</v>
      </c>
      <c r="L4428" s="319">
        <f t="shared" si="2272"/>
        <v>0</v>
      </c>
    </row>
    <row r="4429" spans="1:12" ht="25.5">
      <c r="A4429" s="275"/>
      <c r="B4429" s="275"/>
      <c r="C4429" s="275"/>
      <c r="D4429" s="292"/>
      <c r="E4429" s="307"/>
      <c r="F4429" s="292" t="s">
        <v>1032</v>
      </c>
      <c r="G4429" s="307"/>
      <c r="H4429" s="321"/>
      <c r="I4429" s="394"/>
      <c r="J4429" s="394"/>
      <c r="K4429" s="394"/>
      <c r="L4429" s="394"/>
    </row>
    <row r="4430" spans="1:12">
      <c r="A4430" s="275"/>
      <c r="B4430" s="275"/>
      <c r="C4430" s="275"/>
      <c r="D4430" s="292"/>
      <c r="E4430" s="307"/>
      <c r="F4430" s="292" t="s">
        <v>1033</v>
      </c>
      <c r="G4430" s="302">
        <f t="shared" ref="G4430:L4433" si="2273">+G4431</f>
        <v>48955.3</v>
      </c>
      <c r="H4430" s="312">
        <f t="shared" si="2273"/>
        <v>51916.3</v>
      </c>
      <c r="I4430" s="312">
        <f t="shared" si="2273"/>
        <v>53619.8</v>
      </c>
      <c r="J4430" s="312">
        <f t="shared" si="2273"/>
        <v>0</v>
      </c>
      <c r="K4430" s="312">
        <f t="shared" si="2273"/>
        <v>0</v>
      </c>
      <c r="L4430" s="312">
        <f t="shared" si="2273"/>
        <v>0</v>
      </c>
    </row>
    <row r="4431" spans="1:12">
      <c r="A4431" s="275"/>
      <c r="B4431" s="275"/>
      <c r="C4431" s="275"/>
      <c r="D4431" s="292"/>
      <c r="E4431" s="307"/>
      <c r="F4431" s="292" t="s">
        <v>1034</v>
      </c>
      <c r="G4431" s="302">
        <f t="shared" si="2273"/>
        <v>48955.3</v>
      </c>
      <c r="H4431" s="312">
        <f t="shared" si="2273"/>
        <v>51916.3</v>
      </c>
      <c r="I4431" s="312">
        <f t="shared" si="2273"/>
        <v>53619.8</v>
      </c>
      <c r="J4431" s="312">
        <f t="shared" si="2273"/>
        <v>0</v>
      </c>
      <c r="K4431" s="312">
        <f t="shared" si="2273"/>
        <v>0</v>
      </c>
      <c r="L4431" s="312">
        <f t="shared" si="2273"/>
        <v>0</v>
      </c>
    </row>
    <row r="4432" spans="1:12">
      <c r="A4432" s="275"/>
      <c r="B4432" s="275"/>
      <c r="C4432" s="275"/>
      <c r="D4432" s="292"/>
      <c r="E4432" s="307"/>
      <c r="F4432" s="292" t="s">
        <v>1237</v>
      </c>
      <c r="G4432" s="302">
        <f t="shared" si="2273"/>
        <v>48955.3</v>
      </c>
      <c r="H4432" s="312">
        <f t="shared" si="2273"/>
        <v>51916.3</v>
      </c>
      <c r="I4432" s="312">
        <f t="shared" si="2273"/>
        <v>53619.8</v>
      </c>
      <c r="J4432" s="312">
        <f t="shared" si="2273"/>
        <v>0</v>
      </c>
      <c r="K4432" s="312">
        <f t="shared" si="2273"/>
        <v>0</v>
      </c>
      <c r="L4432" s="312">
        <f t="shared" si="2273"/>
        <v>0</v>
      </c>
    </row>
    <row r="4433" spans="1:12">
      <c r="A4433" s="275"/>
      <c r="B4433" s="275"/>
      <c r="C4433" s="275"/>
      <c r="D4433" s="292"/>
      <c r="E4433" s="307"/>
      <c r="F4433" s="292" t="s">
        <v>1238</v>
      </c>
      <c r="G4433" s="302">
        <f t="shared" si="2273"/>
        <v>48955.3</v>
      </c>
      <c r="H4433" s="312">
        <f t="shared" si="2273"/>
        <v>51916.3</v>
      </c>
      <c r="I4433" s="312">
        <f t="shared" si="2273"/>
        <v>53619.8</v>
      </c>
      <c r="J4433" s="312">
        <f t="shared" si="2273"/>
        <v>0</v>
      </c>
      <c r="K4433" s="312">
        <f t="shared" si="2273"/>
        <v>0</v>
      </c>
      <c r="L4433" s="312">
        <f t="shared" si="2273"/>
        <v>0</v>
      </c>
    </row>
    <row r="4434" spans="1:12">
      <c r="A4434" s="275"/>
      <c r="B4434" s="275"/>
      <c r="C4434" s="275"/>
      <c r="D4434" s="292"/>
      <c r="E4434" s="307"/>
      <c r="F4434" s="297" t="s">
        <v>1095</v>
      </c>
      <c r="G4434" s="302">
        <v>48955.3</v>
      </c>
      <c r="H4434" s="303">
        <f>+'Հ3 Մաս 1'!G666</f>
        <v>51916.3</v>
      </c>
      <c r="I4434" s="303">
        <f>+'Հ3 Մաս 1'!H666</f>
        <v>53619.8</v>
      </c>
      <c r="J4434" s="303"/>
      <c r="K4434" s="303"/>
      <c r="L4434" s="303"/>
    </row>
    <row r="4435" spans="1:12">
      <c r="A4435" s="275"/>
      <c r="B4435" s="275"/>
      <c r="C4435" s="275"/>
      <c r="D4435" s="292"/>
      <c r="E4435" s="307"/>
      <c r="F4435" s="328" t="s">
        <v>413</v>
      </c>
      <c r="G4435" s="309">
        <f t="shared" ref="G4435:I4435" si="2274">+G4437</f>
        <v>71113.600000000006</v>
      </c>
      <c r="H4435" s="319">
        <f t="shared" si="2274"/>
        <v>68043.3</v>
      </c>
      <c r="I4435" s="319">
        <f t="shared" si="2274"/>
        <v>79180.3</v>
      </c>
      <c r="J4435" s="319">
        <f t="shared" ref="J4435:L4435" si="2275">+J4437</f>
        <v>0</v>
      </c>
      <c r="K4435" s="319">
        <f t="shared" si="2275"/>
        <v>0</v>
      </c>
      <c r="L4435" s="319">
        <f t="shared" si="2275"/>
        <v>0</v>
      </c>
    </row>
    <row r="4436" spans="1:12" ht="25.5">
      <c r="A4436" s="275"/>
      <c r="B4436" s="275"/>
      <c r="C4436" s="275"/>
      <c r="D4436" s="292"/>
      <c r="E4436" s="307"/>
      <c r="F4436" s="292" t="s">
        <v>1032</v>
      </c>
      <c r="G4436" s="307"/>
      <c r="H4436" s="321"/>
      <c r="I4436" s="394"/>
      <c r="J4436" s="394"/>
      <c r="K4436" s="394"/>
      <c r="L4436" s="394"/>
    </row>
    <row r="4437" spans="1:12">
      <c r="A4437" s="275"/>
      <c r="B4437" s="275"/>
      <c r="C4437" s="275"/>
      <c r="D4437" s="292"/>
      <c r="E4437" s="307"/>
      <c r="F4437" s="292" t="s">
        <v>1033</v>
      </c>
      <c r="G4437" s="302">
        <f t="shared" ref="G4437:L4440" si="2276">+G4438</f>
        <v>71113.600000000006</v>
      </c>
      <c r="H4437" s="312">
        <f t="shared" si="2276"/>
        <v>68043.3</v>
      </c>
      <c r="I4437" s="312">
        <f t="shared" si="2276"/>
        <v>79180.3</v>
      </c>
      <c r="J4437" s="312">
        <f t="shared" si="2276"/>
        <v>0</v>
      </c>
      <c r="K4437" s="312">
        <f t="shared" si="2276"/>
        <v>0</v>
      </c>
      <c r="L4437" s="312">
        <f t="shared" si="2276"/>
        <v>0</v>
      </c>
    </row>
    <row r="4438" spans="1:12">
      <c r="A4438" s="275"/>
      <c r="B4438" s="275"/>
      <c r="C4438" s="275"/>
      <c r="D4438" s="292"/>
      <c r="E4438" s="307"/>
      <c r="F4438" s="292" t="s">
        <v>1034</v>
      </c>
      <c r="G4438" s="302">
        <f t="shared" si="2276"/>
        <v>71113.600000000006</v>
      </c>
      <c r="H4438" s="312">
        <f t="shared" si="2276"/>
        <v>68043.3</v>
      </c>
      <c r="I4438" s="312">
        <f t="shared" si="2276"/>
        <v>79180.3</v>
      </c>
      <c r="J4438" s="312">
        <f t="shared" si="2276"/>
        <v>0</v>
      </c>
      <c r="K4438" s="312">
        <f t="shared" si="2276"/>
        <v>0</v>
      </c>
      <c r="L4438" s="312">
        <f t="shared" si="2276"/>
        <v>0</v>
      </c>
    </row>
    <row r="4439" spans="1:12">
      <c r="A4439" s="275"/>
      <c r="B4439" s="275"/>
      <c r="C4439" s="275"/>
      <c r="D4439" s="292"/>
      <c r="E4439" s="307"/>
      <c r="F4439" s="292" t="s">
        <v>1237</v>
      </c>
      <c r="G4439" s="302">
        <f t="shared" si="2276"/>
        <v>71113.600000000006</v>
      </c>
      <c r="H4439" s="312">
        <f t="shared" si="2276"/>
        <v>68043.3</v>
      </c>
      <c r="I4439" s="312">
        <f t="shared" si="2276"/>
        <v>79180.3</v>
      </c>
      <c r="J4439" s="312">
        <f t="shared" si="2276"/>
        <v>0</v>
      </c>
      <c r="K4439" s="312">
        <f t="shared" si="2276"/>
        <v>0</v>
      </c>
      <c r="L4439" s="312">
        <f t="shared" si="2276"/>
        <v>0</v>
      </c>
    </row>
    <row r="4440" spans="1:12">
      <c r="A4440" s="275"/>
      <c r="B4440" s="275"/>
      <c r="C4440" s="275"/>
      <c r="D4440" s="292"/>
      <c r="E4440" s="307"/>
      <c r="F4440" s="292" t="s">
        <v>1238</v>
      </c>
      <c r="G4440" s="302">
        <f t="shared" si="2276"/>
        <v>71113.600000000006</v>
      </c>
      <c r="H4440" s="312">
        <f t="shared" si="2276"/>
        <v>68043.3</v>
      </c>
      <c r="I4440" s="312">
        <f t="shared" si="2276"/>
        <v>79180.3</v>
      </c>
      <c r="J4440" s="312">
        <f t="shared" si="2276"/>
        <v>0</v>
      </c>
      <c r="K4440" s="312">
        <f t="shared" si="2276"/>
        <v>0</v>
      </c>
      <c r="L4440" s="312">
        <f t="shared" si="2276"/>
        <v>0</v>
      </c>
    </row>
    <row r="4441" spans="1:12">
      <c r="A4441" s="275"/>
      <c r="B4441" s="275"/>
      <c r="C4441" s="275"/>
      <c r="D4441" s="292"/>
      <c r="E4441" s="307"/>
      <c r="F4441" s="297" t="s">
        <v>1095</v>
      </c>
      <c r="G4441" s="302">
        <v>71113.600000000006</v>
      </c>
      <c r="H4441" s="303">
        <f>+'Հ3 Մաս 1'!G667</f>
        <v>68043.3</v>
      </c>
      <c r="I4441" s="303">
        <f>+'Հ3 Մաս 1'!H667</f>
        <v>79180.3</v>
      </c>
      <c r="J4441" s="303"/>
      <c r="K4441" s="303"/>
      <c r="L4441" s="303"/>
    </row>
    <row r="4442" spans="1:12">
      <c r="A4442" s="275"/>
      <c r="B4442" s="275"/>
      <c r="C4442" s="275"/>
      <c r="D4442" s="292"/>
      <c r="E4442" s="307"/>
      <c r="F4442" s="328" t="s">
        <v>1240</v>
      </c>
      <c r="G4442" s="309">
        <f t="shared" ref="G4442:I4442" si="2277">+G4444</f>
        <v>164181.1</v>
      </c>
      <c r="H4442" s="319">
        <f t="shared" si="2277"/>
        <v>171770.6</v>
      </c>
      <c r="I4442" s="319">
        <f t="shared" si="2277"/>
        <v>156755.79999999999</v>
      </c>
      <c r="J4442" s="319">
        <f t="shared" ref="J4442:L4442" si="2278">+J4444</f>
        <v>0</v>
      </c>
      <c r="K4442" s="319">
        <f t="shared" si="2278"/>
        <v>0</v>
      </c>
      <c r="L4442" s="319">
        <f t="shared" si="2278"/>
        <v>0</v>
      </c>
    </row>
    <row r="4443" spans="1:12" ht="25.5">
      <c r="A4443" s="275"/>
      <c r="B4443" s="275"/>
      <c r="C4443" s="275"/>
      <c r="D4443" s="292"/>
      <c r="E4443" s="307"/>
      <c r="F4443" s="292" t="s">
        <v>1032</v>
      </c>
      <c r="G4443" s="307"/>
      <c r="H4443" s="321"/>
      <c r="I4443" s="394"/>
      <c r="J4443" s="394"/>
      <c r="K4443" s="394"/>
      <c r="L4443" s="394"/>
    </row>
    <row r="4444" spans="1:12">
      <c r="A4444" s="275"/>
      <c r="B4444" s="275"/>
      <c r="C4444" s="275"/>
      <c r="D4444" s="292"/>
      <c r="E4444" s="307"/>
      <c r="F4444" s="292" t="s">
        <v>1033</v>
      </c>
      <c r="G4444" s="302">
        <f t="shared" ref="G4444:L4447" si="2279">+G4445</f>
        <v>164181.1</v>
      </c>
      <c r="H4444" s="312">
        <f t="shared" si="2279"/>
        <v>171770.6</v>
      </c>
      <c r="I4444" s="312">
        <f t="shared" si="2279"/>
        <v>156755.79999999999</v>
      </c>
      <c r="J4444" s="312">
        <f t="shared" si="2279"/>
        <v>0</v>
      </c>
      <c r="K4444" s="312">
        <f t="shared" si="2279"/>
        <v>0</v>
      </c>
      <c r="L4444" s="312">
        <f t="shared" si="2279"/>
        <v>0</v>
      </c>
    </row>
    <row r="4445" spans="1:12">
      <c r="A4445" s="275"/>
      <c r="B4445" s="275"/>
      <c r="C4445" s="275"/>
      <c r="D4445" s="292"/>
      <c r="E4445" s="307"/>
      <c r="F4445" s="292" t="s">
        <v>1034</v>
      </c>
      <c r="G4445" s="302">
        <f t="shared" si="2279"/>
        <v>164181.1</v>
      </c>
      <c r="H4445" s="312">
        <f t="shared" si="2279"/>
        <v>171770.6</v>
      </c>
      <c r="I4445" s="312">
        <f t="shared" si="2279"/>
        <v>156755.79999999999</v>
      </c>
      <c r="J4445" s="312">
        <f t="shared" si="2279"/>
        <v>0</v>
      </c>
      <c r="K4445" s="312">
        <f t="shared" si="2279"/>
        <v>0</v>
      </c>
      <c r="L4445" s="312">
        <f t="shared" si="2279"/>
        <v>0</v>
      </c>
    </row>
    <row r="4446" spans="1:12">
      <c r="A4446" s="275"/>
      <c r="B4446" s="275"/>
      <c r="C4446" s="275"/>
      <c r="D4446" s="292"/>
      <c r="E4446" s="307"/>
      <c r="F4446" s="292" t="s">
        <v>1237</v>
      </c>
      <c r="G4446" s="302">
        <f t="shared" si="2279"/>
        <v>164181.1</v>
      </c>
      <c r="H4446" s="312">
        <f t="shared" si="2279"/>
        <v>171770.6</v>
      </c>
      <c r="I4446" s="312">
        <f t="shared" si="2279"/>
        <v>156755.79999999999</v>
      </c>
      <c r="J4446" s="312">
        <f t="shared" si="2279"/>
        <v>0</v>
      </c>
      <c r="K4446" s="312">
        <f t="shared" si="2279"/>
        <v>0</v>
      </c>
      <c r="L4446" s="312">
        <f t="shared" si="2279"/>
        <v>0</v>
      </c>
    </row>
    <row r="4447" spans="1:12">
      <c r="A4447" s="275"/>
      <c r="B4447" s="275"/>
      <c r="C4447" s="275"/>
      <c r="D4447" s="292"/>
      <c r="E4447" s="307"/>
      <c r="F4447" s="292" t="s">
        <v>1238</v>
      </c>
      <c r="G4447" s="302">
        <f t="shared" si="2279"/>
        <v>164181.1</v>
      </c>
      <c r="H4447" s="312">
        <f t="shared" si="2279"/>
        <v>171770.6</v>
      </c>
      <c r="I4447" s="312">
        <f t="shared" si="2279"/>
        <v>156755.79999999999</v>
      </c>
      <c r="J4447" s="312">
        <f t="shared" si="2279"/>
        <v>0</v>
      </c>
      <c r="K4447" s="312">
        <f t="shared" si="2279"/>
        <v>0</v>
      </c>
      <c r="L4447" s="312">
        <f t="shared" si="2279"/>
        <v>0</v>
      </c>
    </row>
    <row r="4448" spans="1:12">
      <c r="A4448" s="275"/>
      <c r="B4448" s="275"/>
      <c r="C4448" s="275"/>
      <c r="D4448" s="292"/>
      <c r="E4448" s="307"/>
      <c r="F4448" s="297" t="s">
        <v>1095</v>
      </c>
      <c r="G4448" s="302">
        <v>164181.1</v>
      </c>
      <c r="H4448" s="303">
        <f>+'Հ3 Մաս 1'!G668</f>
        <v>171770.6</v>
      </c>
      <c r="I4448" s="303">
        <f>+'Հ3 Մաս 1'!H668</f>
        <v>156755.79999999999</v>
      </c>
      <c r="J4448" s="303"/>
      <c r="K4448" s="303"/>
      <c r="L4448" s="303"/>
    </row>
    <row r="4449" spans="1:12">
      <c r="A4449" s="275"/>
      <c r="B4449" s="275"/>
      <c r="C4449" s="275"/>
      <c r="D4449" s="292"/>
      <c r="E4449" s="307"/>
      <c r="F4449" s="328" t="s">
        <v>414</v>
      </c>
      <c r="G4449" s="309">
        <f t="shared" ref="G4449:I4449" si="2280">+G4451</f>
        <v>167691.70000000001</v>
      </c>
      <c r="H4449" s="319">
        <f t="shared" si="2280"/>
        <v>186410.8</v>
      </c>
      <c r="I4449" s="319">
        <f t="shared" si="2280"/>
        <v>128347.9</v>
      </c>
      <c r="J4449" s="319">
        <f t="shared" ref="J4449:L4449" si="2281">+J4451</f>
        <v>0</v>
      </c>
      <c r="K4449" s="319">
        <f t="shared" si="2281"/>
        <v>0</v>
      </c>
      <c r="L4449" s="319">
        <f t="shared" si="2281"/>
        <v>0</v>
      </c>
    </row>
    <row r="4450" spans="1:12" ht="25.5">
      <c r="A4450" s="275"/>
      <c r="B4450" s="275"/>
      <c r="C4450" s="275"/>
      <c r="D4450" s="292"/>
      <c r="E4450" s="307"/>
      <c r="F4450" s="292" t="s">
        <v>1032</v>
      </c>
      <c r="G4450" s="307"/>
      <c r="H4450" s="321"/>
      <c r="I4450" s="394"/>
      <c r="J4450" s="394"/>
      <c r="K4450" s="394"/>
      <c r="L4450" s="394"/>
    </row>
    <row r="4451" spans="1:12">
      <c r="A4451" s="275"/>
      <c r="B4451" s="275"/>
      <c r="C4451" s="275"/>
      <c r="D4451" s="292"/>
      <c r="E4451" s="307"/>
      <c r="F4451" s="292" t="s">
        <v>1033</v>
      </c>
      <c r="G4451" s="302">
        <f t="shared" ref="G4451:L4454" si="2282">+G4452</f>
        <v>167691.70000000001</v>
      </c>
      <c r="H4451" s="312">
        <f t="shared" si="2282"/>
        <v>186410.8</v>
      </c>
      <c r="I4451" s="312">
        <f t="shared" si="2282"/>
        <v>128347.9</v>
      </c>
      <c r="J4451" s="312">
        <f t="shared" si="2282"/>
        <v>0</v>
      </c>
      <c r="K4451" s="312">
        <f t="shared" si="2282"/>
        <v>0</v>
      </c>
      <c r="L4451" s="312">
        <f t="shared" si="2282"/>
        <v>0</v>
      </c>
    </row>
    <row r="4452" spans="1:12">
      <c r="A4452" s="275"/>
      <c r="B4452" s="275"/>
      <c r="C4452" s="275"/>
      <c r="D4452" s="292"/>
      <c r="E4452" s="307"/>
      <c r="F4452" s="292" t="s">
        <v>1034</v>
      </c>
      <c r="G4452" s="302">
        <f t="shared" si="2282"/>
        <v>167691.70000000001</v>
      </c>
      <c r="H4452" s="312">
        <f t="shared" si="2282"/>
        <v>186410.8</v>
      </c>
      <c r="I4452" s="312">
        <f t="shared" si="2282"/>
        <v>128347.9</v>
      </c>
      <c r="J4452" s="312">
        <f t="shared" si="2282"/>
        <v>0</v>
      </c>
      <c r="K4452" s="312">
        <f t="shared" si="2282"/>
        <v>0</v>
      </c>
      <c r="L4452" s="312">
        <f t="shared" si="2282"/>
        <v>0</v>
      </c>
    </row>
    <row r="4453" spans="1:12">
      <c r="A4453" s="275"/>
      <c r="B4453" s="275"/>
      <c r="C4453" s="275"/>
      <c r="D4453" s="292"/>
      <c r="E4453" s="307"/>
      <c r="F4453" s="292" t="s">
        <v>1237</v>
      </c>
      <c r="G4453" s="302">
        <f t="shared" si="2282"/>
        <v>167691.70000000001</v>
      </c>
      <c r="H4453" s="312">
        <f t="shared" si="2282"/>
        <v>186410.8</v>
      </c>
      <c r="I4453" s="312">
        <f t="shared" si="2282"/>
        <v>128347.9</v>
      </c>
      <c r="J4453" s="312">
        <f t="shared" si="2282"/>
        <v>0</v>
      </c>
      <c r="K4453" s="312">
        <f t="shared" si="2282"/>
        <v>0</v>
      </c>
      <c r="L4453" s="312">
        <f t="shared" si="2282"/>
        <v>0</v>
      </c>
    </row>
    <row r="4454" spans="1:12">
      <c r="A4454" s="275"/>
      <c r="B4454" s="275"/>
      <c r="C4454" s="275"/>
      <c r="D4454" s="292"/>
      <c r="E4454" s="307"/>
      <c r="F4454" s="292" t="s">
        <v>1238</v>
      </c>
      <c r="G4454" s="302">
        <f t="shared" si="2282"/>
        <v>167691.70000000001</v>
      </c>
      <c r="H4454" s="312">
        <f t="shared" si="2282"/>
        <v>186410.8</v>
      </c>
      <c r="I4454" s="312">
        <f t="shared" si="2282"/>
        <v>128347.9</v>
      </c>
      <c r="J4454" s="312">
        <f t="shared" si="2282"/>
        <v>0</v>
      </c>
      <c r="K4454" s="312">
        <f t="shared" si="2282"/>
        <v>0</v>
      </c>
      <c r="L4454" s="312">
        <f t="shared" si="2282"/>
        <v>0</v>
      </c>
    </row>
    <row r="4455" spans="1:12">
      <c r="A4455" s="275"/>
      <c r="B4455" s="275"/>
      <c r="C4455" s="275"/>
      <c r="D4455" s="292"/>
      <c r="E4455" s="307"/>
      <c r="F4455" s="297" t="s">
        <v>1095</v>
      </c>
      <c r="G4455" s="302">
        <v>167691.70000000001</v>
      </c>
      <c r="H4455" s="303">
        <f>+'Հ3 Մաս 1'!G669</f>
        <v>186410.8</v>
      </c>
      <c r="I4455" s="303">
        <f>+'Հ3 Մաս 1'!H669</f>
        <v>128347.9</v>
      </c>
      <c r="J4455" s="303"/>
      <c r="K4455" s="303"/>
      <c r="L4455" s="303"/>
    </row>
    <row r="4456" spans="1:12">
      <c r="A4456" s="275"/>
      <c r="B4456" s="275"/>
      <c r="C4456" s="275"/>
      <c r="D4456" s="292"/>
      <c r="E4456" s="307"/>
      <c r="F4456" s="328" t="s">
        <v>415</v>
      </c>
      <c r="G4456" s="309">
        <f t="shared" ref="G4456:I4456" si="2283">+G4458</f>
        <v>92851.8</v>
      </c>
      <c r="H4456" s="319">
        <f t="shared" si="2283"/>
        <v>108600.6</v>
      </c>
      <c r="I4456" s="319">
        <f t="shared" si="2283"/>
        <v>72688.7</v>
      </c>
      <c r="J4456" s="319">
        <f t="shared" ref="J4456:L4456" si="2284">+J4458</f>
        <v>0</v>
      </c>
      <c r="K4456" s="319">
        <f t="shared" si="2284"/>
        <v>0</v>
      </c>
      <c r="L4456" s="319">
        <f t="shared" si="2284"/>
        <v>0</v>
      </c>
    </row>
    <row r="4457" spans="1:12" ht="25.5">
      <c r="A4457" s="275"/>
      <c r="B4457" s="275"/>
      <c r="C4457" s="275"/>
      <c r="D4457" s="292"/>
      <c r="E4457" s="307"/>
      <c r="F4457" s="292" t="s">
        <v>1032</v>
      </c>
      <c r="G4457" s="307"/>
      <c r="H4457" s="321"/>
      <c r="I4457" s="394"/>
      <c r="J4457" s="394"/>
      <c r="K4457" s="394"/>
      <c r="L4457" s="394"/>
    </row>
    <row r="4458" spans="1:12">
      <c r="A4458" s="275"/>
      <c r="B4458" s="275"/>
      <c r="C4458" s="275"/>
      <c r="D4458" s="292"/>
      <c r="E4458" s="307"/>
      <c r="F4458" s="292" t="s">
        <v>1033</v>
      </c>
      <c r="G4458" s="302">
        <f t="shared" ref="G4458:L4461" si="2285">+G4459</f>
        <v>92851.8</v>
      </c>
      <c r="H4458" s="312">
        <f t="shared" si="2285"/>
        <v>108600.6</v>
      </c>
      <c r="I4458" s="312">
        <f t="shared" si="2285"/>
        <v>72688.7</v>
      </c>
      <c r="J4458" s="312">
        <f t="shared" si="2285"/>
        <v>0</v>
      </c>
      <c r="K4458" s="312">
        <f t="shared" si="2285"/>
        <v>0</v>
      </c>
      <c r="L4458" s="312">
        <f t="shared" si="2285"/>
        <v>0</v>
      </c>
    </row>
    <row r="4459" spans="1:12">
      <c r="A4459" s="275"/>
      <c r="B4459" s="275"/>
      <c r="C4459" s="275"/>
      <c r="D4459" s="292"/>
      <c r="E4459" s="307"/>
      <c r="F4459" s="292" t="s">
        <v>1034</v>
      </c>
      <c r="G4459" s="302">
        <f t="shared" si="2285"/>
        <v>92851.8</v>
      </c>
      <c r="H4459" s="312">
        <f t="shared" si="2285"/>
        <v>108600.6</v>
      </c>
      <c r="I4459" s="312">
        <f t="shared" si="2285"/>
        <v>72688.7</v>
      </c>
      <c r="J4459" s="312">
        <f t="shared" si="2285"/>
        <v>0</v>
      </c>
      <c r="K4459" s="312">
        <f t="shared" si="2285"/>
        <v>0</v>
      </c>
      <c r="L4459" s="312">
        <f t="shared" si="2285"/>
        <v>0</v>
      </c>
    </row>
    <row r="4460" spans="1:12">
      <c r="A4460" s="275"/>
      <c r="B4460" s="275"/>
      <c r="C4460" s="275"/>
      <c r="D4460" s="292"/>
      <c r="E4460" s="307"/>
      <c r="F4460" s="292" t="s">
        <v>1237</v>
      </c>
      <c r="G4460" s="302">
        <f t="shared" si="2285"/>
        <v>92851.8</v>
      </c>
      <c r="H4460" s="312">
        <f t="shared" si="2285"/>
        <v>108600.6</v>
      </c>
      <c r="I4460" s="312">
        <f t="shared" si="2285"/>
        <v>72688.7</v>
      </c>
      <c r="J4460" s="312">
        <f t="shared" si="2285"/>
        <v>0</v>
      </c>
      <c r="K4460" s="312">
        <f t="shared" si="2285"/>
        <v>0</v>
      </c>
      <c r="L4460" s="312">
        <f t="shared" si="2285"/>
        <v>0</v>
      </c>
    </row>
    <row r="4461" spans="1:12">
      <c r="A4461" s="275"/>
      <c r="B4461" s="275"/>
      <c r="C4461" s="275"/>
      <c r="D4461" s="292"/>
      <c r="E4461" s="307"/>
      <c r="F4461" s="292" t="s">
        <v>1238</v>
      </c>
      <c r="G4461" s="302">
        <f t="shared" si="2285"/>
        <v>92851.8</v>
      </c>
      <c r="H4461" s="312">
        <f t="shared" si="2285"/>
        <v>108600.6</v>
      </c>
      <c r="I4461" s="312">
        <f t="shared" si="2285"/>
        <v>72688.7</v>
      </c>
      <c r="J4461" s="312">
        <f t="shared" si="2285"/>
        <v>0</v>
      </c>
      <c r="K4461" s="312">
        <f t="shared" si="2285"/>
        <v>0</v>
      </c>
      <c r="L4461" s="312">
        <f t="shared" si="2285"/>
        <v>0</v>
      </c>
    </row>
    <row r="4462" spans="1:12">
      <c r="A4462" s="275"/>
      <c r="B4462" s="275"/>
      <c r="C4462" s="275"/>
      <c r="D4462" s="292"/>
      <c r="E4462" s="307"/>
      <c r="F4462" s="297" t="s">
        <v>1095</v>
      </c>
      <c r="G4462" s="302">
        <v>92851.8</v>
      </c>
      <c r="H4462" s="303">
        <f>+'Հ3 Մաս 1'!G670</f>
        <v>108600.6</v>
      </c>
      <c r="I4462" s="303">
        <f>+'Հ3 Մաս 1'!H670</f>
        <v>72688.7</v>
      </c>
      <c r="J4462" s="303"/>
      <c r="K4462" s="303"/>
      <c r="L4462" s="303"/>
    </row>
    <row r="4463" spans="1:12">
      <c r="A4463" s="275"/>
      <c r="B4463" s="275"/>
      <c r="C4463" s="275"/>
      <c r="D4463" s="292"/>
      <c r="E4463" s="307"/>
      <c r="F4463" s="328" t="s">
        <v>579</v>
      </c>
      <c r="G4463" s="309">
        <f t="shared" ref="G4463:I4463" si="2286">+G4465</f>
        <v>58409.4</v>
      </c>
      <c r="H4463" s="319">
        <f t="shared" si="2286"/>
        <v>47993.5</v>
      </c>
      <c r="I4463" s="319">
        <f t="shared" si="2286"/>
        <v>49120.9</v>
      </c>
      <c r="J4463" s="319">
        <f t="shared" ref="J4463:L4463" si="2287">+J4465</f>
        <v>0</v>
      </c>
      <c r="K4463" s="319">
        <f t="shared" si="2287"/>
        <v>0</v>
      </c>
      <c r="L4463" s="319">
        <f t="shared" si="2287"/>
        <v>0</v>
      </c>
    </row>
    <row r="4464" spans="1:12" ht="25.5">
      <c r="A4464" s="275"/>
      <c r="B4464" s="275"/>
      <c r="C4464" s="275"/>
      <c r="D4464" s="292"/>
      <c r="E4464" s="307"/>
      <c r="F4464" s="292" t="s">
        <v>1032</v>
      </c>
      <c r="G4464" s="307"/>
      <c r="H4464" s="321"/>
      <c r="I4464" s="394"/>
      <c r="J4464" s="394"/>
      <c r="K4464" s="394"/>
      <c r="L4464" s="394"/>
    </row>
    <row r="4465" spans="1:12">
      <c r="A4465" s="275"/>
      <c r="B4465" s="275"/>
      <c r="C4465" s="275"/>
      <c r="D4465" s="292"/>
      <c r="E4465" s="307"/>
      <c r="F4465" s="292" t="s">
        <v>1033</v>
      </c>
      <c r="G4465" s="324">
        <f t="shared" ref="G4465:L4468" si="2288">+G4466</f>
        <v>58409.4</v>
      </c>
      <c r="H4465" s="350">
        <f t="shared" si="2288"/>
        <v>47993.5</v>
      </c>
      <c r="I4465" s="312">
        <f t="shared" si="2288"/>
        <v>49120.9</v>
      </c>
      <c r="J4465" s="312">
        <f t="shared" si="2288"/>
        <v>0</v>
      </c>
      <c r="K4465" s="312">
        <f t="shared" si="2288"/>
        <v>0</v>
      </c>
      <c r="L4465" s="312">
        <f t="shared" si="2288"/>
        <v>0</v>
      </c>
    </row>
    <row r="4466" spans="1:12">
      <c r="A4466" s="275"/>
      <c r="B4466" s="275"/>
      <c r="C4466" s="275"/>
      <c r="D4466" s="292"/>
      <c r="E4466" s="307"/>
      <c r="F4466" s="292" t="s">
        <v>1034</v>
      </c>
      <c r="G4466" s="324">
        <f t="shared" si="2288"/>
        <v>58409.4</v>
      </c>
      <c r="H4466" s="350">
        <f t="shared" si="2288"/>
        <v>47993.5</v>
      </c>
      <c r="I4466" s="312">
        <f t="shared" si="2288"/>
        <v>49120.9</v>
      </c>
      <c r="J4466" s="312">
        <f t="shared" si="2288"/>
        <v>0</v>
      </c>
      <c r="K4466" s="312">
        <f t="shared" si="2288"/>
        <v>0</v>
      </c>
      <c r="L4466" s="312">
        <f t="shared" si="2288"/>
        <v>0</v>
      </c>
    </row>
    <row r="4467" spans="1:12">
      <c r="A4467" s="275"/>
      <c r="B4467" s="275"/>
      <c r="C4467" s="275"/>
      <c r="D4467" s="292"/>
      <c r="E4467" s="307"/>
      <c r="F4467" s="292" t="s">
        <v>1237</v>
      </c>
      <c r="G4467" s="324">
        <f t="shared" si="2288"/>
        <v>58409.4</v>
      </c>
      <c r="H4467" s="350">
        <f t="shared" si="2288"/>
        <v>47993.5</v>
      </c>
      <c r="I4467" s="312">
        <f t="shared" si="2288"/>
        <v>49120.9</v>
      </c>
      <c r="J4467" s="312">
        <f t="shared" si="2288"/>
        <v>0</v>
      </c>
      <c r="K4467" s="312">
        <f t="shared" si="2288"/>
        <v>0</v>
      </c>
      <c r="L4467" s="312">
        <f t="shared" si="2288"/>
        <v>0</v>
      </c>
    </row>
    <row r="4468" spans="1:12">
      <c r="A4468" s="275"/>
      <c r="B4468" s="275"/>
      <c r="C4468" s="275"/>
      <c r="D4468" s="292"/>
      <c r="E4468" s="307"/>
      <c r="F4468" s="292" t="s">
        <v>1238</v>
      </c>
      <c r="G4468" s="324">
        <f t="shared" si="2288"/>
        <v>58409.4</v>
      </c>
      <c r="H4468" s="350">
        <f t="shared" si="2288"/>
        <v>47993.5</v>
      </c>
      <c r="I4468" s="312">
        <f t="shared" si="2288"/>
        <v>49120.9</v>
      </c>
      <c r="J4468" s="312">
        <f t="shared" si="2288"/>
        <v>0</v>
      </c>
      <c r="K4468" s="312">
        <f t="shared" si="2288"/>
        <v>0</v>
      </c>
      <c r="L4468" s="312">
        <f t="shared" si="2288"/>
        <v>0</v>
      </c>
    </row>
    <row r="4469" spans="1:12">
      <c r="A4469" s="275"/>
      <c r="B4469" s="275"/>
      <c r="C4469" s="275"/>
      <c r="D4469" s="292"/>
      <c r="E4469" s="307"/>
      <c r="F4469" s="297" t="s">
        <v>1095</v>
      </c>
      <c r="G4469" s="324">
        <v>58409.4</v>
      </c>
      <c r="H4469" s="303">
        <f>+'Հ3 Մաս 1'!G671</f>
        <v>47993.5</v>
      </c>
      <c r="I4469" s="303">
        <f>+'Հ3 Մաս 1'!H671</f>
        <v>49120.9</v>
      </c>
      <c r="J4469" s="303"/>
      <c r="K4469" s="303"/>
      <c r="L4469" s="303"/>
    </row>
    <row r="4470" spans="1:12">
      <c r="A4470" s="275"/>
      <c r="B4470" s="275"/>
      <c r="C4470" s="275"/>
      <c r="D4470" s="292"/>
      <c r="E4470" s="307"/>
      <c r="F4470" s="328" t="s">
        <v>416</v>
      </c>
      <c r="G4470" s="309">
        <f t="shared" ref="G4470:I4470" si="2289">+G4472</f>
        <v>72081.400000000009</v>
      </c>
      <c r="H4470" s="319">
        <f t="shared" si="2289"/>
        <v>68616.5</v>
      </c>
      <c r="I4470" s="319">
        <f t="shared" si="2289"/>
        <v>139433.29999999999</v>
      </c>
      <c r="J4470" s="319">
        <f t="shared" ref="J4470:L4470" si="2290">+J4472</f>
        <v>0</v>
      </c>
      <c r="K4470" s="319">
        <f t="shared" si="2290"/>
        <v>0</v>
      </c>
      <c r="L4470" s="319">
        <f t="shared" si="2290"/>
        <v>0</v>
      </c>
    </row>
    <row r="4471" spans="1:12" ht="25.5">
      <c r="A4471" s="275"/>
      <c r="B4471" s="275"/>
      <c r="C4471" s="275"/>
      <c r="D4471" s="292"/>
      <c r="E4471" s="307"/>
      <c r="F4471" s="292" t="s">
        <v>1032</v>
      </c>
      <c r="G4471" s="307"/>
      <c r="H4471" s="321"/>
      <c r="I4471" s="394"/>
      <c r="J4471" s="394"/>
      <c r="K4471" s="394"/>
      <c r="L4471" s="394"/>
    </row>
    <row r="4472" spans="1:12">
      <c r="A4472" s="275"/>
      <c r="B4472" s="275"/>
      <c r="C4472" s="275"/>
      <c r="D4472" s="292"/>
      <c r="E4472" s="307"/>
      <c r="F4472" s="292" t="s">
        <v>1033</v>
      </c>
      <c r="G4472" s="302">
        <f t="shared" ref="G4472:L4475" si="2291">+G4473</f>
        <v>72081.400000000009</v>
      </c>
      <c r="H4472" s="312">
        <f t="shared" si="2291"/>
        <v>68616.5</v>
      </c>
      <c r="I4472" s="312">
        <f t="shared" si="2291"/>
        <v>139433.29999999999</v>
      </c>
      <c r="J4472" s="312">
        <f t="shared" si="2291"/>
        <v>0</v>
      </c>
      <c r="K4472" s="312">
        <f t="shared" si="2291"/>
        <v>0</v>
      </c>
      <c r="L4472" s="312">
        <f t="shared" si="2291"/>
        <v>0</v>
      </c>
    </row>
    <row r="4473" spans="1:12">
      <c r="A4473" s="275"/>
      <c r="B4473" s="275"/>
      <c r="C4473" s="275"/>
      <c r="D4473" s="292"/>
      <c r="E4473" s="307"/>
      <c r="F4473" s="292" t="s">
        <v>1034</v>
      </c>
      <c r="G4473" s="302">
        <f t="shared" si="2291"/>
        <v>72081.400000000009</v>
      </c>
      <c r="H4473" s="312">
        <f t="shared" si="2291"/>
        <v>68616.5</v>
      </c>
      <c r="I4473" s="312">
        <f t="shared" si="2291"/>
        <v>139433.29999999999</v>
      </c>
      <c r="J4473" s="312">
        <f t="shared" si="2291"/>
        <v>0</v>
      </c>
      <c r="K4473" s="312">
        <f t="shared" si="2291"/>
        <v>0</v>
      </c>
      <c r="L4473" s="312">
        <f t="shared" si="2291"/>
        <v>0</v>
      </c>
    </row>
    <row r="4474" spans="1:12">
      <c r="A4474" s="275"/>
      <c r="B4474" s="275"/>
      <c r="C4474" s="275"/>
      <c r="D4474" s="292"/>
      <c r="E4474" s="307"/>
      <c r="F4474" s="292" t="s">
        <v>1237</v>
      </c>
      <c r="G4474" s="302">
        <f t="shared" si="2291"/>
        <v>72081.400000000009</v>
      </c>
      <c r="H4474" s="312">
        <f t="shared" si="2291"/>
        <v>68616.5</v>
      </c>
      <c r="I4474" s="312">
        <f t="shared" si="2291"/>
        <v>139433.29999999999</v>
      </c>
      <c r="J4474" s="312">
        <f t="shared" si="2291"/>
        <v>0</v>
      </c>
      <c r="K4474" s="312">
        <f t="shared" si="2291"/>
        <v>0</v>
      </c>
      <c r="L4474" s="312">
        <f t="shared" si="2291"/>
        <v>0</v>
      </c>
    </row>
    <row r="4475" spans="1:12">
      <c r="A4475" s="275"/>
      <c r="B4475" s="275"/>
      <c r="C4475" s="275"/>
      <c r="D4475" s="292"/>
      <c r="E4475" s="307"/>
      <c r="F4475" s="292" t="s">
        <v>1238</v>
      </c>
      <c r="G4475" s="302">
        <f t="shared" si="2291"/>
        <v>72081.400000000009</v>
      </c>
      <c r="H4475" s="312">
        <f t="shared" si="2291"/>
        <v>68616.5</v>
      </c>
      <c r="I4475" s="312">
        <f t="shared" si="2291"/>
        <v>139433.29999999999</v>
      </c>
      <c r="J4475" s="312">
        <f t="shared" si="2291"/>
        <v>0</v>
      </c>
      <c r="K4475" s="312">
        <f t="shared" si="2291"/>
        <v>0</v>
      </c>
      <c r="L4475" s="312">
        <f t="shared" si="2291"/>
        <v>0</v>
      </c>
    </row>
    <row r="4476" spans="1:12">
      <c r="A4476" s="275"/>
      <c r="B4476" s="275"/>
      <c r="C4476" s="275"/>
      <c r="D4476" s="292"/>
      <c r="E4476" s="307"/>
      <c r="F4476" s="297" t="s">
        <v>1095</v>
      </c>
      <c r="G4476" s="302">
        <v>72081.400000000009</v>
      </c>
      <c r="H4476" s="303">
        <f>+'Հ3 Մաս 1'!G672</f>
        <v>68616.5</v>
      </c>
      <c r="I4476" s="303">
        <f>+'Հ3 Մաս 1'!H672</f>
        <v>139433.29999999999</v>
      </c>
      <c r="J4476" s="303"/>
      <c r="K4476" s="303"/>
      <c r="L4476" s="303"/>
    </row>
    <row r="4477" spans="1:12">
      <c r="A4477" s="275"/>
      <c r="B4477" s="275"/>
      <c r="C4477" s="275"/>
      <c r="D4477" s="292"/>
      <c r="E4477" s="307"/>
      <c r="F4477" s="328" t="s">
        <v>417</v>
      </c>
      <c r="G4477" s="309">
        <f t="shared" ref="G4477:I4477" si="2292">+G4479</f>
        <v>23785.600000000002</v>
      </c>
      <c r="H4477" s="319">
        <f t="shared" si="2292"/>
        <v>7716.1</v>
      </c>
      <c r="I4477" s="319">
        <f t="shared" si="2292"/>
        <v>9570.7000000000007</v>
      </c>
      <c r="J4477" s="319">
        <f t="shared" ref="J4477:L4477" si="2293">+J4479</f>
        <v>0</v>
      </c>
      <c r="K4477" s="319">
        <f t="shared" si="2293"/>
        <v>0</v>
      </c>
      <c r="L4477" s="319">
        <f t="shared" si="2293"/>
        <v>0</v>
      </c>
    </row>
    <row r="4478" spans="1:12" ht="25.5">
      <c r="A4478" s="275"/>
      <c r="B4478" s="275"/>
      <c r="C4478" s="275"/>
      <c r="D4478" s="292"/>
      <c r="E4478" s="307"/>
      <c r="F4478" s="292" t="s">
        <v>1032</v>
      </c>
      <c r="G4478" s="307"/>
      <c r="H4478" s="321"/>
      <c r="I4478" s="394"/>
      <c r="J4478" s="394"/>
      <c r="K4478" s="394"/>
      <c r="L4478" s="394"/>
    </row>
    <row r="4479" spans="1:12">
      <c r="A4479" s="275"/>
      <c r="B4479" s="275"/>
      <c r="C4479" s="275"/>
      <c r="D4479" s="292"/>
      <c r="E4479" s="307"/>
      <c r="F4479" s="292" t="s">
        <v>1033</v>
      </c>
      <c r="G4479" s="302">
        <f t="shared" ref="G4479:L4482" si="2294">+G4480</f>
        <v>23785.600000000002</v>
      </c>
      <c r="H4479" s="312">
        <f t="shared" si="2294"/>
        <v>7716.1</v>
      </c>
      <c r="I4479" s="312">
        <f t="shared" si="2294"/>
        <v>9570.7000000000007</v>
      </c>
      <c r="J4479" s="312">
        <f t="shared" si="2294"/>
        <v>0</v>
      </c>
      <c r="K4479" s="312">
        <f t="shared" si="2294"/>
        <v>0</v>
      </c>
      <c r="L4479" s="312">
        <f t="shared" si="2294"/>
        <v>0</v>
      </c>
    </row>
    <row r="4480" spans="1:12">
      <c r="A4480" s="275"/>
      <c r="B4480" s="275"/>
      <c r="C4480" s="275"/>
      <c r="D4480" s="292"/>
      <c r="E4480" s="307"/>
      <c r="F4480" s="292" t="s">
        <v>1034</v>
      </c>
      <c r="G4480" s="302">
        <f t="shared" si="2294"/>
        <v>23785.600000000002</v>
      </c>
      <c r="H4480" s="312">
        <f t="shared" si="2294"/>
        <v>7716.1</v>
      </c>
      <c r="I4480" s="312">
        <f t="shared" si="2294"/>
        <v>9570.7000000000007</v>
      </c>
      <c r="J4480" s="312">
        <f t="shared" si="2294"/>
        <v>0</v>
      </c>
      <c r="K4480" s="312">
        <f t="shared" si="2294"/>
        <v>0</v>
      </c>
      <c r="L4480" s="312">
        <f t="shared" si="2294"/>
        <v>0</v>
      </c>
    </row>
    <row r="4481" spans="1:12">
      <c r="A4481" s="275"/>
      <c r="B4481" s="275"/>
      <c r="C4481" s="275"/>
      <c r="D4481" s="292"/>
      <c r="E4481" s="307"/>
      <c r="F4481" s="292" t="s">
        <v>1237</v>
      </c>
      <c r="G4481" s="302">
        <f t="shared" si="2294"/>
        <v>23785.600000000002</v>
      </c>
      <c r="H4481" s="312">
        <f t="shared" si="2294"/>
        <v>7716.1</v>
      </c>
      <c r="I4481" s="312">
        <f t="shared" si="2294"/>
        <v>9570.7000000000007</v>
      </c>
      <c r="J4481" s="312">
        <f t="shared" si="2294"/>
        <v>0</v>
      </c>
      <c r="K4481" s="312">
        <f t="shared" si="2294"/>
        <v>0</v>
      </c>
      <c r="L4481" s="312">
        <f t="shared" si="2294"/>
        <v>0</v>
      </c>
    </row>
    <row r="4482" spans="1:12">
      <c r="A4482" s="275"/>
      <c r="B4482" s="275"/>
      <c r="C4482" s="275"/>
      <c r="D4482" s="292"/>
      <c r="E4482" s="307"/>
      <c r="F4482" s="292" t="s">
        <v>1238</v>
      </c>
      <c r="G4482" s="302">
        <f t="shared" si="2294"/>
        <v>23785.600000000002</v>
      </c>
      <c r="H4482" s="312">
        <f t="shared" si="2294"/>
        <v>7716.1</v>
      </c>
      <c r="I4482" s="312">
        <f t="shared" si="2294"/>
        <v>9570.7000000000007</v>
      </c>
      <c r="J4482" s="312">
        <f t="shared" si="2294"/>
        <v>0</v>
      </c>
      <c r="K4482" s="312">
        <f t="shared" si="2294"/>
        <v>0</v>
      </c>
      <c r="L4482" s="312">
        <f t="shared" si="2294"/>
        <v>0</v>
      </c>
    </row>
    <row r="4483" spans="1:12">
      <c r="A4483" s="275"/>
      <c r="B4483" s="275"/>
      <c r="C4483" s="275"/>
      <c r="D4483" s="292"/>
      <c r="E4483" s="307"/>
      <c r="F4483" s="297" t="s">
        <v>1095</v>
      </c>
      <c r="G4483" s="302">
        <v>23785.600000000002</v>
      </c>
      <c r="H4483" s="303">
        <f>+'Հ3 Մաս 1'!G673</f>
        <v>7716.1</v>
      </c>
      <c r="I4483" s="303">
        <f>+'Հ3 Մաս 1'!H673</f>
        <v>9570.7000000000007</v>
      </c>
      <c r="J4483" s="303"/>
      <c r="K4483" s="303"/>
      <c r="L4483" s="303"/>
    </row>
    <row r="4484" spans="1:12">
      <c r="A4484" s="275"/>
      <c r="B4484" s="275"/>
      <c r="C4484" s="275"/>
      <c r="D4484" s="292"/>
      <c r="E4484" s="307"/>
      <c r="F4484" s="328" t="s">
        <v>418</v>
      </c>
      <c r="G4484" s="309">
        <f t="shared" ref="G4484:I4484" si="2295">+G4486</f>
        <v>24583.3</v>
      </c>
      <c r="H4484" s="319">
        <f t="shared" si="2295"/>
        <v>12029.8</v>
      </c>
      <c r="I4484" s="319">
        <f t="shared" si="2295"/>
        <v>16647.599999999999</v>
      </c>
      <c r="J4484" s="319">
        <f t="shared" ref="J4484:L4484" si="2296">+J4486</f>
        <v>0</v>
      </c>
      <c r="K4484" s="319">
        <f t="shared" si="2296"/>
        <v>0</v>
      </c>
      <c r="L4484" s="319">
        <f t="shared" si="2296"/>
        <v>0</v>
      </c>
    </row>
    <row r="4485" spans="1:12" ht="25.5">
      <c r="A4485" s="275"/>
      <c r="B4485" s="275"/>
      <c r="C4485" s="275"/>
      <c r="D4485" s="292"/>
      <c r="E4485" s="307"/>
      <c r="F4485" s="292" t="s">
        <v>1032</v>
      </c>
      <c r="G4485" s="307"/>
      <c r="H4485" s="321"/>
      <c r="I4485" s="394"/>
      <c r="J4485" s="394"/>
      <c r="K4485" s="394"/>
      <c r="L4485" s="394"/>
    </row>
    <row r="4486" spans="1:12">
      <c r="A4486" s="275"/>
      <c r="B4486" s="275"/>
      <c r="C4486" s="275"/>
      <c r="D4486" s="292"/>
      <c r="E4486" s="307"/>
      <c r="F4486" s="292" t="s">
        <v>1033</v>
      </c>
      <c r="G4486" s="302">
        <f t="shared" ref="G4486:L4489" si="2297">+G4487</f>
        <v>24583.3</v>
      </c>
      <c r="H4486" s="312">
        <f t="shared" si="2297"/>
        <v>12029.8</v>
      </c>
      <c r="I4486" s="312">
        <f t="shared" si="2297"/>
        <v>16647.599999999999</v>
      </c>
      <c r="J4486" s="312">
        <f t="shared" si="2297"/>
        <v>0</v>
      </c>
      <c r="K4486" s="312">
        <f t="shared" si="2297"/>
        <v>0</v>
      </c>
      <c r="L4486" s="312">
        <f t="shared" si="2297"/>
        <v>0</v>
      </c>
    </row>
    <row r="4487" spans="1:12">
      <c r="A4487" s="275"/>
      <c r="B4487" s="275"/>
      <c r="C4487" s="275"/>
      <c r="D4487" s="292"/>
      <c r="E4487" s="307"/>
      <c r="F4487" s="292" t="s">
        <v>1034</v>
      </c>
      <c r="G4487" s="302">
        <f t="shared" si="2297"/>
        <v>24583.3</v>
      </c>
      <c r="H4487" s="312">
        <f t="shared" si="2297"/>
        <v>12029.8</v>
      </c>
      <c r="I4487" s="312">
        <f t="shared" si="2297"/>
        <v>16647.599999999999</v>
      </c>
      <c r="J4487" s="312">
        <f t="shared" si="2297"/>
        <v>0</v>
      </c>
      <c r="K4487" s="312">
        <f t="shared" si="2297"/>
        <v>0</v>
      </c>
      <c r="L4487" s="312">
        <f t="shared" si="2297"/>
        <v>0</v>
      </c>
    </row>
    <row r="4488" spans="1:12">
      <c r="A4488" s="275"/>
      <c r="B4488" s="275"/>
      <c r="C4488" s="275"/>
      <c r="D4488" s="292"/>
      <c r="E4488" s="307"/>
      <c r="F4488" s="292" t="s">
        <v>1237</v>
      </c>
      <c r="G4488" s="302">
        <f t="shared" si="2297"/>
        <v>24583.3</v>
      </c>
      <c r="H4488" s="312">
        <f t="shared" si="2297"/>
        <v>12029.8</v>
      </c>
      <c r="I4488" s="312">
        <f t="shared" si="2297"/>
        <v>16647.599999999999</v>
      </c>
      <c r="J4488" s="312">
        <f t="shared" si="2297"/>
        <v>0</v>
      </c>
      <c r="K4488" s="312">
        <f t="shared" si="2297"/>
        <v>0</v>
      </c>
      <c r="L4488" s="312">
        <f t="shared" si="2297"/>
        <v>0</v>
      </c>
    </row>
    <row r="4489" spans="1:12">
      <c r="A4489" s="275"/>
      <c r="B4489" s="275"/>
      <c r="C4489" s="275"/>
      <c r="D4489" s="292"/>
      <c r="E4489" s="307"/>
      <c r="F4489" s="292" t="s">
        <v>1238</v>
      </c>
      <c r="G4489" s="302">
        <f t="shared" si="2297"/>
        <v>24583.3</v>
      </c>
      <c r="H4489" s="312">
        <f t="shared" si="2297"/>
        <v>12029.8</v>
      </c>
      <c r="I4489" s="312">
        <f t="shared" si="2297"/>
        <v>16647.599999999999</v>
      </c>
      <c r="J4489" s="312">
        <f t="shared" si="2297"/>
        <v>0</v>
      </c>
      <c r="K4489" s="312">
        <f t="shared" si="2297"/>
        <v>0</v>
      </c>
      <c r="L4489" s="312">
        <f t="shared" si="2297"/>
        <v>0</v>
      </c>
    </row>
    <row r="4490" spans="1:12">
      <c r="A4490" s="275"/>
      <c r="B4490" s="275"/>
      <c r="C4490" s="275"/>
      <c r="D4490" s="292"/>
      <c r="E4490" s="307"/>
      <c r="F4490" s="297" t="s">
        <v>1095</v>
      </c>
      <c r="G4490" s="302">
        <v>24583.3</v>
      </c>
      <c r="H4490" s="303">
        <f>+'Հ3 Մաս 1'!G674</f>
        <v>12029.8</v>
      </c>
      <c r="I4490" s="303">
        <f>+'Հ3 Մաս 1'!H674</f>
        <v>16647.599999999999</v>
      </c>
      <c r="J4490" s="303"/>
      <c r="K4490" s="303"/>
      <c r="L4490" s="303"/>
    </row>
    <row r="4491" spans="1:12">
      <c r="A4491" s="275"/>
      <c r="B4491" s="275"/>
      <c r="C4491" s="275"/>
      <c r="D4491" s="292"/>
      <c r="E4491" s="307"/>
      <c r="F4491" s="328" t="s">
        <v>580</v>
      </c>
      <c r="G4491" s="302">
        <f t="shared" ref="G4491:I4491" si="2298">+G4493</f>
        <v>23377.3</v>
      </c>
      <c r="H4491" s="312">
        <f t="shared" si="2298"/>
        <v>18959.5</v>
      </c>
      <c r="I4491" s="312">
        <f t="shared" si="2298"/>
        <v>18281.2</v>
      </c>
      <c r="J4491" s="312">
        <f t="shared" ref="J4491:L4491" si="2299">+J4493</f>
        <v>0</v>
      </c>
      <c r="K4491" s="312">
        <f t="shared" si="2299"/>
        <v>0</v>
      </c>
      <c r="L4491" s="312">
        <f t="shared" si="2299"/>
        <v>0</v>
      </c>
    </row>
    <row r="4492" spans="1:12" ht="25.5">
      <c r="A4492" s="275"/>
      <c r="B4492" s="275"/>
      <c r="C4492" s="275"/>
      <c r="D4492" s="292"/>
      <c r="E4492" s="307"/>
      <c r="F4492" s="292" t="s">
        <v>1032</v>
      </c>
      <c r="G4492" s="307"/>
      <c r="H4492" s="321"/>
      <c r="I4492" s="394"/>
      <c r="J4492" s="394"/>
      <c r="K4492" s="394"/>
      <c r="L4492" s="394"/>
    </row>
    <row r="4493" spans="1:12">
      <c r="A4493" s="275"/>
      <c r="B4493" s="275"/>
      <c r="C4493" s="275"/>
      <c r="D4493" s="292"/>
      <c r="E4493" s="307"/>
      <c r="F4493" s="292" t="s">
        <v>1033</v>
      </c>
      <c r="G4493" s="302">
        <f t="shared" ref="G4493:L4496" si="2300">+G4494</f>
        <v>23377.3</v>
      </c>
      <c r="H4493" s="312">
        <f t="shared" si="2300"/>
        <v>18959.5</v>
      </c>
      <c r="I4493" s="312">
        <f t="shared" si="2300"/>
        <v>18281.2</v>
      </c>
      <c r="J4493" s="312">
        <f t="shared" si="2300"/>
        <v>0</v>
      </c>
      <c r="K4493" s="312">
        <f t="shared" si="2300"/>
        <v>0</v>
      </c>
      <c r="L4493" s="312">
        <f t="shared" si="2300"/>
        <v>0</v>
      </c>
    </row>
    <row r="4494" spans="1:12">
      <c r="A4494" s="275"/>
      <c r="B4494" s="275"/>
      <c r="C4494" s="275"/>
      <c r="D4494" s="292"/>
      <c r="E4494" s="307"/>
      <c r="F4494" s="292" t="s">
        <v>1034</v>
      </c>
      <c r="G4494" s="302">
        <f t="shared" si="2300"/>
        <v>23377.3</v>
      </c>
      <c r="H4494" s="312">
        <f t="shared" si="2300"/>
        <v>18959.5</v>
      </c>
      <c r="I4494" s="312">
        <f t="shared" si="2300"/>
        <v>18281.2</v>
      </c>
      <c r="J4494" s="312">
        <f t="shared" si="2300"/>
        <v>0</v>
      </c>
      <c r="K4494" s="312">
        <f t="shared" si="2300"/>
        <v>0</v>
      </c>
      <c r="L4494" s="312">
        <f t="shared" si="2300"/>
        <v>0</v>
      </c>
    </row>
    <row r="4495" spans="1:12">
      <c r="A4495" s="275"/>
      <c r="B4495" s="275"/>
      <c r="C4495" s="275"/>
      <c r="D4495" s="292"/>
      <c r="E4495" s="307"/>
      <c r="F4495" s="292" t="s">
        <v>1237</v>
      </c>
      <c r="G4495" s="302">
        <f t="shared" si="2300"/>
        <v>23377.3</v>
      </c>
      <c r="H4495" s="312">
        <f t="shared" si="2300"/>
        <v>18959.5</v>
      </c>
      <c r="I4495" s="312">
        <f t="shared" si="2300"/>
        <v>18281.2</v>
      </c>
      <c r="J4495" s="312">
        <f t="shared" si="2300"/>
        <v>0</v>
      </c>
      <c r="K4495" s="312">
        <f t="shared" si="2300"/>
        <v>0</v>
      </c>
      <c r="L4495" s="312">
        <f t="shared" si="2300"/>
        <v>0</v>
      </c>
    </row>
    <row r="4496" spans="1:12">
      <c r="A4496" s="275"/>
      <c r="B4496" s="275"/>
      <c r="C4496" s="275"/>
      <c r="D4496" s="292"/>
      <c r="E4496" s="307"/>
      <c r="F4496" s="292" t="s">
        <v>1238</v>
      </c>
      <c r="G4496" s="302">
        <f t="shared" si="2300"/>
        <v>23377.3</v>
      </c>
      <c r="H4496" s="312">
        <f t="shared" si="2300"/>
        <v>18959.5</v>
      </c>
      <c r="I4496" s="312">
        <f t="shared" si="2300"/>
        <v>18281.2</v>
      </c>
      <c r="J4496" s="312">
        <f t="shared" si="2300"/>
        <v>0</v>
      </c>
      <c r="K4496" s="312">
        <f t="shared" si="2300"/>
        <v>0</v>
      </c>
      <c r="L4496" s="312">
        <f t="shared" si="2300"/>
        <v>0</v>
      </c>
    </row>
    <row r="4497" spans="1:12">
      <c r="A4497" s="275"/>
      <c r="B4497" s="275"/>
      <c r="C4497" s="275"/>
      <c r="D4497" s="292"/>
      <c r="E4497" s="307"/>
      <c r="F4497" s="297" t="s">
        <v>1095</v>
      </c>
      <c r="G4497" s="302">
        <v>23377.3</v>
      </c>
      <c r="H4497" s="303">
        <f>+'Հ3 Մաս 1'!G675</f>
        <v>18959.5</v>
      </c>
      <c r="I4497" s="303">
        <f>+'Հ3 Մաս 1'!H675</f>
        <v>18281.2</v>
      </c>
      <c r="J4497" s="303"/>
      <c r="K4497" s="303"/>
      <c r="L4497" s="303"/>
    </row>
    <row r="4498" spans="1:12" ht="25.5">
      <c r="A4498" s="275"/>
      <c r="B4498" s="275"/>
      <c r="C4498" s="275"/>
      <c r="D4498" s="292"/>
      <c r="E4498" s="307" t="s">
        <v>1038</v>
      </c>
      <c r="F4498" s="292" t="s">
        <v>1452</v>
      </c>
      <c r="G4498" s="302">
        <f>+G4500+G4514+G4521+G4528+G4535+G4542+G4549+G4556+G4563+G4570+G4577</f>
        <v>21661.690000000002</v>
      </c>
      <c r="H4498" s="312">
        <f>+H4500+H4514+H4521+H4528+H4535+H4542+H4549+H4556+H4563+H4570+H4577</f>
        <v>24837.640000000003</v>
      </c>
      <c r="I4498" s="312">
        <f>+I4500+I4507+I4514+I4521+I4528+I4535+I4542+I4549+I4556+I4563+I4570+I4577</f>
        <v>36072</v>
      </c>
      <c r="J4498" s="312">
        <f>+J4500+J4507+J4514+J4521+J4528+J4535+J4542+J4549+J4556+J4563+J4570+J4577</f>
        <v>39298.769999999997</v>
      </c>
      <c r="K4498" s="312">
        <f>+K4500+K4507+K4514+K4521+K4528+K4535+K4542+K4549+K4556+K4563+K4570+K4577</f>
        <v>38597.520000000004</v>
      </c>
      <c r="L4498" s="312">
        <f>+L4500+L4507+L4514+L4521+L4528+L4535+L4542+L4549+L4556+L4563+L4570+L4577</f>
        <v>38649.72</v>
      </c>
    </row>
    <row r="4499" spans="1:12">
      <c r="A4499" s="275"/>
      <c r="B4499" s="275"/>
      <c r="C4499" s="275"/>
      <c r="D4499" s="292"/>
      <c r="E4499" s="307"/>
      <c r="F4499" s="292" t="s">
        <v>73</v>
      </c>
      <c r="G4499" s="307"/>
      <c r="H4499" s="312"/>
      <c r="I4499" s="312"/>
      <c r="J4499" s="312"/>
      <c r="K4499" s="312"/>
      <c r="L4499" s="312"/>
    </row>
    <row r="4500" spans="1:12">
      <c r="A4500" s="275"/>
      <c r="B4500" s="275"/>
      <c r="C4500" s="275"/>
      <c r="D4500" s="292"/>
      <c r="E4500" s="307"/>
      <c r="F4500" s="328" t="s">
        <v>576</v>
      </c>
      <c r="G4500" s="309">
        <f t="shared" ref="G4500:I4500" si="2301">+G4502</f>
        <v>5860.62</v>
      </c>
      <c r="H4500" s="312">
        <f t="shared" si="2301"/>
        <v>7448</v>
      </c>
      <c r="I4500" s="312">
        <f t="shared" si="2301"/>
        <v>7680</v>
      </c>
      <c r="J4500" s="312">
        <f t="shared" ref="J4500:L4500" si="2302">+J4502</f>
        <v>10205.1</v>
      </c>
      <c r="K4500" s="312">
        <f t="shared" si="2302"/>
        <v>9282</v>
      </c>
      <c r="L4500" s="312">
        <f t="shared" si="2302"/>
        <v>9282</v>
      </c>
    </row>
    <row r="4501" spans="1:12" ht="25.5">
      <c r="A4501" s="275"/>
      <c r="B4501" s="275"/>
      <c r="C4501" s="275"/>
      <c r="D4501" s="292"/>
      <c r="E4501" s="307"/>
      <c r="F4501" s="292" t="s">
        <v>1032</v>
      </c>
      <c r="G4501" s="307"/>
      <c r="H4501" s="312"/>
      <c r="I4501" s="312"/>
      <c r="J4501" s="312"/>
      <c r="K4501" s="312"/>
      <c r="L4501" s="312"/>
    </row>
    <row r="4502" spans="1:12">
      <c r="A4502" s="275"/>
      <c r="B4502" s="275"/>
      <c r="C4502" s="275"/>
      <c r="D4502" s="292"/>
      <c r="E4502" s="307"/>
      <c r="F4502" s="292" t="s">
        <v>1033</v>
      </c>
      <c r="G4502" s="302">
        <f t="shared" ref="G4502:L4505" si="2303">+G4503</f>
        <v>5860.62</v>
      </c>
      <c r="H4502" s="312">
        <f t="shared" si="2303"/>
        <v>7448</v>
      </c>
      <c r="I4502" s="312">
        <f t="shared" si="2303"/>
        <v>7680</v>
      </c>
      <c r="J4502" s="312">
        <f t="shared" si="2303"/>
        <v>10205.1</v>
      </c>
      <c r="K4502" s="312">
        <f t="shared" si="2303"/>
        <v>9282</v>
      </c>
      <c r="L4502" s="312">
        <f t="shared" si="2303"/>
        <v>9282</v>
      </c>
    </row>
    <row r="4503" spans="1:12">
      <c r="A4503" s="275"/>
      <c r="B4503" s="275"/>
      <c r="C4503" s="275"/>
      <c r="D4503" s="292"/>
      <c r="E4503" s="307"/>
      <c r="F4503" s="292" t="s">
        <v>1034</v>
      </c>
      <c r="G4503" s="302">
        <f t="shared" si="2303"/>
        <v>5860.62</v>
      </c>
      <c r="H4503" s="312">
        <f t="shared" si="2303"/>
        <v>7448</v>
      </c>
      <c r="I4503" s="312">
        <f t="shared" si="2303"/>
        <v>7680</v>
      </c>
      <c r="J4503" s="312">
        <f t="shared" si="2303"/>
        <v>10205.1</v>
      </c>
      <c r="K4503" s="312">
        <f t="shared" si="2303"/>
        <v>9282</v>
      </c>
      <c r="L4503" s="312">
        <f t="shared" si="2303"/>
        <v>9282</v>
      </c>
    </row>
    <row r="4504" spans="1:12" s="272" customFormat="1">
      <c r="A4504" s="275"/>
      <c r="B4504" s="275"/>
      <c r="C4504" s="275"/>
      <c r="D4504" s="292"/>
      <c r="E4504" s="307"/>
      <c r="F4504" s="292" t="s">
        <v>1064</v>
      </c>
      <c r="G4504" s="302">
        <f t="shared" si="2303"/>
        <v>5860.62</v>
      </c>
      <c r="H4504" s="312">
        <f t="shared" si="2303"/>
        <v>7448</v>
      </c>
      <c r="I4504" s="312">
        <f t="shared" si="2303"/>
        <v>7680</v>
      </c>
      <c r="J4504" s="312">
        <f t="shared" si="2303"/>
        <v>10205.1</v>
      </c>
      <c r="K4504" s="312">
        <f t="shared" si="2303"/>
        <v>9282</v>
      </c>
      <c r="L4504" s="312">
        <f t="shared" si="2303"/>
        <v>9282</v>
      </c>
    </row>
    <row r="4505" spans="1:12" s="272" customFormat="1">
      <c r="A4505" s="275"/>
      <c r="B4505" s="275"/>
      <c r="C4505" s="275"/>
      <c r="D4505" s="292"/>
      <c r="E4505" s="307"/>
      <c r="F4505" s="292" t="s">
        <v>1065</v>
      </c>
      <c r="G4505" s="302">
        <f t="shared" si="2303"/>
        <v>5860.62</v>
      </c>
      <c r="H4505" s="312">
        <f t="shared" si="2303"/>
        <v>7448</v>
      </c>
      <c r="I4505" s="312">
        <f t="shared" si="2303"/>
        <v>7680</v>
      </c>
      <c r="J4505" s="312">
        <f t="shared" si="2303"/>
        <v>10205.1</v>
      </c>
      <c r="K4505" s="312">
        <f t="shared" si="2303"/>
        <v>9282</v>
      </c>
      <c r="L4505" s="312">
        <f t="shared" si="2303"/>
        <v>9282</v>
      </c>
    </row>
    <row r="4506" spans="1:12" s="272" customFormat="1">
      <c r="A4506" s="275"/>
      <c r="B4506" s="275"/>
      <c r="C4506" s="275"/>
      <c r="D4506" s="292"/>
      <c r="E4506" s="307"/>
      <c r="F4506" s="297" t="s">
        <v>1095</v>
      </c>
      <c r="G4506" s="302">
        <v>5860.62</v>
      </c>
      <c r="H4506" s="312">
        <f>+'Հ3 Մաս 1'!G677</f>
        <v>7448</v>
      </c>
      <c r="I4506" s="312">
        <f>+'Հ3 Մաս 1'!H677</f>
        <v>7680</v>
      </c>
      <c r="J4506" s="298">
        <f>+'Հ3 Մաս 1'!P677</f>
        <v>10205.1</v>
      </c>
      <c r="K4506" s="298">
        <f>+'Հ3 Մաս 1'!Q677</f>
        <v>9282</v>
      </c>
      <c r="L4506" s="298">
        <f>+'Հ3 Մաս 1'!R677</f>
        <v>9282</v>
      </c>
    </row>
    <row r="4507" spans="1:12" s="272" customFormat="1">
      <c r="A4507" s="275"/>
      <c r="B4507" s="275"/>
      <c r="C4507" s="275"/>
      <c r="D4507" s="292"/>
      <c r="E4507" s="307"/>
      <c r="F4507" s="328" t="s">
        <v>1453</v>
      </c>
      <c r="G4507" s="309">
        <f t="shared" ref="G4507:I4507" si="2304">+G4509</f>
        <v>0</v>
      </c>
      <c r="H4507" s="312">
        <f t="shared" si="2304"/>
        <v>0</v>
      </c>
      <c r="I4507" s="312">
        <f t="shared" si="2304"/>
        <v>480</v>
      </c>
      <c r="J4507" s="312">
        <f t="shared" ref="J4507:L4507" si="2305">+J4509</f>
        <v>0</v>
      </c>
      <c r="K4507" s="312">
        <f t="shared" si="2305"/>
        <v>0</v>
      </c>
      <c r="L4507" s="312">
        <f t="shared" si="2305"/>
        <v>0</v>
      </c>
    </row>
    <row r="4508" spans="1:12" s="272" customFormat="1" ht="25.5">
      <c r="A4508" s="275"/>
      <c r="B4508" s="275"/>
      <c r="C4508" s="275"/>
      <c r="D4508" s="292"/>
      <c r="E4508" s="307"/>
      <c r="F4508" s="292" t="s">
        <v>1032</v>
      </c>
      <c r="G4508" s="307"/>
      <c r="H4508" s="312"/>
      <c r="I4508" s="312"/>
      <c r="J4508" s="312"/>
      <c r="K4508" s="312"/>
      <c r="L4508" s="312"/>
    </row>
    <row r="4509" spans="1:12" s="272" customFormat="1">
      <c r="A4509" s="275"/>
      <c r="B4509" s="275"/>
      <c r="C4509" s="275"/>
      <c r="D4509" s="292"/>
      <c r="E4509" s="307"/>
      <c r="F4509" s="292" t="s">
        <v>1033</v>
      </c>
      <c r="G4509" s="302">
        <f t="shared" ref="G4509:L4512" si="2306">+G4510</f>
        <v>0</v>
      </c>
      <c r="H4509" s="312">
        <f t="shared" si="2306"/>
        <v>0</v>
      </c>
      <c r="I4509" s="312">
        <f t="shared" si="2306"/>
        <v>480</v>
      </c>
      <c r="J4509" s="312">
        <f t="shared" si="2306"/>
        <v>0</v>
      </c>
      <c r="K4509" s="312">
        <f t="shared" si="2306"/>
        <v>0</v>
      </c>
      <c r="L4509" s="312">
        <f t="shared" si="2306"/>
        <v>0</v>
      </c>
    </row>
    <row r="4510" spans="1:12" s="272" customFormat="1">
      <c r="A4510" s="275"/>
      <c r="B4510" s="275"/>
      <c r="C4510" s="275"/>
      <c r="D4510" s="292"/>
      <c r="E4510" s="307"/>
      <c r="F4510" s="292" t="s">
        <v>1034</v>
      </c>
      <c r="G4510" s="302">
        <f t="shared" si="2306"/>
        <v>0</v>
      </c>
      <c r="H4510" s="312">
        <f t="shared" si="2306"/>
        <v>0</v>
      </c>
      <c r="I4510" s="312">
        <f t="shared" si="2306"/>
        <v>480</v>
      </c>
      <c r="J4510" s="312">
        <f t="shared" si="2306"/>
        <v>0</v>
      </c>
      <c r="K4510" s="312">
        <f t="shared" si="2306"/>
        <v>0</v>
      </c>
      <c r="L4510" s="312">
        <f t="shared" si="2306"/>
        <v>0</v>
      </c>
    </row>
    <row r="4511" spans="1:12" s="272" customFormat="1">
      <c r="A4511" s="275"/>
      <c r="B4511" s="275"/>
      <c r="C4511" s="275"/>
      <c r="D4511" s="292"/>
      <c r="E4511" s="307"/>
      <c r="F4511" s="292" t="s">
        <v>1064</v>
      </c>
      <c r="G4511" s="302">
        <f t="shared" si="2306"/>
        <v>0</v>
      </c>
      <c r="H4511" s="312">
        <f t="shared" si="2306"/>
        <v>0</v>
      </c>
      <c r="I4511" s="312">
        <f t="shared" si="2306"/>
        <v>480</v>
      </c>
      <c r="J4511" s="312">
        <f t="shared" si="2306"/>
        <v>0</v>
      </c>
      <c r="K4511" s="312">
        <f t="shared" si="2306"/>
        <v>0</v>
      </c>
      <c r="L4511" s="312">
        <f t="shared" si="2306"/>
        <v>0</v>
      </c>
    </row>
    <row r="4512" spans="1:12" s="272" customFormat="1">
      <c r="A4512" s="275"/>
      <c r="B4512" s="275"/>
      <c r="C4512" s="275"/>
      <c r="D4512" s="292"/>
      <c r="E4512" s="307"/>
      <c r="F4512" s="292" t="s">
        <v>1065</v>
      </c>
      <c r="G4512" s="302">
        <f t="shared" si="2306"/>
        <v>0</v>
      </c>
      <c r="H4512" s="312">
        <f t="shared" si="2306"/>
        <v>0</v>
      </c>
      <c r="I4512" s="312">
        <f t="shared" si="2306"/>
        <v>480</v>
      </c>
      <c r="J4512" s="312">
        <f t="shared" si="2306"/>
        <v>0</v>
      </c>
      <c r="K4512" s="312">
        <f t="shared" si="2306"/>
        <v>0</v>
      </c>
      <c r="L4512" s="312">
        <f t="shared" si="2306"/>
        <v>0</v>
      </c>
    </row>
    <row r="4513" spans="1:12" s="272" customFormat="1">
      <c r="A4513" s="275"/>
      <c r="B4513" s="275"/>
      <c r="C4513" s="275"/>
      <c r="D4513" s="292"/>
      <c r="E4513" s="307"/>
      <c r="F4513" s="297" t="s">
        <v>1095</v>
      </c>
      <c r="G4513" s="302">
        <v>0</v>
      </c>
      <c r="H4513" s="312">
        <f>+'Հ3 Մաս 1'!G678</f>
        <v>0</v>
      </c>
      <c r="I4513" s="312">
        <f>+'Հ3 Մաս 1'!H678</f>
        <v>480</v>
      </c>
      <c r="J4513" s="298">
        <f>+'Հ3 Մաս 1'!P678</f>
        <v>0</v>
      </c>
      <c r="K4513" s="298">
        <f>+'Հ3 Մաս 1'!Q678</f>
        <v>0</v>
      </c>
      <c r="L4513" s="298">
        <f>+'Հ3 Մաս 1'!R678</f>
        <v>0</v>
      </c>
    </row>
    <row r="4514" spans="1:12" s="272" customFormat="1">
      <c r="A4514" s="275"/>
      <c r="B4514" s="275"/>
      <c r="C4514" s="275"/>
      <c r="D4514" s="292"/>
      <c r="E4514" s="307"/>
      <c r="F4514" s="328" t="s">
        <v>1239</v>
      </c>
      <c r="G4514" s="309">
        <f t="shared" ref="G4514:I4514" si="2307">+G4516</f>
        <v>1440</v>
      </c>
      <c r="H4514" s="312">
        <f t="shared" si="2307"/>
        <v>1200</v>
      </c>
      <c r="I4514" s="312">
        <f t="shared" si="2307"/>
        <v>2352</v>
      </c>
      <c r="J4514" s="312">
        <f t="shared" ref="J4514:L4514" si="2308">+J4516</f>
        <v>2088</v>
      </c>
      <c r="K4514" s="312">
        <f t="shared" si="2308"/>
        <v>2088</v>
      </c>
      <c r="L4514" s="312">
        <f t="shared" si="2308"/>
        <v>2088</v>
      </c>
    </row>
    <row r="4515" spans="1:12" s="272" customFormat="1" ht="25.5">
      <c r="A4515" s="275"/>
      <c r="B4515" s="275"/>
      <c r="C4515" s="275"/>
      <c r="D4515" s="292"/>
      <c r="E4515" s="307"/>
      <c r="F4515" s="292" t="s">
        <v>1032</v>
      </c>
      <c r="G4515" s="307"/>
      <c r="H4515" s="312"/>
      <c r="I4515" s="312"/>
      <c r="J4515" s="312"/>
      <c r="K4515" s="312"/>
      <c r="L4515" s="312"/>
    </row>
    <row r="4516" spans="1:12" s="272" customFormat="1">
      <c r="A4516" s="275"/>
      <c r="B4516" s="275"/>
      <c r="C4516" s="275"/>
      <c r="D4516" s="292"/>
      <c r="E4516" s="307"/>
      <c r="F4516" s="292" t="s">
        <v>1033</v>
      </c>
      <c r="G4516" s="302">
        <f t="shared" ref="G4516:L4519" si="2309">+G4517</f>
        <v>1440</v>
      </c>
      <c r="H4516" s="312">
        <f t="shared" si="2309"/>
        <v>1200</v>
      </c>
      <c r="I4516" s="312">
        <f t="shared" si="2309"/>
        <v>2352</v>
      </c>
      <c r="J4516" s="312">
        <f t="shared" si="2309"/>
        <v>2088</v>
      </c>
      <c r="K4516" s="312">
        <f t="shared" si="2309"/>
        <v>2088</v>
      </c>
      <c r="L4516" s="312">
        <f t="shared" si="2309"/>
        <v>2088</v>
      </c>
    </row>
    <row r="4517" spans="1:12" s="272" customFormat="1">
      <c r="A4517" s="275"/>
      <c r="B4517" s="275"/>
      <c r="C4517" s="275"/>
      <c r="D4517" s="292"/>
      <c r="E4517" s="307"/>
      <c r="F4517" s="292" t="s">
        <v>1034</v>
      </c>
      <c r="G4517" s="302">
        <f t="shared" si="2309"/>
        <v>1440</v>
      </c>
      <c r="H4517" s="312">
        <f t="shared" si="2309"/>
        <v>1200</v>
      </c>
      <c r="I4517" s="312">
        <f t="shared" si="2309"/>
        <v>2352</v>
      </c>
      <c r="J4517" s="312">
        <f t="shared" si="2309"/>
        <v>2088</v>
      </c>
      <c r="K4517" s="312">
        <f t="shared" si="2309"/>
        <v>2088</v>
      </c>
      <c r="L4517" s="312">
        <f t="shared" si="2309"/>
        <v>2088</v>
      </c>
    </row>
    <row r="4518" spans="1:12" s="272" customFormat="1">
      <c r="A4518" s="275"/>
      <c r="B4518" s="275"/>
      <c r="C4518" s="275"/>
      <c r="D4518" s="292"/>
      <c r="E4518" s="307"/>
      <c r="F4518" s="292" t="s">
        <v>1064</v>
      </c>
      <c r="G4518" s="302">
        <f t="shared" si="2309"/>
        <v>1440</v>
      </c>
      <c r="H4518" s="312">
        <f t="shared" si="2309"/>
        <v>1200</v>
      </c>
      <c r="I4518" s="312">
        <f t="shared" si="2309"/>
        <v>2352</v>
      </c>
      <c r="J4518" s="312">
        <f t="shared" si="2309"/>
        <v>2088</v>
      </c>
      <c r="K4518" s="312">
        <f t="shared" si="2309"/>
        <v>2088</v>
      </c>
      <c r="L4518" s="312">
        <f t="shared" si="2309"/>
        <v>2088</v>
      </c>
    </row>
    <row r="4519" spans="1:12" s="272" customFormat="1">
      <c r="A4519" s="275"/>
      <c r="B4519" s="275"/>
      <c r="C4519" s="275"/>
      <c r="D4519" s="292"/>
      <c r="E4519" s="307"/>
      <c r="F4519" s="292" t="s">
        <v>1065</v>
      </c>
      <c r="G4519" s="302">
        <f t="shared" si="2309"/>
        <v>1440</v>
      </c>
      <c r="H4519" s="312">
        <f t="shared" si="2309"/>
        <v>1200</v>
      </c>
      <c r="I4519" s="312">
        <f t="shared" si="2309"/>
        <v>2352</v>
      </c>
      <c r="J4519" s="312">
        <f t="shared" si="2309"/>
        <v>2088</v>
      </c>
      <c r="K4519" s="312">
        <f t="shared" si="2309"/>
        <v>2088</v>
      </c>
      <c r="L4519" s="312">
        <f t="shared" si="2309"/>
        <v>2088</v>
      </c>
    </row>
    <row r="4520" spans="1:12" s="272" customFormat="1">
      <c r="A4520" s="275"/>
      <c r="B4520" s="275"/>
      <c r="C4520" s="275"/>
      <c r="D4520" s="292"/>
      <c r="E4520" s="307"/>
      <c r="F4520" s="297" t="s">
        <v>1095</v>
      </c>
      <c r="G4520" s="302">
        <v>1440</v>
      </c>
      <c r="H4520" s="312">
        <f>+'Հ3 Մաս 1'!G679</f>
        <v>1200</v>
      </c>
      <c r="I4520" s="312">
        <f>+'Հ3 Մաս 1'!H679</f>
        <v>2352</v>
      </c>
      <c r="J4520" s="312">
        <f>+'Հ3 Մաս 1'!P679</f>
        <v>2088</v>
      </c>
      <c r="K4520" s="312">
        <f>+'Հ3 Մաս 1'!Q679</f>
        <v>2088</v>
      </c>
      <c r="L4520" s="312">
        <f>+'Հ3 Մաս 1'!R679</f>
        <v>2088</v>
      </c>
    </row>
    <row r="4521" spans="1:12" s="272" customFormat="1">
      <c r="A4521" s="275"/>
      <c r="B4521" s="275"/>
      <c r="C4521" s="275"/>
      <c r="D4521" s="292"/>
      <c r="E4521" s="307"/>
      <c r="F4521" s="328" t="s">
        <v>413</v>
      </c>
      <c r="G4521" s="309">
        <f t="shared" ref="G4521:I4521" si="2310">+G4523</f>
        <v>3513.6</v>
      </c>
      <c r="H4521" s="312">
        <f t="shared" si="2310"/>
        <v>2950.47</v>
      </c>
      <c r="I4521" s="312">
        <f t="shared" si="2310"/>
        <v>5880</v>
      </c>
      <c r="J4521" s="312">
        <f t="shared" ref="J4521:L4521" si="2311">+J4523</f>
        <v>3510.45</v>
      </c>
      <c r="K4521" s="312">
        <f t="shared" si="2311"/>
        <v>3680.1</v>
      </c>
      <c r="L4521" s="312">
        <f t="shared" si="2311"/>
        <v>3680.1</v>
      </c>
    </row>
    <row r="4522" spans="1:12" s="272" customFormat="1" ht="25.5">
      <c r="A4522" s="275"/>
      <c r="B4522" s="275"/>
      <c r="C4522" s="275"/>
      <c r="D4522" s="292"/>
      <c r="E4522" s="307"/>
      <c r="F4522" s="292" t="s">
        <v>1032</v>
      </c>
      <c r="G4522" s="307"/>
      <c r="H4522" s="312"/>
      <c r="I4522" s="312"/>
      <c r="J4522" s="312"/>
      <c r="K4522" s="312"/>
      <c r="L4522" s="312"/>
    </row>
    <row r="4523" spans="1:12" s="272" customFormat="1">
      <c r="A4523" s="275"/>
      <c r="B4523" s="275"/>
      <c r="C4523" s="275"/>
      <c r="D4523" s="292"/>
      <c r="E4523" s="307"/>
      <c r="F4523" s="292" t="s">
        <v>1033</v>
      </c>
      <c r="G4523" s="302">
        <f t="shared" ref="G4523:L4526" si="2312">+G4524</f>
        <v>3513.6</v>
      </c>
      <c r="H4523" s="312">
        <f t="shared" si="2312"/>
        <v>2950.47</v>
      </c>
      <c r="I4523" s="312">
        <f t="shared" si="2312"/>
        <v>5880</v>
      </c>
      <c r="J4523" s="312">
        <f t="shared" si="2312"/>
        <v>3510.45</v>
      </c>
      <c r="K4523" s="312">
        <f t="shared" si="2312"/>
        <v>3680.1</v>
      </c>
      <c r="L4523" s="312">
        <f t="shared" si="2312"/>
        <v>3680.1</v>
      </c>
    </row>
    <row r="4524" spans="1:12" s="272" customFormat="1">
      <c r="A4524" s="275"/>
      <c r="B4524" s="275"/>
      <c r="C4524" s="275"/>
      <c r="D4524" s="292"/>
      <c r="E4524" s="307"/>
      <c r="F4524" s="292" t="s">
        <v>1034</v>
      </c>
      <c r="G4524" s="302">
        <f t="shared" si="2312"/>
        <v>3513.6</v>
      </c>
      <c r="H4524" s="312">
        <f t="shared" si="2312"/>
        <v>2950.47</v>
      </c>
      <c r="I4524" s="312">
        <f t="shared" si="2312"/>
        <v>5880</v>
      </c>
      <c r="J4524" s="312">
        <f t="shared" si="2312"/>
        <v>3510.45</v>
      </c>
      <c r="K4524" s="312">
        <f t="shared" si="2312"/>
        <v>3680.1</v>
      </c>
      <c r="L4524" s="312">
        <f t="shared" si="2312"/>
        <v>3680.1</v>
      </c>
    </row>
    <row r="4525" spans="1:12" s="272" customFormat="1">
      <c r="A4525" s="275"/>
      <c r="B4525" s="275"/>
      <c r="C4525" s="275"/>
      <c r="D4525" s="292"/>
      <c r="E4525" s="307"/>
      <c r="F4525" s="292" t="s">
        <v>1064</v>
      </c>
      <c r="G4525" s="302">
        <f t="shared" si="2312"/>
        <v>3513.6</v>
      </c>
      <c r="H4525" s="312">
        <f t="shared" si="2312"/>
        <v>2950.47</v>
      </c>
      <c r="I4525" s="312">
        <f t="shared" si="2312"/>
        <v>5880</v>
      </c>
      <c r="J4525" s="312">
        <f t="shared" si="2312"/>
        <v>3510.45</v>
      </c>
      <c r="K4525" s="312">
        <f t="shared" si="2312"/>
        <v>3680.1</v>
      </c>
      <c r="L4525" s="312">
        <f t="shared" si="2312"/>
        <v>3680.1</v>
      </c>
    </row>
    <row r="4526" spans="1:12" s="272" customFormat="1">
      <c r="A4526" s="275"/>
      <c r="B4526" s="275"/>
      <c r="C4526" s="275"/>
      <c r="D4526" s="292"/>
      <c r="E4526" s="307"/>
      <c r="F4526" s="292" t="s">
        <v>1065</v>
      </c>
      <c r="G4526" s="302">
        <f t="shared" si="2312"/>
        <v>3513.6</v>
      </c>
      <c r="H4526" s="312">
        <f t="shared" si="2312"/>
        <v>2950.47</v>
      </c>
      <c r="I4526" s="312">
        <f t="shared" si="2312"/>
        <v>5880</v>
      </c>
      <c r="J4526" s="312">
        <f t="shared" si="2312"/>
        <v>3510.45</v>
      </c>
      <c r="K4526" s="312">
        <f t="shared" si="2312"/>
        <v>3680.1</v>
      </c>
      <c r="L4526" s="312">
        <f t="shared" si="2312"/>
        <v>3680.1</v>
      </c>
    </row>
    <row r="4527" spans="1:12" s="272" customFormat="1">
      <c r="A4527" s="275"/>
      <c r="B4527" s="275"/>
      <c r="C4527" s="275"/>
      <c r="D4527" s="292"/>
      <c r="E4527" s="307"/>
      <c r="F4527" s="297" t="s">
        <v>1095</v>
      </c>
      <c r="G4527" s="302">
        <v>3513.6</v>
      </c>
      <c r="H4527" s="312">
        <f>+'Հ3 Մաս 1'!G680</f>
        <v>2950.47</v>
      </c>
      <c r="I4527" s="312">
        <f>+'Հ3 Մաս 1'!H680</f>
        <v>5880</v>
      </c>
      <c r="J4527" s="298">
        <f>+'Հ3 Մաս 1'!P680</f>
        <v>3510.45</v>
      </c>
      <c r="K4527" s="298">
        <f>+'Հ3 Մաս 1'!Q680</f>
        <v>3680.1</v>
      </c>
      <c r="L4527" s="298">
        <f>+'Հ3 Մաս 1'!R680</f>
        <v>3680.1</v>
      </c>
    </row>
    <row r="4528" spans="1:12" s="272" customFormat="1">
      <c r="A4528" s="275"/>
      <c r="B4528" s="275"/>
      <c r="C4528" s="275"/>
      <c r="D4528" s="292"/>
      <c r="E4528" s="307"/>
      <c r="F4528" s="328" t="s">
        <v>1240</v>
      </c>
      <c r="G4528" s="309">
        <f t="shared" ref="G4528:I4528" si="2313">+G4530</f>
        <v>2031.61</v>
      </c>
      <c r="H4528" s="312">
        <f t="shared" si="2313"/>
        <v>2240.52</v>
      </c>
      <c r="I4528" s="312">
        <f t="shared" si="2313"/>
        <v>2784</v>
      </c>
      <c r="J4528" s="312">
        <f t="shared" ref="J4528:L4528" si="2314">+J4530</f>
        <v>4384.8</v>
      </c>
      <c r="K4528" s="312">
        <f t="shared" si="2314"/>
        <v>4384.8</v>
      </c>
      <c r="L4528" s="312">
        <f t="shared" si="2314"/>
        <v>4384.8</v>
      </c>
    </row>
    <row r="4529" spans="1:12" s="272" customFormat="1" ht="25.5">
      <c r="A4529" s="275"/>
      <c r="B4529" s="275"/>
      <c r="C4529" s="275"/>
      <c r="D4529" s="292"/>
      <c r="E4529" s="307"/>
      <c r="F4529" s="292" t="s">
        <v>1032</v>
      </c>
      <c r="G4529" s="307"/>
      <c r="H4529" s="312"/>
      <c r="I4529" s="312"/>
      <c r="J4529" s="312"/>
      <c r="K4529" s="312"/>
      <c r="L4529" s="312"/>
    </row>
    <row r="4530" spans="1:12" s="272" customFormat="1">
      <c r="A4530" s="275"/>
      <c r="B4530" s="275"/>
      <c r="C4530" s="275"/>
      <c r="D4530" s="292"/>
      <c r="E4530" s="307"/>
      <c r="F4530" s="292" t="s">
        <v>1033</v>
      </c>
      <c r="G4530" s="302">
        <f t="shared" ref="G4530:L4533" si="2315">+G4531</f>
        <v>2031.61</v>
      </c>
      <c r="H4530" s="312">
        <f t="shared" si="2315"/>
        <v>2240.52</v>
      </c>
      <c r="I4530" s="312">
        <f t="shared" si="2315"/>
        <v>2784</v>
      </c>
      <c r="J4530" s="312">
        <f t="shared" si="2315"/>
        <v>4384.8</v>
      </c>
      <c r="K4530" s="312">
        <f t="shared" si="2315"/>
        <v>4384.8</v>
      </c>
      <c r="L4530" s="312">
        <f t="shared" si="2315"/>
        <v>4384.8</v>
      </c>
    </row>
    <row r="4531" spans="1:12" s="272" customFormat="1">
      <c r="A4531" s="275"/>
      <c r="B4531" s="275"/>
      <c r="C4531" s="275"/>
      <c r="D4531" s="292"/>
      <c r="E4531" s="307"/>
      <c r="F4531" s="292" t="s">
        <v>1034</v>
      </c>
      <c r="G4531" s="302">
        <f t="shared" si="2315"/>
        <v>2031.61</v>
      </c>
      <c r="H4531" s="312">
        <f t="shared" si="2315"/>
        <v>2240.52</v>
      </c>
      <c r="I4531" s="312">
        <f t="shared" si="2315"/>
        <v>2784</v>
      </c>
      <c r="J4531" s="312">
        <f t="shared" si="2315"/>
        <v>4384.8</v>
      </c>
      <c r="K4531" s="312">
        <f t="shared" si="2315"/>
        <v>4384.8</v>
      </c>
      <c r="L4531" s="312">
        <f t="shared" si="2315"/>
        <v>4384.8</v>
      </c>
    </row>
    <row r="4532" spans="1:12" s="272" customFormat="1">
      <c r="A4532" s="275"/>
      <c r="B4532" s="275"/>
      <c r="C4532" s="275"/>
      <c r="D4532" s="292"/>
      <c r="E4532" s="307"/>
      <c r="F4532" s="292" t="s">
        <v>1064</v>
      </c>
      <c r="G4532" s="302">
        <f t="shared" si="2315"/>
        <v>2031.61</v>
      </c>
      <c r="H4532" s="312">
        <f t="shared" si="2315"/>
        <v>2240.52</v>
      </c>
      <c r="I4532" s="312">
        <f t="shared" si="2315"/>
        <v>2784</v>
      </c>
      <c r="J4532" s="312">
        <f t="shared" si="2315"/>
        <v>4384.8</v>
      </c>
      <c r="K4532" s="312">
        <f t="shared" si="2315"/>
        <v>4384.8</v>
      </c>
      <c r="L4532" s="312">
        <f t="shared" si="2315"/>
        <v>4384.8</v>
      </c>
    </row>
    <row r="4533" spans="1:12" s="272" customFormat="1">
      <c r="A4533" s="275"/>
      <c r="B4533" s="275"/>
      <c r="C4533" s="275"/>
      <c r="D4533" s="292"/>
      <c r="E4533" s="307"/>
      <c r="F4533" s="292" t="s">
        <v>1065</v>
      </c>
      <c r="G4533" s="302">
        <f t="shared" si="2315"/>
        <v>2031.61</v>
      </c>
      <c r="H4533" s="312">
        <f t="shared" si="2315"/>
        <v>2240.52</v>
      </c>
      <c r="I4533" s="312">
        <f t="shared" si="2315"/>
        <v>2784</v>
      </c>
      <c r="J4533" s="312">
        <f t="shared" si="2315"/>
        <v>4384.8</v>
      </c>
      <c r="K4533" s="312">
        <f t="shared" si="2315"/>
        <v>4384.8</v>
      </c>
      <c r="L4533" s="312">
        <f t="shared" si="2315"/>
        <v>4384.8</v>
      </c>
    </row>
    <row r="4534" spans="1:12" s="272" customFormat="1">
      <c r="A4534" s="275"/>
      <c r="B4534" s="275"/>
      <c r="C4534" s="275"/>
      <c r="D4534" s="292"/>
      <c r="E4534" s="307"/>
      <c r="F4534" s="297" t="s">
        <v>1095</v>
      </c>
      <c r="G4534" s="302">
        <v>2031.61</v>
      </c>
      <c r="H4534" s="312">
        <f>+'Հ3 Մաս 1'!G681</f>
        <v>2240.52</v>
      </c>
      <c r="I4534" s="312">
        <f>+'Հ3 Մաս 1'!H681</f>
        <v>2784</v>
      </c>
      <c r="J4534" s="298">
        <f>+'Հ3 Մաս 1'!P681</f>
        <v>4384.8</v>
      </c>
      <c r="K4534" s="298">
        <f>+'Հ3 Մաս 1'!Q681</f>
        <v>4384.8</v>
      </c>
      <c r="L4534" s="298">
        <f>+'Հ3 Մաս 1'!R681</f>
        <v>4384.8</v>
      </c>
    </row>
    <row r="4535" spans="1:12" s="272" customFormat="1">
      <c r="A4535" s="275"/>
      <c r="B4535" s="275"/>
      <c r="C4535" s="275"/>
      <c r="D4535" s="292"/>
      <c r="E4535" s="307"/>
      <c r="F4535" s="328" t="s">
        <v>414</v>
      </c>
      <c r="G4535" s="309">
        <f t="shared" ref="G4535:I4535" si="2316">+G4537</f>
        <v>2431.0700000000002</v>
      </c>
      <c r="H4535" s="312">
        <f t="shared" si="2316"/>
        <v>1420.57</v>
      </c>
      <c r="I4535" s="312">
        <f t="shared" si="2316"/>
        <v>1440</v>
      </c>
      <c r="J4535" s="312">
        <f t="shared" ref="J4535:L4535" si="2317">+J4537</f>
        <v>2296.8000000000002</v>
      </c>
      <c r="K4535" s="312">
        <f t="shared" si="2317"/>
        <v>2349</v>
      </c>
      <c r="L4535" s="312">
        <f t="shared" si="2317"/>
        <v>2401.1999999999998</v>
      </c>
    </row>
    <row r="4536" spans="1:12" s="272" customFormat="1" ht="25.5">
      <c r="A4536" s="275"/>
      <c r="B4536" s="275"/>
      <c r="C4536" s="275"/>
      <c r="D4536" s="292"/>
      <c r="E4536" s="307"/>
      <c r="F4536" s="292" t="s">
        <v>1032</v>
      </c>
      <c r="G4536" s="307"/>
      <c r="H4536" s="312"/>
      <c r="I4536" s="312"/>
      <c r="J4536" s="312"/>
      <c r="K4536" s="312"/>
      <c r="L4536" s="312"/>
    </row>
    <row r="4537" spans="1:12" s="272" customFormat="1">
      <c r="A4537" s="275"/>
      <c r="B4537" s="275"/>
      <c r="C4537" s="275"/>
      <c r="D4537" s="292"/>
      <c r="E4537" s="307"/>
      <c r="F4537" s="292" t="s">
        <v>1033</v>
      </c>
      <c r="G4537" s="302">
        <f t="shared" ref="G4537:L4540" si="2318">+G4538</f>
        <v>2431.0700000000002</v>
      </c>
      <c r="H4537" s="312">
        <f t="shared" si="2318"/>
        <v>1420.57</v>
      </c>
      <c r="I4537" s="312">
        <f t="shared" si="2318"/>
        <v>1440</v>
      </c>
      <c r="J4537" s="312">
        <f t="shared" si="2318"/>
        <v>2296.8000000000002</v>
      </c>
      <c r="K4537" s="312">
        <f t="shared" si="2318"/>
        <v>2349</v>
      </c>
      <c r="L4537" s="312">
        <f t="shared" si="2318"/>
        <v>2401.1999999999998</v>
      </c>
    </row>
    <row r="4538" spans="1:12" s="272" customFormat="1">
      <c r="A4538" s="275"/>
      <c r="B4538" s="275"/>
      <c r="C4538" s="275"/>
      <c r="D4538" s="292"/>
      <c r="E4538" s="307"/>
      <c r="F4538" s="292" t="s">
        <v>1034</v>
      </c>
      <c r="G4538" s="302">
        <f t="shared" si="2318"/>
        <v>2431.0700000000002</v>
      </c>
      <c r="H4538" s="312">
        <f t="shared" si="2318"/>
        <v>1420.57</v>
      </c>
      <c r="I4538" s="312">
        <f t="shared" si="2318"/>
        <v>1440</v>
      </c>
      <c r="J4538" s="312">
        <f t="shared" si="2318"/>
        <v>2296.8000000000002</v>
      </c>
      <c r="K4538" s="312">
        <f t="shared" si="2318"/>
        <v>2349</v>
      </c>
      <c r="L4538" s="312">
        <f t="shared" si="2318"/>
        <v>2401.1999999999998</v>
      </c>
    </row>
    <row r="4539" spans="1:12" s="272" customFormat="1">
      <c r="A4539" s="275"/>
      <c r="B4539" s="275"/>
      <c r="C4539" s="275"/>
      <c r="D4539" s="292"/>
      <c r="E4539" s="307"/>
      <c r="F4539" s="292" t="s">
        <v>1064</v>
      </c>
      <c r="G4539" s="302">
        <f t="shared" si="2318"/>
        <v>2431.0700000000002</v>
      </c>
      <c r="H4539" s="312">
        <f t="shared" si="2318"/>
        <v>1420.57</v>
      </c>
      <c r="I4539" s="312">
        <f t="shared" si="2318"/>
        <v>1440</v>
      </c>
      <c r="J4539" s="312">
        <f t="shared" si="2318"/>
        <v>2296.8000000000002</v>
      </c>
      <c r="K4539" s="312">
        <f t="shared" si="2318"/>
        <v>2349</v>
      </c>
      <c r="L4539" s="312">
        <f t="shared" si="2318"/>
        <v>2401.1999999999998</v>
      </c>
    </row>
    <row r="4540" spans="1:12" s="272" customFormat="1">
      <c r="A4540" s="275"/>
      <c r="B4540" s="275"/>
      <c r="C4540" s="275"/>
      <c r="D4540" s="292"/>
      <c r="E4540" s="307"/>
      <c r="F4540" s="292" t="s">
        <v>1065</v>
      </c>
      <c r="G4540" s="302">
        <f t="shared" si="2318"/>
        <v>2431.0700000000002</v>
      </c>
      <c r="H4540" s="312">
        <f t="shared" si="2318"/>
        <v>1420.57</v>
      </c>
      <c r="I4540" s="312">
        <f t="shared" si="2318"/>
        <v>1440</v>
      </c>
      <c r="J4540" s="312">
        <f t="shared" si="2318"/>
        <v>2296.8000000000002</v>
      </c>
      <c r="K4540" s="312">
        <f t="shared" si="2318"/>
        <v>2349</v>
      </c>
      <c r="L4540" s="312">
        <f t="shared" si="2318"/>
        <v>2401.1999999999998</v>
      </c>
    </row>
    <row r="4541" spans="1:12" s="272" customFormat="1">
      <c r="A4541" s="275"/>
      <c r="B4541" s="275"/>
      <c r="C4541" s="275"/>
      <c r="D4541" s="292"/>
      <c r="E4541" s="307"/>
      <c r="F4541" s="297" t="s">
        <v>1095</v>
      </c>
      <c r="G4541" s="302">
        <v>2431.0700000000002</v>
      </c>
      <c r="H4541" s="312">
        <f>+'Հ3 Մաս 1'!G682</f>
        <v>1420.57</v>
      </c>
      <c r="I4541" s="312">
        <f>+'Հ3 Մաս 1'!H682</f>
        <v>1440</v>
      </c>
      <c r="J4541" s="298">
        <f>+'Հ3 Մաս 1'!P682</f>
        <v>2296.8000000000002</v>
      </c>
      <c r="K4541" s="298">
        <f>+'Հ3 Մաս 1'!Q682</f>
        <v>2349</v>
      </c>
      <c r="L4541" s="298">
        <f>+'Հ3 Մաս 1'!R682</f>
        <v>2401.1999999999998</v>
      </c>
    </row>
    <row r="4542" spans="1:12" s="272" customFormat="1">
      <c r="A4542" s="275"/>
      <c r="B4542" s="275"/>
      <c r="C4542" s="275"/>
      <c r="D4542" s="292"/>
      <c r="E4542" s="307"/>
      <c r="F4542" s="328" t="s">
        <v>415</v>
      </c>
      <c r="G4542" s="309">
        <f t="shared" ref="G4542:I4542" si="2319">+G4544</f>
        <v>1963.6</v>
      </c>
      <c r="H4542" s="312">
        <f t="shared" si="2319"/>
        <v>1814.12</v>
      </c>
      <c r="I4542" s="312">
        <f t="shared" si="2319"/>
        <v>2736</v>
      </c>
      <c r="J4542" s="312">
        <f t="shared" ref="J4542:L4542" si="2320">+J4544</f>
        <v>3236.4</v>
      </c>
      <c r="K4542" s="312">
        <f t="shared" si="2320"/>
        <v>3236.4</v>
      </c>
      <c r="L4542" s="312">
        <f t="shared" si="2320"/>
        <v>3236.4</v>
      </c>
    </row>
    <row r="4543" spans="1:12" s="272" customFormat="1" ht="25.5">
      <c r="A4543" s="275"/>
      <c r="B4543" s="275"/>
      <c r="C4543" s="275"/>
      <c r="D4543" s="292"/>
      <c r="E4543" s="307"/>
      <c r="F4543" s="292" t="s">
        <v>1032</v>
      </c>
      <c r="G4543" s="307"/>
      <c r="H4543" s="312"/>
      <c r="I4543" s="312"/>
      <c r="J4543" s="312"/>
      <c r="K4543" s="312"/>
      <c r="L4543" s="312"/>
    </row>
    <row r="4544" spans="1:12" s="272" customFormat="1">
      <c r="A4544" s="275"/>
      <c r="B4544" s="275"/>
      <c r="C4544" s="275"/>
      <c r="D4544" s="292"/>
      <c r="E4544" s="307"/>
      <c r="F4544" s="292" t="s">
        <v>1033</v>
      </c>
      <c r="G4544" s="302">
        <f t="shared" ref="G4544:L4547" si="2321">+G4545</f>
        <v>1963.6</v>
      </c>
      <c r="H4544" s="312">
        <f t="shared" si="2321"/>
        <v>1814.12</v>
      </c>
      <c r="I4544" s="312">
        <f t="shared" si="2321"/>
        <v>2736</v>
      </c>
      <c r="J4544" s="312">
        <f t="shared" si="2321"/>
        <v>3236.4</v>
      </c>
      <c r="K4544" s="312">
        <f t="shared" si="2321"/>
        <v>3236.4</v>
      </c>
      <c r="L4544" s="312">
        <f t="shared" si="2321"/>
        <v>3236.4</v>
      </c>
    </row>
    <row r="4545" spans="1:12" s="272" customFormat="1">
      <c r="A4545" s="275"/>
      <c r="B4545" s="275"/>
      <c r="C4545" s="275"/>
      <c r="D4545" s="292"/>
      <c r="E4545" s="307"/>
      <c r="F4545" s="292" t="s">
        <v>1034</v>
      </c>
      <c r="G4545" s="302">
        <f t="shared" si="2321"/>
        <v>1963.6</v>
      </c>
      <c r="H4545" s="312">
        <f t="shared" si="2321"/>
        <v>1814.12</v>
      </c>
      <c r="I4545" s="312">
        <f t="shared" si="2321"/>
        <v>2736</v>
      </c>
      <c r="J4545" s="312">
        <f t="shared" si="2321"/>
        <v>3236.4</v>
      </c>
      <c r="K4545" s="312">
        <f t="shared" si="2321"/>
        <v>3236.4</v>
      </c>
      <c r="L4545" s="312">
        <f t="shared" si="2321"/>
        <v>3236.4</v>
      </c>
    </row>
    <row r="4546" spans="1:12" s="272" customFormat="1">
      <c r="A4546" s="275"/>
      <c r="B4546" s="275"/>
      <c r="C4546" s="275"/>
      <c r="D4546" s="292"/>
      <c r="E4546" s="307"/>
      <c r="F4546" s="292" t="s">
        <v>1064</v>
      </c>
      <c r="G4546" s="302">
        <f t="shared" si="2321"/>
        <v>1963.6</v>
      </c>
      <c r="H4546" s="312">
        <f t="shared" si="2321"/>
        <v>1814.12</v>
      </c>
      <c r="I4546" s="312">
        <f t="shared" si="2321"/>
        <v>2736</v>
      </c>
      <c r="J4546" s="312">
        <f t="shared" si="2321"/>
        <v>3236.4</v>
      </c>
      <c r="K4546" s="312">
        <f t="shared" si="2321"/>
        <v>3236.4</v>
      </c>
      <c r="L4546" s="312">
        <f t="shared" si="2321"/>
        <v>3236.4</v>
      </c>
    </row>
    <row r="4547" spans="1:12" s="272" customFormat="1">
      <c r="A4547" s="275"/>
      <c r="B4547" s="275"/>
      <c r="C4547" s="275"/>
      <c r="D4547" s="292"/>
      <c r="E4547" s="307"/>
      <c r="F4547" s="292" t="s">
        <v>1065</v>
      </c>
      <c r="G4547" s="302">
        <f t="shared" si="2321"/>
        <v>1963.6</v>
      </c>
      <c r="H4547" s="312">
        <f t="shared" si="2321"/>
        <v>1814.12</v>
      </c>
      <c r="I4547" s="312">
        <f t="shared" si="2321"/>
        <v>2736</v>
      </c>
      <c r="J4547" s="312">
        <f t="shared" si="2321"/>
        <v>3236.4</v>
      </c>
      <c r="K4547" s="312">
        <f t="shared" si="2321"/>
        <v>3236.4</v>
      </c>
      <c r="L4547" s="312">
        <f t="shared" si="2321"/>
        <v>3236.4</v>
      </c>
    </row>
    <row r="4548" spans="1:12" s="272" customFormat="1">
      <c r="A4548" s="275"/>
      <c r="B4548" s="275"/>
      <c r="C4548" s="275"/>
      <c r="D4548" s="292"/>
      <c r="E4548" s="307"/>
      <c r="F4548" s="297" t="s">
        <v>1095</v>
      </c>
      <c r="G4548" s="302">
        <v>1963.6</v>
      </c>
      <c r="H4548" s="312">
        <f>+'Հ3 Մաս 1'!G683</f>
        <v>1814.12</v>
      </c>
      <c r="I4548" s="312">
        <f>+'Հ3 Մաս 1'!H683</f>
        <v>2736</v>
      </c>
      <c r="J4548" s="298">
        <f>+'Հ3 Մաս 1'!P683</f>
        <v>3236.4</v>
      </c>
      <c r="K4548" s="298">
        <f>+'Հ3 Մաս 1'!Q683</f>
        <v>3236.4</v>
      </c>
      <c r="L4548" s="298">
        <f>+'Հ3 Մաս 1'!R683</f>
        <v>3236.4</v>
      </c>
    </row>
    <row r="4549" spans="1:12" s="272" customFormat="1">
      <c r="A4549" s="275"/>
      <c r="B4549" s="275"/>
      <c r="C4549" s="275"/>
      <c r="D4549" s="292"/>
      <c r="E4549" s="307"/>
      <c r="F4549" s="328" t="s">
        <v>579</v>
      </c>
      <c r="G4549" s="309">
        <f t="shared" ref="G4549:I4549" si="2322">+G4551</f>
        <v>1075.3599999999999</v>
      </c>
      <c r="H4549" s="312">
        <f t="shared" si="2322"/>
        <v>2421</v>
      </c>
      <c r="I4549" s="312">
        <f t="shared" si="2322"/>
        <v>3360</v>
      </c>
      <c r="J4549" s="312">
        <f t="shared" ref="J4549:L4549" si="2323">+J4551</f>
        <v>3445.2000000000003</v>
      </c>
      <c r="K4549" s="312">
        <f t="shared" si="2323"/>
        <v>3445.2000000000003</v>
      </c>
      <c r="L4549" s="312">
        <f t="shared" si="2323"/>
        <v>3445.2000000000003</v>
      </c>
    </row>
    <row r="4550" spans="1:12" s="272" customFormat="1" ht="25.5">
      <c r="A4550" s="275"/>
      <c r="B4550" s="275"/>
      <c r="C4550" s="275"/>
      <c r="D4550" s="292"/>
      <c r="E4550" s="307"/>
      <c r="F4550" s="292" t="s">
        <v>1032</v>
      </c>
      <c r="G4550" s="307"/>
      <c r="H4550" s="312"/>
      <c r="I4550" s="312"/>
      <c r="J4550" s="312"/>
      <c r="K4550" s="312"/>
      <c r="L4550" s="312"/>
    </row>
    <row r="4551" spans="1:12" s="272" customFormat="1">
      <c r="A4551" s="275"/>
      <c r="B4551" s="275"/>
      <c r="C4551" s="275"/>
      <c r="D4551" s="292"/>
      <c r="E4551" s="307"/>
      <c r="F4551" s="292" t="s">
        <v>1033</v>
      </c>
      <c r="G4551" s="302">
        <f t="shared" ref="G4551:L4554" si="2324">+G4552</f>
        <v>1075.3599999999999</v>
      </c>
      <c r="H4551" s="312">
        <f t="shared" si="2324"/>
        <v>2421</v>
      </c>
      <c r="I4551" s="312">
        <f t="shared" si="2324"/>
        <v>3360</v>
      </c>
      <c r="J4551" s="312">
        <f t="shared" si="2324"/>
        <v>3445.2000000000003</v>
      </c>
      <c r="K4551" s="312">
        <f t="shared" si="2324"/>
        <v>3445.2000000000003</v>
      </c>
      <c r="L4551" s="312">
        <f t="shared" si="2324"/>
        <v>3445.2000000000003</v>
      </c>
    </row>
    <row r="4552" spans="1:12" s="272" customFormat="1">
      <c r="A4552" s="275"/>
      <c r="B4552" s="275"/>
      <c r="C4552" s="275"/>
      <c r="D4552" s="292"/>
      <c r="E4552" s="307"/>
      <c r="F4552" s="292" t="s">
        <v>1034</v>
      </c>
      <c r="G4552" s="302">
        <f t="shared" si="2324"/>
        <v>1075.3599999999999</v>
      </c>
      <c r="H4552" s="312">
        <f t="shared" si="2324"/>
        <v>2421</v>
      </c>
      <c r="I4552" s="312">
        <f t="shared" si="2324"/>
        <v>3360</v>
      </c>
      <c r="J4552" s="312">
        <f t="shared" si="2324"/>
        <v>3445.2000000000003</v>
      </c>
      <c r="K4552" s="312">
        <f t="shared" si="2324"/>
        <v>3445.2000000000003</v>
      </c>
      <c r="L4552" s="312">
        <f t="shared" si="2324"/>
        <v>3445.2000000000003</v>
      </c>
    </row>
    <row r="4553" spans="1:12" s="272" customFormat="1">
      <c r="A4553" s="275"/>
      <c r="B4553" s="275"/>
      <c r="C4553" s="275"/>
      <c r="D4553" s="292"/>
      <c r="E4553" s="307"/>
      <c r="F4553" s="292" t="s">
        <v>1064</v>
      </c>
      <c r="G4553" s="302">
        <f t="shared" si="2324"/>
        <v>1075.3599999999999</v>
      </c>
      <c r="H4553" s="312">
        <f t="shared" si="2324"/>
        <v>2421</v>
      </c>
      <c r="I4553" s="312">
        <f t="shared" si="2324"/>
        <v>3360</v>
      </c>
      <c r="J4553" s="312">
        <f t="shared" si="2324"/>
        <v>3445.2000000000003</v>
      </c>
      <c r="K4553" s="312">
        <f t="shared" si="2324"/>
        <v>3445.2000000000003</v>
      </c>
      <c r="L4553" s="312">
        <f t="shared" si="2324"/>
        <v>3445.2000000000003</v>
      </c>
    </row>
    <row r="4554" spans="1:12" s="272" customFormat="1">
      <c r="A4554" s="275"/>
      <c r="B4554" s="275"/>
      <c r="C4554" s="275"/>
      <c r="D4554" s="292"/>
      <c r="E4554" s="307"/>
      <c r="F4554" s="292" t="s">
        <v>1065</v>
      </c>
      <c r="G4554" s="302">
        <f t="shared" si="2324"/>
        <v>1075.3599999999999</v>
      </c>
      <c r="H4554" s="312">
        <f t="shared" si="2324"/>
        <v>2421</v>
      </c>
      <c r="I4554" s="312">
        <f t="shared" si="2324"/>
        <v>3360</v>
      </c>
      <c r="J4554" s="312">
        <f t="shared" si="2324"/>
        <v>3445.2000000000003</v>
      </c>
      <c r="K4554" s="312">
        <f t="shared" si="2324"/>
        <v>3445.2000000000003</v>
      </c>
      <c r="L4554" s="312">
        <f t="shared" si="2324"/>
        <v>3445.2000000000003</v>
      </c>
    </row>
    <row r="4555" spans="1:12" s="272" customFormat="1">
      <c r="A4555" s="275"/>
      <c r="B4555" s="275"/>
      <c r="C4555" s="275"/>
      <c r="D4555" s="292"/>
      <c r="E4555" s="307"/>
      <c r="F4555" s="297" t="s">
        <v>1095</v>
      </c>
      <c r="G4555" s="302">
        <v>1075.3599999999999</v>
      </c>
      <c r="H4555" s="312">
        <f>+'Հ3 Մաս 1'!G684</f>
        <v>2421</v>
      </c>
      <c r="I4555" s="312">
        <f>+'Հ3 Մաս 1'!H684</f>
        <v>3360</v>
      </c>
      <c r="J4555" s="298">
        <f>+'Հ3 Մաս 1'!P684</f>
        <v>3445.2000000000003</v>
      </c>
      <c r="K4555" s="298">
        <f>+'Հ3 Մաս 1'!Q684</f>
        <v>3445.2000000000003</v>
      </c>
      <c r="L4555" s="298">
        <f>+'Հ3 Մաս 1'!R684</f>
        <v>3445.2000000000003</v>
      </c>
    </row>
    <row r="4556" spans="1:12" s="272" customFormat="1">
      <c r="A4556" s="275"/>
      <c r="B4556" s="275"/>
      <c r="C4556" s="275"/>
      <c r="D4556" s="292"/>
      <c r="E4556" s="307"/>
      <c r="F4556" s="328" t="s">
        <v>416</v>
      </c>
      <c r="G4556" s="309">
        <f t="shared" ref="G4556:I4556" si="2325">+G4558</f>
        <v>959.18</v>
      </c>
      <c r="H4556" s="312">
        <f t="shared" si="2325"/>
        <v>2640</v>
      </c>
      <c r="I4556" s="312">
        <f t="shared" si="2325"/>
        <v>2640</v>
      </c>
      <c r="J4556" s="312">
        <f t="shared" ref="J4556:L4556" si="2326">+J4558</f>
        <v>3875.8500000000004</v>
      </c>
      <c r="K4556" s="312">
        <f t="shared" si="2326"/>
        <v>3875.8500000000004</v>
      </c>
      <c r="L4556" s="312">
        <f t="shared" si="2326"/>
        <v>3875.8500000000004</v>
      </c>
    </row>
    <row r="4557" spans="1:12" s="272" customFormat="1" ht="25.5">
      <c r="A4557" s="275"/>
      <c r="B4557" s="275"/>
      <c r="C4557" s="275"/>
      <c r="D4557" s="292"/>
      <c r="E4557" s="307"/>
      <c r="F4557" s="292" t="s">
        <v>1032</v>
      </c>
      <c r="G4557" s="307"/>
      <c r="H4557" s="312"/>
      <c r="I4557" s="312"/>
      <c r="J4557" s="312"/>
      <c r="K4557" s="312"/>
      <c r="L4557" s="312"/>
    </row>
    <row r="4558" spans="1:12" s="272" customFormat="1">
      <c r="A4558" s="275"/>
      <c r="B4558" s="275"/>
      <c r="C4558" s="275"/>
      <c r="D4558" s="292"/>
      <c r="E4558" s="307"/>
      <c r="F4558" s="292" t="s">
        <v>1033</v>
      </c>
      <c r="G4558" s="302">
        <f t="shared" ref="G4558:L4561" si="2327">+G4559</f>
        <v>959.18</v>
      </c>
      <c r="H4558" s="312">
        <f t="shared" si="2327"/>
        <v>2640</v>
      </c>
      <c r="I4558" s="312">
        <f t="shared" si="2327"/>
        <v>2640</v>
      </c>
      <c r="J4558" s="312">
        <f t="shared" si="2327"/>
        <v>3875.8500000000004</v>
      </c>
      <c r="K4558" s="312">
        <f t="shared" si="2327"/>
        <v>3875.8500000000004</v>
      </c>
      <c r="L4558" s="312">
        <f t="shared" si="2327"/>
        <v>3875.8500000000004</v>
      </c>
    </row>
    <row r="4559" spans="1:12" s="272" customFormat="1">
      <c r="A4559" s="275"/>
      <c r="B4559" s="275"/>
      <c r="C4559" s="275"/>
      <c r="D4559" s="292"/>
      <c r="E4559" s="307"/>
      <c r="F4559" s="292" t="s">
        <v>1034</v>
      </c>
      <c r="G4559" s="302">
        <f t="shared" si="2327"/>
        <v>959.18</v>
      </c>
      <c r="H4559" s="312">
        <f t="shared" si="2327"/>
        <v>2640</v>
      </c>
      <c r="I4559" s="312">
        <f t="shared" si="2327"/>
        <v>2640</v>
      </c>
      <c r="J4559" s="312">
        <f t="shared" si="2327"/>
        <v>3875.8500000000004</v>
      </c>
      <c r="K4559" s="312">
        <f t="shared" si="2327"/>
        <v>3875.8500000000004</v>
      </c>
      <c r="L4559" s="312">
        <f t="shared" si="2327"/>
        <v>3875.8500000000004</v>
      </c>
    </row>
    <row r="4560" spans="1:12" s="272" customFormat="1">
      <c r="A4560" s="275"/>
      <c r="B4560" s="275"/>
      <c r="C4560" s="275"/>
      <c r="D4560" s="292"/>
      <c r="E4560" s="307"/>
      <c r="F4560" s="292" t="s">
        <v>1064</v>
      </c>
      <c r="G4560" s="302">
        <f t="shared" si="2327"/>
        <v>959.18</v>
      </c>
      <c r="H4560" s="312">
        <f t="shared" si="2327"/>
        <v>2640</v>
      </c>
      <c r="I4560" s="312">
        <f t="shared" si="2327"/>
        <v>2640</v>
      </c>
      <c r="J4560" s="312">
        <f t="shared" si="2327"/>
        <v>3875.8500000000004</v>
      </c>
      <c r="K4560" s="312">
        <f t="shared" si="2327"/>
        <v>3875.8500000000004</v>
      </c>
      <c r="L4560" s="312">
        <f t="shared" si="2327"/>
        <v>3875.8500000000004</v>
      </c>
    </row>
    <row r="4561" spans="1:12" s="272" customFormat="1">
      <c r="A4561" s="275"/>
      <c r="B4561" s="275"/>
      <c r="C4561" s="275"/>
      <c r="D4561" s="292"/>
      <c r="E4561" s="307"/>
      <c r="F4561" s="292" t="s">
        <v>1065</v>
      </c>
      <c r="G4561" s="302">
        <f t="shared" si="2327"/>
        <v>959.18</v>
      </c>
      <c r="H4561" s="312">
        <f t="shared" si="2327"/>
        <v>2640</v>
      </c>
      <c r="I4561" s="312">
        <f t="shared" si="2327"/>
        <v>2640</v>
      </c>
      <c r="J4561" s="312">
        <f t="shared" si="2327"/>
        <v>3875.8500000000004</v>
      </c>
      <c r="K4561" s="312">
        <f t="shared" si="2327"/>
        <v>3875.8500000000004</v>
      </c>
      <c r="L4561" s="312">
        <f t="shared" si="2327"/>
        <v>3875.8500000000004</v>
      </c>
    </row>
    <row r="4562" spans="1:12" s="272" customFormat="1">
      <c r="A4562" s="275"/>
      <c r="B4562" s="275"/>
      <c r="C4562" s="275"/>
      <c r="D4562" s="292"/>
      <c r="E4562" s="307"/>
      <c r="F4562" s="297" t="s">
        <v>1095</v>
      </c>
      <c r="G4562" s="302">
        <v>959.18</v>
      </c>
      <c r="H4562" s="312">
        <f>+'Հ3 Մաս 1'!G685</f>
        <v>2640</v>
      </c>
      <c r="I4562" s="312">
        <f>+'Հ3 Մաս 1'!H685</f>
        <v>2640</v>
      </c>
      <c r="J4562" s="298">
        <f>+'Հ3 Մաս 1'!P685</f>
        <v>3875.8500000000004</v>
      </c>
      <c r="K4562" s="298">
        <f>+'Հ3 Մաս 1'!Q685</f>
        <v>3875.8500000000004</v>
      </c>
      <c r="L4562" s="298">
        <f>+'Հ3 Մաս 1'!R685</f>
        <v>3875.8500000000004</v>
      </c>
    </row>
    <row r="4563" spans="1:12" s="272" customFormat="1">
      <c r="A4563" s="275"/>
      <c r="B4563" s="275"/>
      <c r="C4563" s="275"/>
      <c r="D4563" s="292"/>
      <c r="E4563" s="307"/>
      <c r="F4563" s="328" t="s">
        <v>417</v>
      </c>
      <c r="G4563" s="309">
        <f t="shared" ref="G4563:I4563" si="2328">+G4565</f>
        <v>2386.65</v>
      </c>
      <c r="H4563" s="312">
        <f t="shared" si="2328"/>
        <v>2483.15</v>
      </c>
      <c r="I4563" s="312">
        <f t="shared" si="2328"/>
        <v>2760</v>
      </c>
      <c r="J4563" s="312">
        <f t="shared" ref="J4563:L4563" si="2329">+J4565</f>
        <v>2766.6</v>
      </c>
      <c r="K4563" s="312">
        <f t="shared" si="2329"/>
        <v>2766.6</v>
      </c>
      <c r="L4563" s="312">
        <f t="shared" si="2329"/>
        <v>2766.6</v>
      </c>
    </row>
    <row r="4564" spans="1:12" s="272" customFormat="1" ht="25.5">
      <c r="A4564" s="275"/>
      <c r="B4564" s="275"/>
      <c r="C4564" s="275"/>
      <c r="D4564" s="292"/>
      <c r="E4564" s="307"/>
      <c r="F4564" s="292" t="s">
        <v>1032</v>
      </c>
      <c r="G4564" s="307"/>
      <c r="H4564" s="312"/>
      <c r="I4564" s="312"/>
      <c r="J4564" s="312"/>
      <c r="K4564" s="312"/>
      <c r="L4564" s="312"/>
    </row>
    <row r="4565" spans="1:12" s="272" customFormat="1">
      <c r="A4565" s="275"/>
      <c r="B4565" s="275"/>
      <c r="C4565" s="275"/>
      <c r="D4565" s="292"/>
      <c r="E4565" s="307"/>
      <c r="F4565" s="292" t="s">
        <v>1033</v>
      </c>
      <c r="G4565" s="302">
        <f t="shared" ref="G4565:L4568" si="2330">+G4566</f>
        <v>2386.65</v>
      </c>
      <c r="H4565" s="312">
        <f t="shared" si="2330"/>
        <v>2483.15</v>
      </c>
      <c r="I4565" s="312">
        <f t="shared" si="2330"/>
        <v>2760</v>
      </c>
      <c r="J4565" s="312">
        <f t="shared" si="2330"/>
        <v>2766.6</v>
      </c>
      <c r="K4565" s="312">
        <f t="shared" si="2330"/>
        <v>2766.6</v>
      </c>
      <c r="L4565" s="312">
        <f t="shared" si="2330"/>
        <v>2766.6</v>
      </c>
    </row>
    <row r="4566" spans="1:12" s="272" customFormat="1">
      <c r="A4566" s="275"/>
      <c r="B4566" s="275"/>
      <c r="C4566" s="275"/>
      <c r="D4566" s="292"/>
      <c r="E4566" s="307"/>
      <c r="F4566" s="292" t="s">
        <v>1034</v>
      </c>
      <c r="G4566" s="302">
        <f t="shared" si="2330"/>
        <v>2386.65</v>
      </c>
      <c r="H4566" s="312">
        <f t="shared" si="2330"/>
        <v>2483.15</v>
      </c>
      <c r="I4566" s="312">
        <f t="shared" si="2330"/>
        <v>2760</v>
      </c>
      <c r="J4566" s="312">
        <f t="shared" si="2330"/>
        <v>2766.6</v>
      </c>
      <c r="K4566" s="312">
        <f t="shared" si="2330"/>
        <v>2766.6</v>
      </c>
      <c r="L4566" s="312">
        <f t="shared" si="2330"/>
        <v>2766.6</v>
      </c>
    </row>
    <row r="4567" spans="1:12" s="272" customFormat="1">
      <c r="A4567" s="275"/>
      <c r="B4567" s="275"/>
      <c r="C4567" s="275"/>
      <c r="D4567" s="292"/>
      <c r="E4567" s="307"/>
      <c r="F4567" s="292" t="s">
        <v>1064</v>
      </c>
      <c r="G4567" s="302">
        <f t="shared" si="2330"/>
        <v>2386.65</v>
      </c>
      <c r="H4567" s="312">
        <f t="shared" si="2330"/>
        <v>2483.15</v>
      </c>
      <c r="I4567" s="312">
        <f t="shared" si="2330"/>
        <v>2760</v>
      </c>
      <c r="J4567" s="312">
        <f t="shared" si="2330"/>
        <v>2766.6</v>
      </c>
      <c r="K4567" s="312">
        <f t="shared" si="2330"/>
        <v>2766.6</v>
      </c>
      <c r="L4567" s="312">
        <f t="shared" si="2330"/>
        <v>2766.6</v>
      </c>
    </row>
    <row r="4568" spans="1:12" s="272" customFormat="1">
      <c r="A4568" s="275"/>
      <c r="B4568" s="275"/>
      <c r="C4568" s="275"/>
      <c r="D4568" s="292"/>
      <c r="E4568" s="307"/>
      <c r="F4568" s="292" t="s">
        <v>1065</v>
      </c>
      <c r="G4568" s="302">
        <f t="shared" si="2330"/>
        <v>2386.65</v>
      </c>
      <c r="H4568" s="312">
        <f t="shared" si="2330"/>
        <v>2483.15</v>
      </c>
      <c r="I4568" s="312">
        <f t="shared" si="2330"/>
        <v>2760</v>
      </c>
      <c r="J4568" s="312">
        <f t="shared" si="2330"/>
        <v>2766.6</v>
      </c>
      <c r="K4568" s="312">
        <f t="shared" si="2330"/>
        <v>2766.6</v>
      </c>
      <c r="L4568" s="312">
        <f t="shared" si="2330"/>
        <v>2766.6</v>
      </c>
    </row>
    <row r="4569" spans="1:12" s="272" customFormat="1">
      <c r="A4569" s="275"/>
      <c r="B4569" s="275"/>
      <c r="C4569" s="275"/>
      <c r="D4569" s="292"/>
      <c r="E4569" s="307"/>
      <c r="F4569" s="297" t="s">
        <v>1095</v>
      </c>
      <c r="G4569" s="302">
        <v>2386.65</v>
      </c>
      <c r="H4569" s="312">
        <f>+'Հ3 Մաս 1'!G686</f>
        <v>2483.15</v>
      </c>
      <c r="I4569" s="312">
        <f>+'Հ3 Մաս 1'!H686</f>
        <v>2760</v>
      </c>
      <c r="J4569" s="298">
        <f>+'Հ3 Մաս 1'!P686</f>
        <v>2766.6</v>
      </c>
      <c r="K4569" s="298">
        <f>+'Հ3 Մաս 1'!Q686</f>
        <v>2766.6</v>
      </c>
      <c r="L4569" s="298">
        <f>+'Հ3 Մաս 1'!R686</f>
        <v>2766.6</v>
      </c>
    </row>
    <row r="4570" spans="1:12" s="272" customFormat="1">
      <c r="A4570" s="275"/>
      <c r="B4570" s="275"/>
      <c r="C4570" s="275"/>
      <c r="D4570" s="292"/>
      <c r="E4570" s="307"/>
      <c r="F4570" s="328" t="s">
        <v>418</v>
      </c>
      <c r="G4570" s="309">
        <f t="shared" ref="G4570:I4570" si="2331">+G4572</f>
        <v>0</v>
      </c>
      <c r="H4570" s="312">
        <f t="shared" si="2331"/>
        <v>0</v>
      </c>
      <c r="I4570" s="312">
        <f t="shared" si="2331"/>
        <v>600</v>
      </c>
      <c r="J4570" s="312">
        <f t="shared" ref="J4570:L4570" si="2332">+J4572</f>
        <v>722.97</v>
      </c>
      <c r="K4570" s="312">
        <f t="shared" si="2332"/>
        <v>722.97</v>
      </c>
      <c r="L4570" s="312">
        <f t="shared" si="2332"/>
        <v>722.97</v>
      </c>
    </row>
    <row r="4571" spans="1:12" s="272" customFormat="1" ht="25.5">
      <c r="A4571" s="275"/>
      <c r="B4571" s="275"/>
      <c r="C4571" s="275"/>
      <c r="D4571" s="292"/>
      <c r="E4571" s="307"/>
      <c r="F4571" s="292" t="s">
        <v>1032</v>
      </c>
      <c r="G4571" s="307"/>
      <c r="H4571" s="312"/>
      <c r="I4571" s="312"/>
      <c r="J4571" s="312"/>
      <c r="K4571" s="312"/>
      <c r="L4571" s="312"/>
    </row>
    <row r="4572" spans="1:12" s="272" customFormat="1">
      <c r="A4572" s="275"/>
      <c r="B4572" s="275"/>
      <c r="C4572" s="275"/>
      <c r="D4572" s="292"/>
      <c r="E4572" s="307"/>
      <c r="F4572" s="292" t="s">
        <v>1033</v>
      </c>
      <c r="G4572" s="302">
        <f t="shared" ref="G4572:L4575" si="2333">+G4573</f>
        <v>0</v>
      </c>
      <c r="H4572" s="312">
        <f t="shared" si="2333"/>
        <v>0</v>
      </c>
      <c r="I4572" s="312">
        <f t="shared" si="2333"/>
        <v>600</v>
      </c>
      <c r="J4572" s="312">
        <f t="shared" si="2333"/>
        <v>722.97</v>
      </c>
      <c r="K4572" s="312">
        <f t="shared" si="2333"/>
        <v>722.97</v>
      </c>
      <c r="L4572" s="312">
        <f t="shared" si="2333"/>
        <v>722.97</v>
      </c>
    </row>
    <row r="4573" spans="1:12" s="272" customFormat="1">
      <c r="A4573" s="275"/>
      <c r="B4573" s="275"/>
      <c r="C4573" s="275"/>
      <c r="D4573" s="292"/>
      <c r="E4573" s="307"/>
      <c r="F4573" s="292" t="s">
        <v>1034</v>
      </c>
      <c r="G4573" s="302">
        <f t="shared" si="2333"/>
        <v>0</v>
      </c>
      <c r="H4573" s="312">
        <f t="shared" si="2333"/>
        <v>0</v>
      </c>
      <c r="I4573" s="312">
        <f t="shared" si="2333"/>
        <v>600</v>
      </c>
      <c r="J4573" s="312">
        <f t="shared" si="2333"/>
        <v>722.97</v>
      </c>
      <c r="K4573" s="312">
        <f t="shared" si="2333"/>
        <v>722.97</v>
      </c>
      <c r="L4573" s="312">
        <f t="shared" si="2333"/>
        <v>722.97</v>
      </c>
    </row>
    <row r="4574" spans="1:12" s="272" customFormat="1">
      <c r="A4574" s="275"/>
      <c r="B4574" s="275"/>
      <c r="C4574" s="275"/>
      <c r="D4574" s="292"/>
      <c r="E4574" s="307"/>
      <c r="F4574" s="292" t="s">
        <v>1064</v>
      </c>
      <c r="G4574" s="302">
        <f t="shared" si="2333"/>
        <v>0</v>
      </c>
      <c r="H4574" s="312">
        <f t="shared" si="2333"/>
        <v>0</v>
      </c>
      <c r="I4574" s="312">
        <f t="shared" si="2333"/>
        <v>600</v>
      </c>
      <c r="J4574" s="312">
        <f t="shared" si="2333"/>
        <v>722.97</v>
      </c>
      <c r="K4574" s="312">
        <f t="shared" si="2333"/>
        <v>722.97</v>
      </c>
      <c r="L4574" s="312">
        <f t="shared" si="2333"/>
        <v>722.97</v>
      </c>
    </row>
    <row r="4575" spans="1:12" s="272" customFormat="1">
      <c r="A4575" s="275"/>
      <c r="B4575" s="275"/>
      <c r="C4575" s="275"/>
      <c r="D4575" s="292"/>
      <c r="E4575" s="307"/>
      <c r="F4575" s="292" t="s">
        <v>1065</v>
      </c>
      <c r="G4575" s="302">
        <f t="shared" si="2333"/>
        <v>0</v>
      </c>
      <c r="H4575" s="312">
        <f t="shared" si="2333"/>
        <v>0</v>
      </c>
      <c r="I4575" s="312">
        <f t="shared" si="2333"/>
        <v>600</v>
      </c>
      <c r="J4575" s="312">
        <f t="shared" si="2333"/>
        <v>722.97</v>
      </c>
      <c r="K4575" s="312">
        <f t="shared" si="2333"/>
        <v>722.97</v>
      </c>
      <c r="L4575" s="312">
        <f t="shared" si="2333"/>
        <v>722.97</v>
      </c>
    </row>
    <row r="4576" spans="1:12" s="272" customFormat="1">
      <c r="A4576" s="275"/>
      <c r="B4576" s="275"/>
      <c r="C4576" s="275"/>
      <c r="D4576" s="292"/>
      <c r="E4576" s="307"/>
      <c r="F4576" s="297" t="s">
        <v>1095</v>
      </c>
      <c r="G4576" s="302">
        <v>0</v>
      </c>
      <c r="H4576" s="312">
        <f>+'Հ3 Մաս 1'!G687</f>
        <v>0</v>
      </c>
      <c r="I4576" s="312">
        <f>+'Հ3 Մաս 1'!H687</f>
        <v>600</v>
      </c>
      <c r="J4576" s="298">
        <f>+'Հ3 Մաս 1'!P687</f>
        <v>722.97</v>
      </c>
      <c r="K4576" s="298">
        <f>+'Հ3 Մաս 1'!Q687</f>
        <v>722.97</v>
      </c>
      <c r="L4576" s="298">
        <f>+'Հ3 Մաս 1'!R687</f>
        <v>722.97</v>
      </c>
    </row>
    <row r="4577" spans="1:12" s="272" customFormat="1">
      <c r="A4577" s="275"/>
      <c r="B4577" s="275"/>
      <c r="C4577" s="275"/>
      <c r="D4577" s="292"/>
      <c r="E4577" s="307"/>
      <c r="F4577" s="328" t="s">
        <v>580</v>
      </c>
      <c r="G4577" s="309">
        <f t="shared" ref="G4577:I4577" si="2334">+G4579</f>
        <v>0</v>
      </c>
      <c r="H4577" s="312">
        <f t="shared" si="2334"/>
        <v>219.81</v>
      </c>
      <c r="I4577" s="312">
        <f t="shared" si="2334"/>
        <v>3360</v>
      </c>
      <c r="J4577" s="312">
        <f t="shared" ref="J4577:L4577" si="2335">+J4579</f>
        <v>2766.6</v>
      </c>
      <c r="K4577" s="312">
        <f t="shared" si="2335"/>
        <v>2766.6</v>
      </c>
      <c r="L4577" s="312">
        <f t="shared" si="2335"/>
        <v>2766.6</v>
      </c>
    </row>
    <row r="4578" spans="1:12" s="272" customFormat="1" ht="25.5">
      <c r="A4578" s="275"/>
      <c r="B4578" s="275"/>
      <c r="C4578" s="275"/>
      <c r="D4578" s="292"/>
      <c r="E4578" s="307"/>
      <c r="F4578" s="292" t="s">
        <v>1032</v>
      </c>
      <c r="G4578" s="307"/>
      <c r="H4578" s="312"/>
      <c r="I4578" s="312"/>
      <c r="J4578" s="312"/>
      <c r="K4578" s="312"/>
      <c r="L4578" s="312"/>
    </row>
    <row r="4579" spans="1:12" s="272" customFormat="1">
      <c r="A4579" s="275"/>
      <c r="B4579" s="275"/>
      <c r="C4579" s="275"/>
      <c r="D4579" s="292"/>
      <c r="E4579" s="307"/>
      <c r="F4579" s="292" t="s">
        <v>1033</v>
      </c>
      <c r="G4579" s="302">
        <f t="shared" ref="G4579:L4582" si="2336">+G4580</f>
        <v>0</v>
      </c>
      <c r="H4579" s="312">
        <f t="shared" si="2336"/>
        <v>219.81</v>
      </c>
      <c r="I4579" s="312">
        <f t="shared" si="2336"/>
        <v>3360</v>
      </c>
      <c r="J4579" s="312">
        <f t="shared" si="2336"/>
        <v>2766.6</v>
      </c>
      <c r="K4579" s="312">
        <f t="shared" si="2336"/>
        <v>2766.6</v>
      </c>
      <c r="L4579" s="312">
        <f t="shared" si="2336"/>
        <v>2766.6</v>
      </c>
    </row>
    <row r="4580" spans="1:12" s="272" customFormat="1">
      <c r="A4580" s="275"/>
      <c r="B4580" s="275"/>
      <c r="C4580" s="275"/>
      <c r="D4580" s="292"/>
      <c r="E4580" s="307"/>
      <c r="F4580" s="292" t="s">
        <v>1034</v>
      </c>
      <c r="G4580" s="302">
        <f t="shared" si="2336"/>
        <v>0</v>
      </c>
      <c r="H4580" s="312">
        <f t="shared" si="2336"/>
        <v>219.81</v>
      </c>
      <c r="I4580" s="312">
        <f t="shared" si="2336"/>
        <v>3360</v>
      </c>
      <c r="J4580" s="312">
        <f t="shared" si="2336"/>
        <v>2766.6</v>
      </c>
      <c r="K4580" s="312">
        <f t="shared" si="2336"/>
        <v>2766.6</v>
      </c>
      <c r="L4580" s="312">
        <f t="shared" si="2336"/>
        <v>2766.6</v>
      </c>
    </row>
    <row r="4581" spans="1:12" s="272" customFormat="1">
      <c r="A4581" s="275"/>
      <c r="B4581" s="275"/>
      <c r="C4581" s="275"/>
      <c r="D4581" s="292"/>
      <c r="E4581" s="307"/>
      <c r="F4581" s="292" t="s">
        <v>1064</v>
      </c>
      <c r="G4581" s="302">
        <f t="shared" si="2336"/>
        <v>0</v>
      </c>
      <c r="H4581" s="312">
        <f t="shared" si="2336"/>
        <v>219.81</v>
      </c>
      <c r="I4581" s="312">
        <f t="shared" si="2336"/>
        <v>3360</v>
      </c>
      <c r="J4581" s="312">
        <f t="shared" si="2336"/>
        <v>2766.6</v>
      </c>
      <c r="K4581" s="312">
        <f t="shared" si="2336"/>
        <v>2766.6</v>
      </c>
      <c r="L4581" s="312">
        <f t="shared" si="2336"/>
        <v>2766.6</v>
      </c>
    </row>
    <row r="4582" spans="1:12" s="272" customFormat="1">
      <c r="A4582" s="275"/>
      <c r="B4582" s="275"/>
      <c r="C4582" s="275"/>
      <c r="D4582" s="292"/>
      <c r="E4582" s="307"/>
      <c r="F4582" s="292" t="s">
        <v>1065</v>
      </c>
      <c r="G4582" s="302">
        <f t="shared" si="2336"/>
        <v>0</v>
      </c>
      <c r="H4582" s="312">
        <f t="shared" si="2336"/>
        <v>219.81</v>
      </c>
      <c r="I4582" s="312">
        <f t="shared" si="2336"/>
        <v>3360</v>
      </c>
      <c r="J4582" s="312">
        <f t="shared" si="2336"/>
        <v>2766.6</v>
      </c>
      <c r="K4582" s="312">
        <f t="shared" si="2336"/>
        <v>2766.6</v>
      </c>
      <c r="L4582" s="312">
        <f t="shared" si="2336"/>
        <v>2766.6</v>
      </c>
    </row>
    <row r="4583" spans="1:12" s="272" customFormat="1">
      <c r="A4583" s="275"/>
      <c r="B4583" s="275"/>
      <c r="C4583" s="275"/>
      <c r="D4583" s="292"/>
      <c r="E4583" s="307"/>
      <c r="F4583" s="297" t="s">
        <v>1095</v>
      </c>
      <c r="G4583" s="302">
        <v>0</v>
      </c>
      <c r="H4583" s="312">
        <f>+'Հ3 Մաս 1'!G688</f>
        <v>219.81</v>
      </c>
      <c r="I4583" s="312">
        <f>+'Հ3 Մաս 1'!H688</f>
        <v>3360</v>
      </c>
      <c r="J4583" s="298">
        <f>+'Հ3 Մաս 1'!P688</f>
        <v>2766.6</v>
      </c>
      <c r="K4583" s="298">
        <f>+'Հ3 Մաս 1'!Q688</f>
        <v>2766.6</v>
      </c>
      <c r="L4583" s="298">
        <f>+'Հ3 Մաս 1'!R688</f>
        <v>2766.6</v>
      </c>
    </row>
    <row r="4584" spans="1:12" ht="25.5">
      <c r="A4584" s="275"/>
      <c r="B4584" s="275"/>
      <c r="C4584" s="275"/>
      <c r="D4584" s="292"/>
      <c r="E4584" s="307" t="s">
        <v>1062</v>
      </c>
      <c r="F4584" s="366" t="s">
        <v>1454</v>
      </c>
      <c r="G4584" s="302">
        <f t="shared" ref="G4584:I4584" si="2337">+G4586+G4593+G4600+G4607+G4614+G4621+G4628+G4635+G4642+G4649+G4656</f>
        <v>2733291.7800000003</v>
      </c>
      <c r="H4584" s="319">
        <f t="shared" si="2337"/>
        <v>2165470.7599999998</v>
      </c>
      <c r="I4584" s="319">
        <f t="shared" si="2337"/>
        <v>1034309.1</v>
      </c>
      <c r="J4584" s="319">
        <f t="shared" ref="J4584:L4584" si="2338">+J4586+J4593+J4600+J4607+J4614+J4621+J4628+J4635+J4642+J4649+J4656</f>
        <v>1034309.1</v>
      </c>
      <c r="K4584" s="319">
        <f t="shared" si="2338"/>
        <v>1515320.2199999995</v>
      </c>
      <c r="L4584" s="319">
        <f t="shared" si="2338"/>
        <v>1515320.2199999995</v>
      </c>
    </row>
    <row r="4585" spans="1:12">
      <c r="A4585" s="275"/>
      <c r="B4585" s="275"/>
      <c r="C4585" s="275"/>
      <c r="D4585" s="292"/>
      <c r="E4585" s="307"/>
      <c r="F4585" s="307" t="s">
        <v>73</v>
      </c>
      <c r="G4585" s="307"/>
      <c r="H4585" s="319"/>
      <c r="I4585" s="319"/>
      <c r="J4585" s="319"/>
      <c r="K4585" s="319"/>
      <c r="L4585" s="319"/>
    </row>
    <row r="4586" spans="1:12">
      <c r="A4586" s="275"/>
      <c r="B4586" s="275"/>
      <c r="C4586" s="275"/>
      <c r="D4586" s="292"/>
      <c r="E4586" s="307"/>
      <c r="F4586" s="328" t="s">
        <v>576</v>
      </c>
      <c r="G4586" s="309">
        <f t="shared" ref="G4586:I4586" si="2339">+G4588</f>
        <v>853298.93</v>
      </c>
      <c r="H4586" s="319">
        <f t="shared" si="2339"/>
        <v>805784.51</v>
      </c>
      <c r="I4586" s="319">
        <f t="shared" si="2339"/>
        <v>353614.8</v>
      </c>
      <c r="J4586" s="319">
        <f t="shared" ref="J4586:L4586" si="2340">+J4588</f>
        <v>353614.8</v>
      </c>
      <c r="K4586" s="319">
        <f t="shared" si="2340"/>
        <v>656721.09</v>
      </c>
      <c r="L4586" s="319">
        <f t="shared" si="2340"/>
        <v>656721.09</v>
      </c>
    </row>
    <row r="4587" spans="1:12" ht="25.5">
      <c r="A4587" s="275"/>
      <c r="B4587" s="275"/>
      <c r="C4587" s="275"/>
      <c r="D4587" s="292"/>
      <c r="E4587" s="307"/>
      <c r="F4587" s="292" t="s">
        <v>1032</v>
      </c>
      <c r="G4587" s="307"/>
      <c r="H4587" s="319"/>
      <c r="I4587" s="319"/>
      <c r="J4587" s="319"/>
      <c r="K4587" s="319"/>
      <c r="L4587" s="319"/>
    </row>
    <row r="4588" spans="1:12">
      <c r="A4588" s="275"/>
      <c r="B4588" s="275"/>
      <c r="C4588" s="275"/>
      <c r="D4588" s="292"/>
      <c r="E4588" s="307"/>
      <c r="F4588" s="292" t="s">
        <v>1033</v>
      </c>
      <c r="G4588" s="302">
        <f t="shared" ref="G4588:L4591" si="2341">+G4589</f>
        <v>853298.93</v>
      </c>
      <c r="H4588" s="319">
        <f t="shared" si="2341"/>
        <v>805784.51</v>
      </c>
      <c r="I4588" s="319">
        <f t="shared" si="2341"/>
        <v>353614.8</v>
      </c>
      <c r="J4588" s="319">
        <f t="shared" si="2341"/>
        <v>353614.8</v>
      </c>
      <c r="K4588" s="319">
        <f t="shared" si="2341"/>
        <v>656721.09</v>
      </c>
      <c r="L4588" s="319">
        <f t="shared" si="2341"/>
        <v>656721.09</v>
      </c>
    </row>
    <row r="4589" spans="1:12">
      <c r="A4589" s="275"/>
      <c r="B4589" s="275"/>
      <c r="C4589" s="275"/>
      <c r="D4589" s="292"/>
      <c r="E4589" s="307"/>
      <c r="F4589" s="292" t="s">
        <v>1034</v>
      </c>
      <c r="G4589" s="302">
        <f t="shared" si="2341"/>
        <v>853298.93</v>
      </c>
      <c r="H4589" s="319">
        <f t="shared" si="2341"/>
        <v>805784.51</v>
      </c>
      <c r="I4589" s="319">
        <f t="shared" si="2341"/>
        <v>353614.8</v>
      </c>
      <c r="J4589" s="319">
        <f t="shared" si="2341"/>
        <v>353614.8</v>
      </c>
      <c r="K4589" s="319">
        <f t="shared" si="2341"/>
        <v>656721.09</v>
      </c>
      <c r="L4589" s="319">
        <f t="shared" si="2341"/>
        <v>656721.09</v>
      </c>
    </row>
    <row r="4590" spans="1:12">
      <c r="A4590" s="275"/>
      <c r="B4590" s="275"/>
      <c r="C4590" s="275"/>
      <c r="D4590" s="292"/>
      <c r="E4590" s="307"/>
      <c r="F4590" s="292" t="s">
        <v>1035</v>
      </c>
      <c r="G4590" s="302">
        <f t="shared" si="2341"/>
        <v>853298.93</v>
      </c>
      <c r="H4590" s="319">
        <f t="shared" si="2341"/>
        <v>805784.51</v>
      </c>
      <c r="I4590" s="319">
        <f t="shared" si="2341"/>
        <v>353614.8</v>
      </c>
      <c r="J4590" s="319">
        <f t="shared" si="2341"/>
        <v>353614.8</v>
      </c>
      <c r="K4590" s="319">
        <f t="shared" si="2341"/>
        <v>656721.09</v>
      </c>
      <c r="L4590" s="319">
        <f t="shared" si="2341"/>
        <v>656721.09</v>
      </c>
    </row>
    <row r="4591" spans="1:12">
      <c r="A4591" s="275"/>
      <c r="B4591" s="275"/>
      <c r="C4591" s="275"/>
      <c r="D4591" s="292"/>
      <c r="E4591" s="307"/>
      <c r="F4591" s="292" t="s">
        <v>1036</v>
      </c>
      <c r="G4591" s="302">
        <f t="shared" si="2341"/>
        <v>853298.93</v>
      </c>
      <c r="H4591" s="319">
        <f t="shared" si="2341"/>
        <v>805784.51</v>
      </c>
      <c r="I4591" s="319">
        <f t="shared" si="2341"/>
        <v>353614.8</v>
      </c>
      <c r="J4591" s="319">
        <f t="shared" si="2341"/>
        <v>353614.8</v>
      </c>
      <c r="K4591" s="319">
        <f t="shared" si="2341"/>
        <v>656721.09</v>
      </c>
      <c r="L4591" s="319">
        <f t="shared" si="2341"/>
        <v>656721.09</v>
      </c>
    </row>
    <row r="4592" spans="1:12">
      <c r="A4592" s="275"/>
      <c r="B4592" s="275"/>
      <c r="C4592" s="275"/>
      <c r="D4592" s="292"/>
      <c r="E4592" s="307"/>
      <c r="F4592" s="297" t="s">
        <v>1410</v>
      </c>
      <c r="G4592" s="302">
        <v>853298.93</v>
      </c>
      <c r="H4592" s="319">
        <f>+'Հ3 Մաս 1'!G690</f>
        <v>805784.51</v>
      </c>
      <c r="I4592" s="319">
        <f>+'Հ3 Մաս 1'!H690</f>
        <v>353614.8</v>
      </c>
      <c r="J4592" s="319">
        <f>+'Հ3 Մաս 1'!P690</f>
        <v>353614.8</v>
      </c>
      <c r="K4592" s="319">
        <f>+'Հ3 Մաս 1'!Q690</f>
        <v>656721.09</v>
      </c>
      <c r="L4592" s="319">
        <f>+'Հ3 Մաս 1'!R690</f>
        <v>656721.09</v>
      </c>
    </row>
    <row r="4593" spans="1:12">
      <c r="A4593" s="275"/>
      <c r="B4593" s="275"/>
      <c r="C4593" s="275"/>
      <c r="D4593" s="292"/>
      <c r="E4593" s="307"/>
      <c r="F4593" s="328" t="s">
        <v>1239</v>
      </c>
      <c r="G4593" s="309">
        <f t="shared" ref="G4593:I4593" si="2342">+G4595</f>
        <v>32101.3</v>
      </c>
      <c r="H4593" s="319">
        <f t="shared" si="2342"/>
        <v>50632.5</v>
      </c>
      <c r="I4593" s="319">
        <f t="shared" si="2342"/>
        <v>37603.5</v>
      </c>
      <c r="J4593" s="319">
        <f t="shared" ref="J4593:L4593" si="2343">+J4595</f>
        <v>37603.5</v>
      </c>
      <c r="K4593" s="319">
        <f t="shared" si="2343"/>
        <v>45857.5</v>
      </c>
      <c r="L4593" s="319">
        <f t="shared" si="2343"/>
        <v>45857.5</v>
      </c>
    </row>
    <row r="4594" spans="1:12" ht="25.5">
      <c r="A4594" s="275"/>
      <c r="B4594" s="275"/>
      <c r="C4594" s="275"/>
      <c r="D4594" s="292"/>
      <c r="E4594" s="307"/>
      <c r="F4594" s="292" t="s">
        <v>1032</v>
      </c>
      <c r="G4594" s="307"/>
      <c r="H4594" s="319"/>
      <c r="I4594" s="319"/>
      <c r="J4594" s="319"/>
      <c r="K4594" s="319"/>
      <c r="L4594" s="319"/>
    </row>
    <row r="4595" spans="1:12">
      <c r="A4595" s="275"/>
      <c r="B4595" s="275"/>
      <c r="C4595" s="275"/>
      <c r="D4595" s="292"/>
      <c r="E4595" s="307"/>
      <c r="F4595" s="292" t="s">
        <v>1033</v>
      </c>
      <c r="G4595" s="302">
        <f t="shared" ref="G4595:L4598" si="2344">+G4596</f>
        <v>32101.3</v>
      </c>
      <c r="H4595" s="319">
        <f t="shared" si="2344"/>
        <v>50632.5</v>
      </c>
      <c r="I4595" s="319">
        <f t="shared" si="2344"/>
        <v>37603.5</v>
      </c>
      <c r="J4595" s="319">
        <f t="shared" si="2344"/>
        <v>37603.5</v>
      </c>
      <c r="K4595" s="319">
        <f t="shared" si="2344"/>
        <v>45857.5</v>
      </c>
      <c r="L4595" s="319">
        <f t="shared" si="2344"/>
        <v>45857.5</v>
      </c>
    </row>
    <row r="4596" spans="1:12">
      <c r="A4596" s="275"/>
      <c r="B4596" s="275"/>
      <c r="C4596" s="275"/>
      <c r="D4596" s="292"/>
      <c r="E4596" s="307"/>
      <c r="F4596" s="292" t="s">
        <v>1034</v>
      </c>
      <c r="G4596" s="302">
        <f t="shared" si="2344"/>
        <v>32101.3</v>
      </c>
      <c r="H4596" s="319">
        <f t="shared" si="2344"/>
        <v>50632.5</v>
      </c>
      <c r="I4596" s="319">
        <f t="shared" si="2344"/>
        <v>37603.5</v>
      </c>
      <c r="J4596" s="319">
        <f t="shared" si="2344"/>
        <v>37603.5</v>
      </c>
      <c r="K4596" s="319">
        <f t="shared" si="2344"/>
        <v>45857.5</v>
      </c>
      <c r="L4596" s="319">
        <f t="shared" si="2344"/>
        <v>45857.5</v>
      </c>
    </row>
    <row r="4597" spans="1:12">
      <c r="A4597" s="275"/>
      <c r="B4597" s="275"/>
      <c r="C4597" s="275"/>
      <c r="D4597" s="292"/>
      <c r="E4597" s="307"/>
      <c r="F4597" s="292" t="s">
        <v>1035</v>
      </c>
      <c r="G4597" s="302">
        <f t="shared" si="2344"/>
        <v>32101.3</v>
      </c>
      <c r="H4597" s="319">
        <f t="shared" si="2344"/>
        <v>50632.5</v>
      </c>
      <c r="I4597" s="319">
        <f t="shared" si="2344"/>
        <v>37603.5</v>
      </c>
      <c r="J4597" s="319">
        <f t="shared" si="2344"/>
        <v>37603.5</v>
      </c>
      <c r="K4597" s="319">
        <f t="shared" si="2344"/>
        <v>45857.5</v>
      </c>
      <c r="L4597" s="319">
        <f t="shared" si="2344"/>
        <v>45857.5</v>
      </c>
    </row>
    <row r="4598" spans="1:12">
      <c r="A4598" s="275"/>
      <c r="B4598" s="275"/>
      <c r="C4598" s="275"/>
      <c r="D4598" s="292"/>
      <c r="E4598" s="307"/>
      <c r="F4598" s="292" t="s">
        <v>1036</v>
      </c>
      <c r="G4598" s="302">
        <f t="shared" si="2344"/>
        <v>32101.3</v>
      </c>
      <c r="H4598" s="319">
        <f t="shared" si="2344"/>
        <v>50632.5</v>
      </c>
      <c r="I4598" s="319">
        <f t="shared" si="2344"/>
        <v>37603.5</v>
      </c>
      <c r="J4598" s="319">
        <f t="shared" si="2344"/>
        <v>37603.5</v>
      </c>
      <c r="K4598" s="319">
        <f t="shared" si="2344"/>
        <v>45857.5</v>
      </c>
      <c r="L4598" s="319">
        <f t="shared" si="2344"/>
        <v>45857.5</v>
      </c>
    </row>
    <row r="4599" spans="1:12">
      <c r="A4599" s="275"/>
      <c r="B4599" s="275"/>
      <c r="C4599" s="275"/>
      <c r="D4599" s="292"/>
      <c r="E4599" s="307"/>
      <c r="F4599" s="297" t="s">
        <v>1410</v>
      </c>
      <c r="G4599" s="302">
        <v>32101.3</v>
      </c>
      <c r="H4599" s="303">
        <f>+'Հ3 Մաս 1'!G691</f>
        <v>50632.5</v>
      </c>
      <c r="I4599" s="303">
        <f>+'Հ3 Մաս 1'!H691</f>
        <v>37603.5</v>
      </c>
      <c r="J4599" s="303">
        <f>+'Հ3 Մաս 1'!P691</f>
        <v>37603.5</v>
      </c>
      <c r="K4599" s="303">
        <f>+'Հ3 Մաս 1'!Q691</f>
        <v>45857.5</v>
      </c>
      <c r="L4599" s="303">
        <f>+'Հ3 Մաս 1'!R691</f>
        <v>45857.5</v>
      </c>
    </row>
    <row r="4600" spans="1:12">
      <c r="A4600" s="275"/>
      <c r="B4600" s="275"/>
      <c r="C4600" s="275"/>
      <c r="D4600" s="292"/>
      <c r="E4600" s="307"/>
      <c r="F4600" s="328" t="s">
        <v>413</v>
      </c>
      <c r="G4600" s="309">
        <f t="shared" ref="G4600:I4600" si="2345">+G4602</f>
        <v>316746.60000000003</v>
      </c>
      <c r="H4600" s="319">
        <f t="shared" si="2345"/>
        <v>229834.19</v>
      </c>
      <c r="I4600" s="319">
        <f t="shared" si="2345"/>
        <v>81450.600000000006</v>
      </c>
      <c r="J4600" s="319">
        <f t="shared" ref="J4600:L4600" si="2346">+J4602</f>
        <v>81450.600000000006</v>
      </c>
      <c r="K4600" s="319">
        <f t="shared" si="2346"/>
        <v>81451.86</v>
      </c>
      <c r="L4600" s="319">
        <f t="shared" si="2346"/>
        <v>81451.86</v>
      </c>
    </row>
    <row r="4601" spans="1:12" ht="25.5">
      <c r="A4601" s="275"/>
      <c r="B4601" s="275"/>
      <c r="C4601" s="275"/>
      <c r="D4601" s="292"/>
      <c r="E4601" s="307"/>
      <c r="F4601" s="292" t="s">
        <v>1032</v>
      </c>
      <c r="G4601" s="307"/>
      <c r="H4601" s="319"/>
      <c r="I4601" s="319"/>
      <c r="J4601" s="319"/>
      <c r="K4601" s="319"/>
      <c r="L4601" s="319"/>
    </row>
    <row r="4602" spans="1:12">
      <c r="A4602" s="275"/>
      <c r="B4602" s="275"/>
      <c r="C4602" s="275"/>
      <c r="D4602" s="292"/>
      <c r="E4602" s="307"/>
      <c r="F4602" s="292" t="s">
        <v>1033</v>
      </c>
      <c r="G4602" s="302">
        <f t="shared" ref="G4602:L4605" si="2347">+G4603</f>
        <v>316746.60000000003</v>
      </c>
      <c r="H4602" s="319">
        <f t="shared" si="2347"/>
        <v>229834.19</v>
      </c>
      <c r="I4602" s="319">
        <f t="shared" si="2347"/>
        <v>81450.600000000006</v>
      </c>
      <c r="J4602" s="319">
        <f t="shared" si="2347"/>
        <v>81450.600000000006</v>
      </c>
      <c r="K4602" s="319">
        <f t="shared" si="2347"/>
        <v>81451.86</v>
      </c>
      <c r="L4602" s="319">
        <f t="shared" si="2347"/>
        <v>81451.86</v>
      </c>
    </row>
    <row r="4603" spans="1:12">
      <c r="A4603" s="275"/>
      <c r="B4603" s="275"/>
      <c r="C4603" s="275"/>
      <c r="D4603" s="292"/>
      <c r="E4603" s="307"/>
      <c r="F4603" s="292" t="s">
        <v>1034</v>
      </c>
      <c r="G4603" s="302">
        <f t="shared" si="2347"/>
        <v>316746.60000000003</v>
      </c>
      <c r="H4603" s="319">
        <f t="shared" si="2347"/>
        <v>229834.19</v>
      </c>
      <c r="I4603" s="319">
        <f t="shared" si="2347"/>
        <v>81450.600000000006</v>
      </c>
      <c r="J4603" s="319">
        <f t="shared" si="2347"/>
        <v>81450.600000000006</v>
      </c>
      <c r="K4603" s="319">
        <f t="shared" si="2347"/>
        <v>81451.86</v>
      </c>
      <c r="L4603" s="319">
        <f t="shared" si="2347"/>
        <v>81451.86</v>
      </c>
    </row>
    <row r="4604" spans="1:12">
      <c r="A4604" s="275"/>
      <c r="B4604" s="275"/>
      <c r="C4604" s="275"/>
      <c r="D4604" s="292"/>
      <c r="E4604" s="307"/>
      <c r="F4604" s="292" t="s">
        <v>1035</v>
      </c>
      <c r="G4604" s="302">
        <f t="shared" si="2347"/>
        <v>316746.60000000003</v>
      </c>
      <c r="H4604" s="319">
        <f t="shared" si="2347"/>
        <v>229834.19</v>
      </c>
      <c r="I4604" s="319">
        <f t="shared" si="2347"/>
        <v>81450.600000000006</v>
      </c>
      <c r="J4604" s="319">
        <f t="shared" si="2347"/>
        <v>81450.600000000006</v>
      </c>
      <c r="K4604" s="319">
        <f t="shared" si="2347"/>
        <v>81451.86</v>
      </c>
      <c r="L4604" s="319">
        <f t="shared" si="2347"/>
        <v>81451.86</v>
      </c>
    </row>
    <row r="4605" spans="1:12">
      <c r="A4605" s="275"/>
      <c r="B4605" s="275"/>
      <c r="C4605" s="275"/>
      <c r="D4605" s="292"/>
      <c r="E4605" s="307"/>
      <c r="F4605" s="292" t="s">
        <v>1036</v>
      </c>
      <c r="G4605" s="302">
        <f t="shared" si="2347"/>
        <v>316746.60000000003</v>
      </c>
      <c r="H4605" s="319">
        <f t="shared" si="2347"/>
        <v>229834.19</v>
      </c>
      <c r="I4605" s="319">
        <f t="shared" si="2347"/>
        <v>81450.600000000006</v>
      </c>
      <c r="J4605" s="319">
        <f t="shared" si="2347"/>
        <v>81450.600000000006</v>
      </c>
      <c r="K4605" s="319">
        <f t="shared" si="2347"/>
        <v>81451.86</v>
      </c>
      <c r="L4605" s="319">
        <f t="shared" si="2347"/>
        <v>81451.86</v>
      </c>
    </row>
    <row r="4606" spans="1:12">
      <c r="A4606" s="275"/>
      <c r="B4606" s="275"/>
      <c r="C4606" s="275"/>
      <c r="D4606" s="292"/>
      <c r="E4606" s="307"/>
      <c r="F4606" s="297" t="s">
        <v>1410</v>
      </c>
      <c r="G4606" s="302">
        <v>316746.60000000003</v>
      </c>
      <c r="H4606" s="303">
        <f>+'Հ3 Մաս 1'!G692</f>
        <v>229834.19</v>
      </c>
      <c r="I4606" s="303">
        <f>+'Հ3 Մաս 1'!H692</f>
        <v>81450.600000000006</v>
      </c>
      <c r="J4606" s="303">
        <f>+'Հ3 Մաս 1'!P692</f>
        <v>81450.600000000006</v>
      </c>
      <c r="K4606" s="303">
        <f>+'Հ3 Մաս 1'!Q692</f>
        <v>81451.86</v>
      </c>
      <c r="L4606" s="303">
        <f>+'Հ3 Մաս 1'!R692</f>
        <v>81451.86</v>
      </c>
    </row>
    <row r="4607" spans="1:12">
      <c r="A4607" s="275"/>
      <c r="B4607" s="275"/>
      <c r="C4607" s="275"/>
      <c r="D4607" s="292"/>
      <c r="E4607" s="307"/>
      <c r="F4607" s="328" t="s">
        <v>1240</v>
      </c>
      <c r="G4607" s="309">
        <f t="shared" ref="G4607:I4607" si="2348">+G4609</f>
        <v>242346.1</v>
      </c>
      <c r="H4607" s="319">
        <f t="shared" si="2348"/>
        <v>138224.9</v>
      </c>
      <c r="I4607" s="319">
        <f t="shared" si="2348"/>
        <v>58604.7</v>
      </c>
      <c r="J4607" s="319">
        <f t="shared" ref="J4607:L4607" si="2349">+J4609</f>
        <v>58604.7</v>
      </c>
      <c r="K4607" s="319">
        <f t="shared" si="2349"/>
        <v>58605.36</v>
      </c>
      <c r="L4607" s="319">
        <f t="shared" si="2349"/>
        <v>58605.36</v>
      </c>
    </row>
    <row r="4608" spans="1:12" ht="25.5">
      <c r="A4608" s="275"/>
      <c r="B4608" s="275"/>
      <c r="C4608" s="275"/>
      <c r="D4608" s="292"/>
      <c r="E4608" s="307"/>
      <c r="F4608" s="292" t="s">
        <v>1032</v>
      </c>
      <c r="G4608" s="307"/>
      <c r="H4608" s="319"/>
      <c r="I4608" s="319"/>
      <c r="J4608" s="319"/>
      <c r="K4608" s="319"/>
      <c r="L4608" s="319"/>
    </row>
    <row r="4609" spans="1:12">
      <c r="A4609" s="275"/>
      <c r="B4609" s="275"/>
      <c r="C4609" s="275"/>
      <c r="D4609" s="292"/>
      <c r="E4609" s="307"/>
      <c r="F4609" s="292" t="s">
        <v>1033</v>
      </c>
      <c r="G4609" s="302">
        <f t="shared" ref="G4609:L4612" si="2350">+G4610</f>
        <v>242346.1</v>
      </c>
      <c r="H4609" s="319">
        <f t="shared" si="2350"/>
        <v>138224.9</v>
      </c>
      <c r="I4609" s="319">
        <f t="shared" si="2350"/>
        <v>58604.7</v>
      </c>
      <c r="J4609" s="319">
        <f t="shared" si="2350"/>
        <v>58604.7</v>
      </c>
      <c r="K4609" s="319">
        <f t="shared" si="2350"/>
        <v>58605.36</v>
      </c>
      <c r="L4609" s="319">
        <f t="shared" si="2350"/>
        <v>58605.36</v>
      </c>
    </row>
    <row r="4610" spans="1:12">
      <c r="A4610" s="275"/>
      <c r="B4610" s="275"/>
      <c r="C4610" s="275"/>
      <c r="D4610" s="292"/>
      <c r="E4610" s="307"/>
      <c r="F4610" s="292" t="s">
        <v>1034</v>
      </c>
      <c r="G4610" s="302">
        <f t="shared" si="2350"/>
        <v>242346.1</v>
      </c>
      <c r="H4610" s="319">
        <f t="shared" si="2350"/>
        <v>138224.9</v>
      </c>
      <c r="I4610" s="319">
        <f t="shared" si="2350"/>
        <v>58604.7</v>
      </c>
      <c r="J4610" s="319">
        <f t="shared" si="2350"/>
        <v>58604.7</v>
      </c>
      <c r="K4610" s="319">
        <f t="shared" si="2350"/>
        <v>58605.36</v>
      </c>
      <c r="L4610" s="319">
        <f t="shared" si="2350"/>
        <v>58605.36</v>
      </c>
    </row>
    <row r="4611" spans="1:12">
      <c r="A4611" s="275"/>
      <c r="B4611" s="275"/>
      <c r="C4611" s="275"/>
      <c r="D4611" s="292"/>
      <c r="E4611" s="307"/>
      <c r="F4611" s="292" t="s">
        <v>1035</v>
      </c>
      <c r="G4611" s="302">
        <f t="shared" si="2350"/>
        <v>242346.1</v>
      </c>
      <c r="H4611" s="319">
        <f t="shared" si="2350"/>
        <v>138224.9</v>
      </c>
      <c r="I4611" s="319">
        <f t="shared" si="2350"/>
        <v>58604.7</v>
      </c>
      <c r="J4611" s="319">
        <f t="shared" si="2350"/>
        <v>58604.7</v>
      </c>
      <c r="K4611" s="319">
        <f t="shared" si="2350"/>
        <v>58605.36</v>
      </c>
      <c r="L4611" s="319">
        <f t="shared" si="2350"/>
        <v>58605.36</v>
      </c>
    </row>
    <row r="4612" spans="1:12">
      <c r="A4612" s="275"/>
      <c r="B4612" s="275"/>
      <c r="C4612" s="275"/>
      <c r="D4612" s="292"/>
      <c r="E4612" s="307"/>
      <c r="F4612" s="292" t="s">
        <v>1036</v>
      </c>
      <c r="G4612" s="302">
        <f t="shared" si="2350"/>
        <v>242346.1</v>
      </c>
      <c r="H4612" s="319">
        <f t="shared" si="2350"/>
        <v>138224.9</v>
      </c>
      <c r="I4612" s="319">
        <f t="shared" si="2350"/>
        <v>58604.7</v>
      </c>
      <c r="J4612" s="319">
        <f t="shared" si="2350"/>
        <v>58604.7</v>
      </c>
      <c r="K4612" s="319">
        <f t="shared" si="2350"/>
        <v>58605.36</v>
      </c>
      <c r="L4612" s="319">
        <f t="shared" si="2350"/>
        <v>58605.36</v>
      </c>
    </row>
    <row r="4613" spans="1:12">
      <c r="A4613" s="275"/>
      <c r="B4613" s="275"/>
      <c r="C4613" s="275"/>
      <c r="D4613" s="292"/>
      <c r="E4613" s="307"/>
      <c r="F4613" s="297" t="s">
        <v>1410</v>
      </c>
      <c r="G4613" s="302">
        <v>242346.1</v>
      </c>
      <c r="H4613" s="303">
        <f>+'Հ3 Մաս 1'!G693</f>
        <v>138224.9</v>
      </c>
      <c r="I4613" s="303">
        <f>+'Հ3 Մաս 1'!H693</f>
        <v>58604.7</v>
      </c>
      <c r="J4613" s="303">
        <f>+'Հ3 Մաս 1'!P693</f>
        <v>58604.7</v>
      </c>
      <c r="K4613" s="303">
        <f>+'Հ3 Մաս 1'!Q693</f>
        <v>58605.36</v>
      </c>
      <c r="L4613" s="303">
        <f>+'Հ3 Մաս 1'!R693</f>
        <v>58605.36</v>
      </c>
    </row>
    <row r="4614" spans="1:12">
      <c r="A4614" s="275"/>
      <c r="B4614" s="275"/>
      <c r="C4614" s="275"/>
      <c r="D4614" s="292"/>
      <c r="E4614" s="307"/>
      <c r="F4614" s="328" t="s">
        <v>414</v>
      </c>
      <c r="G4614" s="309">
        <f t="shared" ref="G4614:I4614" si="2351">+G4616</f>
        <v>102090.75</v>
      </c>
      <c r="H4614" s="319">
        <f t="shared" si="2351"/>
        <v>82339.44</v>
      </c>
      <c r="I4614" s="319">
        <f t="shared" si="2351"/>
        <v>70524.3</v>
      </c>
      <c r="J4614" s="319">
        <f t="shared" ref="J4614:L4614" si="2352">+J4616</f>
        <v>70524.3</v>
      </c>
      <c r="K4614" s="319">
        <f t="shared" si="2352"/>
        <v>180922.5</v>
      </c>
      <c r="L4614" s="319">
        <f t="shared" si="2352"/>
        <v>180922.5</v>
      </c>
    </row>
    <row r="4615" spans="1:12" ht="25.5">
      <c r="A4615" s="275"/>
      <c r="B4615" s="275"/>
      <c r="C4615" s="275"/>
      <c r="D4615" s="292"/>
      <c r="E4615" s="307"/>
      <c r="F4615" s="292" t="s">
        <v>1032</v>
      </c>
      <c r="G4615" s="307"/>
      <c r="H4615" s="319"/>
      <c r="I4615" s="319"/>
      <c r="J4615" s="319"/>
      <c r="K4615" s="319"/>
      <c r="L4615" s="319"/>
    </row>
    <row r="4616" spans="1:12">
      <c r="A4616" s="275"/>
      <c r="B4616" s="275"/>
      <c r="C4616" s="275"/>
      <c r="D4616" s="292"/>
      <c r="E4616" s="307"/>
      <c r="F4616" s="292" t="s">
        <v>1033</v>
      </c>
      <c r="G4616" s="302">
        <f t="shared" ref="G4616:L4619" si="2353">+G4617</f>
        <v>102090.75</v>
      </c>
      <c r="H4616" s="319">
        <f t="shared" si="2353"/>
        <v>82339.44</v>
      </c>
      <c r="I4616" s="319">
        <f t="shared" si="2353"/>
        <v>70524.3</v>
      </c>
      <c r="J4616" s="319">
        <f t="shared" si="2353"/>
        <v>70524.3</v>
      </c>
      <c r="K4616" s="319">
        <f t="shared" si="2353"/>
        <v>180922.5</v>
      </c>
      <c r="L4616" s="319">
        <f t="shared" si="2353"/>
        <v>180922.5</v>
      </c>
    </row>
    <row r="4617" spans="1:12">
      <c r="A4617" s="275"/>
      <c r="B4617" s="275"/>
      <c r="C4617" s="275"/>
      <c r="D4617" s="292"/>
      <c r="E4617" s="307"/>
      <c r="F4617" s="292" t="s">
        <v>1034</v>
      </c>
      <c r="G4617" s="302">
        <f t="shared" si="2353"/>
        <v>102090.75</v>
      </c>
      <c r="H4617" s="319">
        <f t="shared" si="2353"/>
        <v>82339.44</v>
      </c>
      <c r="I4617" s="319">
        <f t="shared" si="2353"/>
        <v>70524.3</v>
      </c>
      <c r="J4617" s="319">
        <f t="shared" si="2353"/>
        <v>70524.3</v>
      </c>
      <c r="K4617" s="319">
        <f t="shared" si="2353"/>
        <v>180922.5</v>
      </c>
      <c r="L4617" s="319">
        <f t="shared" si="2353"/>
        <v>180922.5</v>
      </c>
    </row>
    <row r="4618" spans="1:12">
      <c r="A4618" s="275"/>
      <c r="B4618" s="275"/>
      <c r="C4618" s="275"/>
      <c r="D4618" s="292"/>
      <c r="E4618" s="307"/>
      <c r="F4618" s="292" t="s">
        <v>1035</v>
      </c>
      <c r="G4618" s="302">
        <f t="shared" si="2353"/>
        <v>102090.75</v>
      </c>
      <c r="H4618" s="319">
        <f t="shared" si="2353"/>
        <v>82339.44</v>
      </c>
      <c r="I4618" s="319">
        <f t="shared" si="2353"/>
        <v>70524.3</v>
      </c>
      <c r="J4618" s="319">
        <f t="shared" si="2353"/>
        <v>70524.3</v>
      </c>
      <c r="K4618" s="319">
        <f t="shared" si="2353"/>
        <v>180922.5</v>
      </c>
      <c r="L4618" s="319">
        <f t="shared" si="2353"/>
        <v>180922.5</v>
      </c>
    </row>
    <row r="4619" spans="1:12">
      <c r="A4619" s="275"/>
      <c r="B4619" s="275"/>
      <c r="C4619" s="275"/>
      <c r="D4619" s="292"/>
      <c r="E4619" s="307"/>
      <c r="F4619" s="292" t="s">
        <v>1036</v>
      </c>
      <c r="G4619" s="302">
        <f t="shared" si="2353"/>
        <v>102090.75</v>
      </c>
      <c r="H4619" s="319">
        <f t="shared" si="2353"/>
        <v>82339.44</v>
      </c>
      <c r="I4619" s="319">
        <f t="shared" si="2353"/>
        <v>70524.3</v>
      </c>
      <c r="J4619" s="319">
        <f t="shared" si="2353"/>
        <v>70524.3</v>
      </c>
      <c r="K4619" s="319">
        <f t="shared" si="2353"/>
        <v>180922.5</v>
      </c>
      <c r="L4619" s="319">
        <f t="shared" si="2353"/>
        <v>180922.5</v>
      </c>
    </row>
    <row r="4620" spans="1:12">
      <c r="A4620" s="275"/>
      <c r="B4620" s="275"/>
      <c r="C4620" s="275"/>
      <c r="D4620" s="292"/>
      <c r="E4620" s="307"/>
      <c r="F4620" s="297" t="s">
        <v>1410</v>
      </c>
      <c r="G4620" s="302">
        <v>102090.75</v>
      </c>
      <c r="H4620" s="303">
        <f>+'Հ3 Մաս 1'!G694</f>
        <v>82339.44</v>
      </c>
      <c r="I4620" s="303">
        <f>+'Հ3 Մաս 1'!H694</f>
        <v>70524.3</v>
      </c>
      <c r="J4620" s="303">
        <f>+'Հ3 Մաս 1'!P694</f>
        <v>70524.3</v>
      </c>
      <c r="K4620" s="303">
        <f>+'Հ3 Մաս 1'!Q694</f>
        <v>180922.5</v>
      </c>
      <c r="L4620" s="303">
        <f>+'Հ3 Մաս 1'!R694</f>
        <v>180922.5</v>
      </c>
    </row>
    <row r="4621" spans="1:12">
      <c r="A4621" s="275"/>
      <c r="B4621" s="275"/>
      <c r="C4621" s="275"/>
      <c r="D4621" s="292"/>
      <c r="E4621" s="307"/>
      <c r="F4621" s="328" t="s">
        <v>415</v>
      </c>
      <c r="G4621" s="309">
        <f t="shared" ref="G4621:I4621" si="2354">+G4623</f>
        <v>317151.77</v>
      </c>
      <c r="H4621" s="319">
        <f t="shared" si="2354"/>
        <v>125155.8</v>
      </c>
      <c r="I4621" s="319">
        <f t="shared" si="2354"/>
        <v>126858.6</v>
      </c>
      <c r="J4621" s="319">
        <f t="shared" ref="J4621:L4621" si="2355">+J4623</f>
        <v>126858.6</v>
      </c>
      <c r="K4621" s="319">
        <f t="shared" si="2355"/>
        <v>165231.99</v>
      </c>
      <c r="L4621" s="319">
        <f t="shared" si="2355"/>
        <v>165231.99</v>
      </c>
    </row>
    <row r="4622" spans="1:12" ht="25.5">
      <c r="A4622" s="275"/>
      <c r="B4622" s="275"/>
      <c r="C4622" s="275"/>
      <c r="D4622" s="292"/>
      <c r="E4622" s="307"/>
      <c r="F4622" s="292" t="s">
        <v>1032</v>
      </c>
      <c r="G4622" s="307"/>
      <c r="H4622" s="319"/>
      <c r="I4622" s="319"/>
      <c r="J4622" s="319"/>
      <c r="K4622" s="319"/>
      <c r="L4622" s="319"/>
    </row>
    <row r="4623" spans="1:12">
      <c r="A4623" s="275"/>
      <c r="B4623" s="275"/>
      <c r="C4623" s="275"/>
      <c r="D4623" s="292"/>
      <c r="E4623" s="307"/>
      <c r="F4623" s="292" t="s">
        <v>1033</v>
      </c>
      <c r="G4623" s="302">
        <f t="shared" ref="G4623:L4626" si="2356">+G4624</f>
        <v>317151.77</v>
      </c>
      <c r="H4623" s="319">
        <f t="shared" si="2356"/>
        <v>125155.8</v>
      </c>
      <c r="I4623" s="319">
        <f t="shared" si="2356"/>
        <v>126858.6</v>
      </c>
      <c r="J4623" s="319">
        <f t="shared" si="2356"/>
        <v>126858.6</v>
      </c>
      <c r="K4623" s="319">
        <f t="shared" si="2356"/>
        <v>165231.99</v>
      </c>
      <c r="L4623" s="319">
        <f t="shared" si="2356"/>
        <v>165231.99</v>
      </c>
    </row>
    <row r="4624" spans="1:12">
      <c r="A4624" s="275"/>
      <c r="B4624" s="275"/>
      <c r="C4624" s="275"/>
      <c r="D4624" s="292"/>
      <c r="E4624" s="307"/>
      <c r="F4624" s="292" t="s">
        <v>1034</v>
      </c>
      <c r="G4624" s="302">
        <f t="shared" si="2356"/>
        <v>317151.77</v>
      </c>
      <c r="H4624" s="319">
        <f t="shared" si="2356"/>
        <v>125155.8</v>
      </c>
      <c r="I4624" s="319">
        <f t="shared" si="2356"/>
        <v>126858.6</v>
      </c>
      <c r="J4624" s="319">
        <f t="shared" si="2356"/>
        <v>126858.6</v>
      </c>
      <c r="K4624" s="319">
        <f t="shared" si="2356"/>
        <v>165231.99</v>
      </c>
      <c r="L4624" s="319">
        <f t="shared" si="2356"/>
        <v>165231.99</v>
      </c>
    </row>
    <row r="4625" spans="1:12">
      <c r="A4625" s="275"/>
      <c r="B4625" s="275"/>
      <c r="C4625" s="275"/>
      <c r="D4625" s="292"/>
      <c r="E4625" s="307"/>
      <c r="F4625" s="292" t="s">
        <v>1035</v>
      </c>
      <c r="G4625" s="302">
        <f t="shared" si="2356"/>
        <v>317151.77</v>
      </c>
      <c r="H4625" s="319">
        <f t="shared" si="2356"/>
        <v>125155.8</v>
      </c>
      <c r="I4625" s="319">
        <f t="shared" si="2356"/>
        <v>126858.6</v>
      </c>
      <c r="J4625" s="319">
        <f t="shared" si="2356"/>
        <v>126858.6</v>
      </c>
      <c r="K4625" s="319">
        <f t="shared" si="2356"/>
        <v>165231.99</v>
      </c>
      <c r="L4625" s="319">
        <f t="shared" si="2356"/>
        <v>165231.99</v>
      </c>
    </row>
    <row r="4626" spans="1:12">
      <c r="A4626" s="275"/>
      <c r="B4626" s="275"/>
      <c r="C4626" s="275"/>
      <c r="D4626" s="292"/>
      <c r="E4626" s="307"/>
      <c r="F4626" s="292" t="s">
        <v>1036</v>
      </c>
      <c r="G4626" s="302">
        <f t="shared" si="2356"/>
        <v>317151.77</v>
      </c>
      <c r="H4626" s="319">
        <f t="shared" si="2356"/>
        <v>125155.8</v>
      </c>
      <c r="I4626" s="319">
        <f t="shared" si="2356"/>
        <v>126858.6</v>
      </c>
      <c r="J4626" s="319">
        <f t="shared" si="2356"/>
        <v>126858.6</v>
      </c>
      <c r="K4626" s="319">
        <f t="shared" si="2356"/>
        <v>165231.99</v>
      </c>
      <c r="L4626" s="319">
        <f t="shared" si="2356"/>
        <v>165231.99</v>
      </c>
    </row>
    <row r="4627" spans="1:12">
      <c r="A4627" s="275"/>
      <c r="B4627" s="275"/>
      <c r="C4627" s="275"/>
      <c r="D4627" s="292"/>
      <c r="E4627" s="307"/>
      <c r="F4627" s="297" t="s">
        <v>1410</v>
      </c>
      <c r="G4627" s="302">
        <v>317151.77</v>
      </c>
      <c r="H4627" s="303">
        <f>+'Հ3 Մաս 1'!G695</f>
        <v>125155.8</v>
      </c>
      <c r="I4627" s="303">
        <f>+'Հ3 Մաս 1'!H695</f>
        <v>126858.6</v>
      </c>
      <c r="J4627" s="303">
        <f>+'Հ3 Մաս 1'!P695</f>
        <v>126858.6</v>
      </c>
      <c r="K4627" s="303">
        <f>+'Հ3 Մաս 1'!Q695</f>
        <v>165231.99</v>
      </c>
      <c r="L4627" s="303">
        <f>+'Հ3 Մաս 1'!R695</f>
        <v>165231.99</v>
      </c>
    </row>
    <row r="4628" spans="1:12">
      <c r="A4628" s="275"/>
      <c r="B4628" s="275"/>
      <c r="C4628" s="275"/>
      <c r="D4628" s="292"/>
      <c r="E4628" s="307"/>
      <c r="F4628" s="328" t="s">
        <v>579</v>
      </c>
      <c r="G4628" s="309">
        <f t="shared" ref="G4628:I4628" si="2357">+G4630</f>
        <v>205066.7</v>
      </c>
      <c r="H4628" s="319">
        <f t="shared" si="2357"/>
        <v>134703.9</v>
      </c>
      <c r="I4628" s="319">
        <f t="shared" si="2357"/>
        <v>56050.5</v>
      </c>
      <c r="J4628" s="319">
        <f t="shared" ref="J4628:L4628" si="2358">+J4630</f>
        <v>56050.5</v>
      </c>
      <c r="K4628" s="319">
        <f t="shared" si="2358"/>
        <v>52754.400000000001</v>
      </c>
      <c r="L4628" s="319">
        <f t="shared" si="2358"/>
        <v>52754.400000000001</v>
      </c>
    </row>
    <row r="4629" spans="1:12" ht="25.5">
      <c r="A4629" s="275"/>
      <c r="B4629" s="275"/>
      <c r="C4629" s="275"/>
      <c r="D4629" s="292"/>
      <c r="E4629" s="307"/>
      <c r="F4629" s="292" t="s">
        <v>1032</v>
      </c>
      <c r="G4629" s="307"/>
      <c r="H4629" s="319"/>
      <c r="I4629" s="319"/>
      <c r="J4629" s="319"/>
      <c r="K4629" s="319"/>
      <c r="L4629" s="319"/>
    </row>
    <row r="4630" spans="1:12">
      <c r="A4630" s="275"/>
      <c r="B4630" s="275"/>
      <c r="C4630" s="275"/>
      <c r="D4630" s="292"/>
      <c r="E4630" s="307"/>
      <c r="F4630" s="292" t="s">
        <v>1033</v>
      </c>
      <c r="G4630" s="302">
        <f t="shared" ref="G4630:L4633" si="2359">+G4631</f>
        <v>205066.7</v>
      </c>
      <c r="H4630" s="319">
        <f t="shared" si="2359"/>
        <v>134703.9</v>
      </c>
      <c r="I4630" s="319">
        <f t="shared" si="2359"/>
        <v>56050.5</v>
      </c>
      <c r="J4630" s="319">
        <f t="shared" si="2359"/>
        <v>56050.5</v>
      </c>
      <c r="K4630" s="319">
        <f t="shared" si="2359"/>
        <v>52754.400000000001</v>
      </c>
      <c r="L4630" s="319">
        <f t="shared" si="2359"/>
        <v>52754.400000000001</v>
      </c>
    </row>
    <row r="4631" spans="1:12">
      <c r="A4631" s="275"/>
      <c r="B4631" s="275"/>
      <c r="C4631" s="275"/>
      <c r="D4631" s="292"/>
      <c r="E4631" s="307"/>
      <c r="F4631" s="292" t="s">
        <v>1034</v>
      </c>
      <c r="G4631" s="302">
        <f t="shared" si="2359"/>
        <v>205066.7</v>
      </c>
      <c r="H4631" s="319">
        <f t="shared" si="2359"/>
        <v>134703.9</v>
      </c>
      <c r="I4631" s="319">
        <f t="shared" si="2359"/>
        <v>56050.5</v>
      </c>
      <c r="J4631" s="319">
        <f t="shared" si="2359"/>
        <v>56050.5</v>
      </c>
      <c r="K4631" s="319">
        <f t="shared" si="2359"/>
        <v>52754.400000000001</v>
      </c>
      <c r="L4631" s="319">
        <f t="shared" si="2359"/>
        <v>52754.400000000001</v>
      </c>
    </row>
    <row r="4632" spans="1:12">
      <c r="A4632" s="275"/>
      <c r="B4632" s="275"/>
      <c r="C4632" s="275"/>
      <c r="D4632" s="292"/>
      <c r="E4632" s="307"/>
      <c r="F4632" s="292" t="s">
        <v>1035</v>
      </c>
      <c r="G4632" s="302">
        <f t="shared" si="2359"/>
        <v>205066.7</v>
      </c>
      <c r="H4632" s="319">
        <f t="shared" si="2359"/>
        <v>134703.9</v>
      </c>
      <c r="I4632" s="319">
        <f t="shared" si="2359"/>
        <v>56050.5</v>
      </c>
      <c r="J4632" s="319">
        <f t="shared" si="2359"/>
        <v>56050.5</v>
      </c>
      <c r="K4632" s="319">
        <f t="shared" si="2359"/>
        <v>52754.400000000001</v>
      </c>
      <c r="L4632" s="319">
        <f t="shared" si="2359"/>
        <v>52754.400000000001</v>
      </c>
    </row>
    <row r="4633" spans="1:12">
      <c r="A4633" s="275"/>
      <c r="B4633" s="275"/>
      <c r="C4633" s="275"/>
      <c r="D4633" s="292"/>
      <c r="E4633" s="307"/>
      <c r="F4633" s="292" t="s">
        <v>1036</v>
      </c>
      <c r="G4633" s="302">
        <f t="shared" si="2359"/>
        <v>205066.7</v>
      </c>
      <c r="H4633" s="319">
        <f t="shared" si="2359"/>
        <v>134703.9</v>
      </c>
      <c r="I4633" s="319">
        <f t="shared" si="2359"/>
        <v>56050.5</v>
      </c>
      <c r="J4633" s="319">
        <f t="shared" si="2359"/>
        <v>56050.5</v>
      </c>
      <c r="K4633" s="319">
        <f t="shared" si="2359"/>
        <v>52754.400000000001</v>
      </c>
      <c r="L4633" s="319">
        <f t="shared" si="2359"/>
        <v>52754.400000000001</v>
      </c>
    </row>
    <row r="4634" spans="1:12">
      <c r="A4634" s="275"/>
      <c r="B4634" s="275"/>
      <c r="C4634" s="275"/>
      <c r="D4634" s="292"/>
      <c r="E4634" s="307"/>
      <c r="F4634" s="297" t="s">
        <v>1410</v>
      </c>
      <c r="G4634" s="302">
        <v>205066.7</v>
      </c>
      <c r="H4634" s="303">
        <f>+'Հ3 Մաս 1'!G696</f>
        <v>134703.9</v>
      </c>
      <c r="I4634" s="303">
        <f>+'Հ3 Մաս 1'!H696</f>
        <v>56050.5</v>
      </c>
      <c r="J4634" s="303">
        <f>+'Հ3 Մաս 1'!P696</f>
        <v>56050.5</v>
      </c>
      <c r="K4634" s="303">
        <f>+'Հ3 Մաս 1'!Q696</f>
        <v>52754.400000000001</v>
      </c>
      <c r="L4634" s="303">
        <f>+'Հ3 Մաս 1'!R696</f>
        <v>52754.400000000001</v>
      </c>
    </row>
    <row r="4635" spans="1:12">
      <c r="A4635" s="275"/>
      <c r="B4635" s="275"/>
      <c r="C4635" s="275"/>
      <c r="D4635" s="292"/>
      <c r="E4635" s="307"/>
      <c r="F4635" s="328" t="s">
        <v>416</v>
      </c>
      <c r="G4635" s="309">
        <f t="shared" ref="G4635:I4635" si="2360">+G4637</f>
        <v>147383.6</v>
      </c>
      <c r="H4635" s="319">
        <f t="shared" si="2360"/>
        <v>116837.8</v>
      </c>
      <c r="I4635" s="319">
        <f t="shared" si="2360"/>
        <v>100890.9</v>
      </c>
      <c r="J4635" s="319">
        <f t="shared" ref="J4635:L4635" si="2361">+J4637</f>
        <v>100890.9</v>
      </c>
      <c r="K4635" s="319">
        <f t="shared" si="2361"/>
        <v>119540.4</v>
      </c>
      <c r="L4635" s="319">
        <f t="shared" si="2361"/>
        <v>119540.4</v>
      </c>
    </row>
    <row r="4636" spans="1:12" ht="25.5">
      <c r="A4636" s="275"/>
      <c r="B4636" s="275"/>
      <c r="C4636" s="275"/>
      <c r="D4636" s="292"/>
      <c r="E4636" s="307"/>
      <c r="F4636" s="292" t="s">
        <v>1032</v>
      </c>
      <c r="G4636" s="307"/>
      <c r="H4636" s="319"/>
      <c r="I4636" s="319"/>
      <c r="J4636" s="319"/>
      <c r="K4636" s="319"/>
      <c r="L4636" s="319"/>
    </row>
    <row r="4637" spans="1:12">
      <c r="A4637" s="275"/>
      <c r="B4637" s="275"/>
      <c r="C4637" s="275"/>
      <c r="D4637" s="292"/>
      <c r="E4637" s="307"/>
      <c r="F4637" s="292" t="s">
        <v>1033</v>
      </c>
      <c r="G4637" s="302">
        <f t="shared" ref="G4637:L4640" si="2362">+G4638</f>
        <v>147383.6</v>
      </c>
      <c r="H4637" s="319">
        <f t="shared" si="2362"/>
        <v>116837.8</v>
      </c>
      <c r="I4637" s="319">
        <f t="shared" si="2362"/>
        <v>100890.9</v>
      </c>
      <c r="J4637" s="319">
        <f t="shared" si="2362"/>
        <v>100890.9</v>
      </c>
      <c r="K4637" s="319">
        <f t="shared" si="2362"/>
        <v>119540.4</v>
      </c>
      <c r="L4637" s="319">
        <f t="shared" si="2362"/>
        <v>119540.4</v>
      </c>
    </row>
    <row r="4638" spans="1:12">
      <c r="A4638" s="275"/>
      <c r="B4638" s="275"/>
      <c r="C4638" s="275"/>
      <c r="D4638" s="292"/>
      <c r="E4638" s="307"/>
      <c r="F4638" s="292" t="s">
        <v>1034</v>
      </c>
      <c r="G4638" s="302">
        <f t="shared" si="2362"/>
        <v>147383.6</v>
      </c>
      <c r="H4638" s="319">
        <f t="shared" si="2362"/>
        <v>116837.8</v>
      </c>
      <c r="I4638" s="319">
        <f t="shared" si="2362"/>
        <v>100890.9</v>
      </c>
      <c r="J4638" s="319">
        <f t="shared" si="2362"/>
        <v>100890.9</v>
      </c>
      <c r="K4638" s="319">
        <f t="shared" si="2362"/>
        <v>119540.4</v>
      </c>
      <c r="L4638" s="319">
        <f t="shared" si="2362"/>
        <v>119540.4</v>
      </c>
    </row>
    <row r="4639" spans="1:12">
      <c r="A4639" s="275"/>
      <c r="B4639" s="275"/>
      <c r="C4639" s="275"/>
      <c r="D4639" s="292"/>
      <c r="E4639" s="307"/>
      <c r="F4639" s="292" t="s">
        <v>1035</v>
      </c>
      <c r="G4639" s="302">
        <f t="shared" si="2362"/>
        <v>147383.6</v>
      </c>
      <c r="H4639" s="319">
        <f t="shared" si="2362"/>
        <v>116837.8</v>
      </c>
      <c r="I4639" s="319">
        <f t="shared" si="2362"/>
        <v>100890.9</v>
      </c>
      <c r="J4639" s="319">
        <f t="shared" si="2362"/>
        <v>100890.9</v>
      </c>
      <c r="K4639" s="319">
        <f t="shared" si="2362"/>
        <v>119540.4</v>
      </c>
      <c r="L4639" s="319">
        <f t="shared" si="2362"/>
        <v>119540.4</v>
      </c>
    </row>
    <row r="4640" spans="1:12">
      <c r="A4640" s="275"/>
      <c r="B4640" s="275"/>
      <c r="C4640" s="275"/>
      <c r="D4640" s="292"/>
      <c r="E4640" s="307"/>
      <c r="F4640" s="292" t="s">
        <v>1036</v>
      </c>
      <c r="G4640" s="302">
        <f t="shared" si="2362"/>
        <v>147383.6</v>
      </c>
      <c r="H4640" s="319">
        <f t="shared" si="2362"/>
        <v>116837.8</v>
      </c>
      <c r="I4640" s="319">
        <f t="shared" si="2362"/>
        <v>100890.9</v>
      </c>
      <c r="J4640" s="319">
        <f t="shared" si="2362"/>
        <v>100890.9</v>
      </c>
      <c r="K4640" s="319">
        <f t="shared" si="2362"/>
        <v>119540.4</v>
      </c>
      <c r="L4640" s="319">
        <f t="shared" si="2362"/>
        <v>119540.4</v>
      </c>
    </row>
    <row r="4641" spans="1:12">
      <c r="A4641" s="275"/>
      <c r="B4641" s="275"/>
      <c r="C4641" s="275"/>
      <c r="D4641" s="292"/>
      <c r="E4641" s="307"/>
      <c r="F4641" s="297" t="s">
        <v>1410</v>
      </c>
      <c r="G4641" s="302">
        <v>147383.6</v>
      </c>
      <c r="H4641" s="303">
        <f>+'Հ3 Մաս 1'!G697</f>
        <v>116837.8</v>
      </c>
      <c r="I4641" s="303">
        <f>+'Հ3 Մաս 1'!H697</f>
        <v>100890.9</v>
      </c>
      <c r="J4641" s="303">
        <f>+'Հ3 Մաս 1'!P697</f>
        <v>100890.9</v>
      </c>
      <c r="K4641" s="303">
        <f>+'Հ3 Մաս 1'!Q697</f>
        <v>119540.4</v>
      </c>
      <c r="L4641" s="303">
        <f>+'Հ3 Մաս 1'!R697</f>
        <v>119540.4</v>
      </c>
    </row>
    <row r="4642" spans="1:12">
      <c r="A4642" s="275"/>
      <c r="B4642" s="275"/>
      <c r="C4642" s="275"/>
      <c r="D4642" s="292"/>
      <c r="E4642" s="307"/>
      <c r="F4642" s="328" t="s">
        <v>417</v>
      </c>
      <c r="G4642" s="309">
        <f t="shared" ref="G4642:I4642" si="2363">+G4644</f>
        <v>325489.22000000003</v>
      </c>
      <c r="H4642" s="319">
        <f t="shared" si="2363"/>
        <v>170266.52</v>
      </c>
      <c r="I4642" s="319">
        <f t="shared" si="2363"/>
        <v>55199.1</v>
      </c>
      <c r="J4642" s="319">
        <f t="shared" ref="J4642:L4642" si="2364">+J4644</f>
        <v>55199.1</v>
      </c>
      <c r="K4642" s="319">
        <f t="shared" si="2364"/>
        <v>55198.66</v>
      </c>
      <c r="L4642" s="319">
        <f t="shared" si="2364"/>
        <v>55198.66</v>
      </c>
    </row>
    <row r="4643" spans="1:12" ht="25.5">
      <c r="A4643" s="275"/>
      <c r="B4643" s="275"/>
      <c r="C4643" s="275"/>
      <c r="D4643" s="292"/>
      <c r="E4643" s="307"/>
      <c r="F4643" s="292" t="s">
        <v>1032</v>
      </c>
      <c r="G4643" s="307"/>
      <c r="H4643" s="319"/>
      <c r="I4643" s="319"/>
      <c r="J4643" s="319"/>
      <c r="K4643" s="319"/>
      <c r="L4643" s="319"/>
    </row>
    <row r="4644" spans="1:12">
      <c r="A4644" s="275"/>
      <c r="B4644" s="275"/>
      <c r="C4644" s="275"/>
      <c r="D4644" s="292"/>
      <c r="E4644" s="307"/>
      <c r="F4644" s="292" t="s">
        <v>1033</v>
      </c>
      <c r="G4644" s="302">
        <f t="shared" ref="G4644:L4647" si="2365">+G4645</f>
        <v>325489.22000000003</v>
      </c>
      <c r="H4644" s="319">
        <f t="shared" si="2365"/>
        <v>170266.52</v>
      </c>
      <c r="I4644" s="319">
        <f t="shared" si="2365"/>
        <v>55199.1</v>
      </c>
      <c r="J4644" s="319">
        <f t="shared" si="2365"/>
        <v>55199.1</v>
      </c>
      <c r="K4644" s="319">
        <f t="shared" si="2365"/>
        <v>55198.66</v>
      </c>
      <c r="L4644" s="319">
        <f t="shared" si="2365"/>
        <v>55198.66</v>
      </c>
    </row>
    <row r="4645" spans="1:12">
      <c r="A4645" s="275"/>
      <c r="B4645" s="275"/>
      <c r="C4645" s="275"/>
      <c r="D4645" s="292"/>
      <c r="E4645" s="307"/>
      <c r="F4645" s="292" t="s">
        <v>1034</v>
      </c>
      <c r="G4645" s="302">
        <f t="shared" si="2365"/>
        <v>325489.22000000003</v>
      </c>
      <c r="H4645" s="319">
        <f t="shared" si="2365"/>
        <v>170266.52</v>
      </c>
      <c r="I4645" s="319">
        <f t="shared" si="2365"/>
        <v>55199.1</v>
      </c>
      <c r="J4645" s="319">
        <f t="shared" si="2365"/>
        <v>55199.1</v>
      </c>
      <c r="K4645" s="319">
        <f t="shared" si="2365"/>
        <v>55198.66</v>
      </c>
      <c r="L4645" s="319">
        <f t="shared" si="2365"/>
        <v>55198.66</v>
      </c>
    </row>
    <row r="4646" spans="1:12">
      <c r="A4646" s="275"/>
      <c r="B4646" s="275"/>
      <c r="C4646" s="275"/>
      <c r="D4646" s="292"/>
      <c r="E4646" s="307"/>
      <c r="F4646" s="292" t="s">
        <v>1035</v>
      </c>
      <c r="G4646" s="302">
        <f t="shared" si="2365"/>
        <v>325489.22000000003</v>
      </c>
      <c r="H4646" s="319">
        <f t="shared" si="2365"/>
        <v>170266.52</v>
      </c>
      <c r="I4646" s="319">
        <f t="shared" si="2365"/>
        <v>55199.1</v>
      </c>
      <c r="J4646" s="319">
        <f t="shared" si="2365"/>
        <v>55199.1</v>
      </c>
      <c r="K4646" s="319">
        <f t="shared" si="2365"/>
        <v>55198.66</v>
      </c>
      <c r="L4646" s="319">
        <f t="shared" si="2365"/>
        <v>55198.66</v>
      </c>
    </row>
    <row r="4647" spans="1:12">
      <c r="A4647" s="275"/>
      <c r="B4647" s="275"/>
      <c r="C4647" s="275"/>
      <c r="D4647" s="292"/>
      <c r="E4647" s="307"/>
      <c r="F4647" s="292" t="s">
        <v>1036</v>
      </c>
      <c r="G4647" s="302">
        <f t="shared" si="2365"/>
        <v>325489.22000000003</v>
      </c>
      <c r="H4647" s="319">
        <f t="shared" si="2365"/>
        <v>170266.52</v>
      </c>
      <c r="I4647" s="319">
        <f t="shared" si="2365"/>
        <v>55199.1</v>
      </c>
      <c r="J4647" s="319">
        <f t="shared" si="2365"/>
        <v>55199.1</v>
      </c>
      <c r="K4647" s="319">
        <f t="shared" si="2365"/>
        <v>55198.66</v>
      </c>
      <c r="L4647" s="319">
        <f t="shared" si="2365"/>
        <v>55198.66</v>
      </c>
    </row>
    <row r="4648" spans="1:12">
      <c r="A4648" s="275"/>
      <c r="B4648" s="275"/>
      <c r="C4648" s="275"/>
      <c r="D4648" s="292"/>
      <c r="E4648" s="307"/>
      <c r="F4648" s="297" t="s">
        <v>1410</v>
      </c>
      <c r="G4648" s="302">
        <v>325489.22000000003</v>
      </c>
      <c r="H4648" s="303">
        <f>+'Հ3 Մաս 1'!G698</f>
        <v>170266.52</v>
      </c>
      <c r="I4648" s="303">
        <f>+'Հ3 Մաս 1'!H698</f>
        <v>55199.1</v>
      </c>
      <c r="J4648" s="303">
        <f>+'Հ3 Մաս 1'!P698</f>
        <v>55199.1</v>
      </c>
      <c r="K4648" s="303">
        <f>+'Հ3 Մաս 1'!Q698</f>
        <v>55198.66</v>
      </c>
      <c r="L4648" s="303">
        <f>+'Հ3 Մաս 1'!R698</f>
        <v>55198.66</v>
      </c>
    </row>
    <row r="4649" spans="1:12">
      <c r="A4649" s="275"/>
      <c r="B4649" s="275"/>
      <c r="C4649" s="275"/>
      <c r="D4649" s="292"/>
      <c r="E4649" s="307"/>
      <c r="F4649" s="328" t="s">
        <v>418</v>
      </c>
      <c r="G4649" s="309">
        <f t="shared" ref="G4649:I4649" si="2366">+G4651</f>
        <v>156083.01</v>
      </c>
      <c r="H4649" s="319">
        <f t="shared" si="2366"/>
        <v>95108.7</v>
      </c>
      <c r="I4649" s="319">
        <f t="shared" si="2366"/>
        <v>30934.2</v>
      </c>
      <c r="J4649" s="319">
        <f t="shared" ref="J4649:L4649" si="2367">+J4651</f>
        <v>30934.2</v>
      </c>
      <c r="K4649" s="319">
        <f t="shared" si="2367"/>
        <v>36458.400000000001</v>
      </c>
      <c r="L4649" s="319">
        <f t="shared" si="2367"/>
        <v>36458.400000000001</v>
      </c>
    </row>
    <row r="4650" spans="1:12" ht="25.5">
      <c r="A4650" s="275"/>
      <c r="B4650" s="275"/>
      <c r="C4650" s="275"/>
      <c r="D4650" s="292"/>
      <c r="E4650" s="307"/>
      <c r="F4650" s="292" t="s">
        <v>1032</v>
      </c>
      <c r="G4650" s="307"/>
      <c r="H4650" s="319"/>
      <c r="I4650" s="319"/>
      <c r="J4650" s="319"/>
      <c r="K4650" s="319"/>
      <c r="L4650" s="319"/>
    </row>
    <row r="4651" spans="1:12">
      <c r="A4651" s="275"/>
      <c r="B4651" s="275"/>
      <c r="C4651" s="275"/>
      <c r="D4651" s="292"/>
      <c r="E4651" s="307"/>
      <c r="F4651" s="292" t="s">
        <v>1033</v>
      </c>
      <c r="G4651" s="302">
        <f t="shared" ref="G4651:L4654" si="2368">+G4652</f>
        <v>156083.01</v>
      </c>
      <c r="H4651" s="319">
        <f t="shared" si="2368"/>
        <v>95108.7</v>
      </c>
      <c r="I4651" s="319">
        <f t="shared" si="2368"/>
        <v>30934.2</v>
      </c>
      <c r="J4651" s="319">
        <f t="shared" si="2368"/>
        <v>30934.2</v>
      </c>
      <c r="K4651" s="319">
        <f t="shared" si="2368"/>
        <v>36458.400000000001</v>
      </c>
      <c r="L4651" s="319">
        <f t="shared" si="2368"/>
        <v>36458.400000000001</v>
      </c>
    </row>
    <row r="4652" spans="1:12">
      <c r="A4652" s="275"/>
      <c r="B4652" s="275"/>
      <c r="C4652" s="275"/>
      <c r="D4652" s="292"/>
      <c r="E4652" s="307"/>
      <c r="F4652" s="292" t="s">
        <v>1034</v>
      </c>
      <c r="G4652" s="302">
        <f t="shared" si="2368"/>
        <v>156083.01</v>
      </c>
      <c r="H4652" s="319">
        <f t="shared" si="2368"/>
        <v>95108.7</v>
      </c>
      <c r="I4652" s="319">
        <f t="shared" si="2368"/>
        <v>30934.2</v>
      </c>
      <c r="J4652" s="319">
        <f t="shared" si="2368"/>
        <v>30934.2</v>
      </c>
      <c r="K4652" s="319">
        <f t="shared" si="2368"/>
        <v>36458.400000000001</v>
      </c>
      <c r="L4652" s="319">
        <f t="shared" si="2368"/>
        <v>36458.400000000001</v>
      </c>
    </row>
    <row r="4653" spans="1:12">
      <c r="A4653" s="275"/>
      <c r="B4653" s="275"/>
      <c r="C4653" s="275"/>
      <c r="D4653" s="292"/>
      <c r="E4653" s="307"/>
      <c r="F4653" s="292" t="s">
        <v>1035</v>
      </c>
      <c r="G4653" s="302">
        <f t="shared" si="2368"/>
        <v>156083.01</v>
      </c>
      <c r="H4653" s="319">
        <f t="shared" si="2368"/>
        <v>95108.7</v>
      </c>
      <c r="I4653" s="319">
        <f t="shared" si="2368"/>
        <v>30934.2</v>
      </c>
      <c r="J4653" s="319">
        <f t="shared" si="2368"/>
        <v>30934.2</v>
      </c>
      <c r="K4653" s="319">
        <f t="shared" si="2368"/>
        <v>36458.400000000001</v>
      </c>
      <c r="L4653" s="319">
        <f t="shared" si="2368"/>
        <v>36458.400000000001</v>
      </c>
    </row>
    <row r="4654" spans="1:12">
      <c r="A4654" s="275"/>
      <c r="B4654" s="275"/>
      <c r="C4654" s="275"/>
      <c r="D4654" s="292"/>
      <c r="E4654" s="307"/>
      <c r="F4654" s="292" t="s">
        <v>1036</v>
      </c>
      <c r="G4654" s="302">
        <f t="shared" si="2368"/>
        <v>156083.01</v>
      </c>
      <c r="H4654" s="319">
        <f t="shared" si="2368"/>
        <v>95108.7</v>
      </c>
      <c r="I4654" s="319">
        <f t="shared" si="2368"/>
        <v>30934.2</v>
      </c>
      <c r="J4654" s="319">
        <f t="shared" si="2368"/>
        <v>30934.2</v>
      </c>
      <c r="K4654" s="319">
        <f t="shared" si="2368"/>
        <v>36458.400000000001</v>
      </c>
      <c r="L4654" s="319">
        <f t="shared" si="2368"/>
        <v>36458.400000000001</v>
      </c>
    </row>
    <row r="4655" spans="1:12">
      <c r="A4655" s="275"/>
      <c r="B4655" s="275"/>
      <c r="C4655" s="275"/>
      <c r="D4655" s="292"/>
      <c r="E4655" s="307"/>
      <c r="F4655" s="297" t="s">
        <v>1410</v>
      </c>
      <c r="G4655" s="302">
        <v>156083.01</v>
      </c>
      <c r="H4655" s="303">
        <f>+'Հ3 Մաս 1'!G699</f>
        <v>95108.7</v>
      </c>
      <c r="I4655" s="303">
        <f>+'Հ3 Մաս 1'!H699</f>
        <v>30934.2</v>
      </c>
      <c r="J4655" s="303">
        <f>+'Հ3 Մաս 1'!P699</f>
        <v>30934.2</v>
      </c>
      <c r="K4655" s="303">
        <f>+'Հ3 Մաս 1'!Q699</f>
        <v>36458.400000000001</v>
      </c>
      <c r="L4655" s="303">
        <f>+'Հ3 Մաս 1'!R699</f>
        <v>36458.400000000001</v>
      </c>
    </row>
    <row r="4656" spans="1:12">
      <c r="A4656" s="275"/>
      <c r="B4656" s="275"/>
      <c r="C4656" s="275"/>
      <c r="D4656" s="292"/>
      <c r="E4656" s="307"/>
      <c r="F4656" s="328" t="s">
        <v>580</v>
      </c>
      <c r="G4656" s="309">
        <f t="shared" ref="G4656:I4656" si="2369">+G4658</f>
        <v>35533.800000000003</v>
      </c>
      <c r="H4656" s="319">
        <f t="shared" si="2369"/>
        <v>216582.5</v>
      </c>
      <c r="I4656" s="319">
        <f t="shared" si="2369"/>
        <v>62577.9</v>
      </c>
      <c r="J4656" s="319">
        <f t="shared" ref="J4656:L4656" si="2370">+J4658</f>
        <v>62577.9</v>
      </c>
      <c r="K4656" s="319">
        <f t="shared" si="2370"/>
        <v>62578.060000000005</v>
      </c>
      <c r="L4656" s="319">
        <f t="shared" si="2370"/>
        <v>62578.060000000005</v>
      </c>
    </row>
    <row r="4657" spans="1:12" ht="25.5">
      <c r="A4657" s="275"/>
      <c r="B4657" s="275"/>
      <c r="C4657" s="275"/>
      <c r="D4657" s="292"/>
      <c r="E4657" s="307"/>
      <c r="F4657" s="292" t="s">
        <v>1032</v>
      </c>
      <c r="G4657" s="307"/>
      <c r="H4657" s="319"/>
      <c r="I4657" s="319"/>
      <c r="J4657" s="319"/>
      <c r="K4657" s="319"/>
      <c r="L4657" s="319"/>
    </row>
    <row r="4658" spans="1:12">
      <c r="A4658" s="275"/>
      <c r="B4658" s="275"/>
      <c r="C4658" s="275"/>
      <c r="D4658" s="292"/>
      <c r="E4658" s="307"/>
      <c r="F4658" s="292" t="s">
        <v>1033</v>
      </c>
      <c r="G4658" s="302">
        <f t="shared" ref="G4658:L4661" si="2371">+G4659</f>
        <v>35533.800000000003</v>
      </c>
      <c r="H4658" s="319">
        <f t="shared" si="2371"/>
        <v>216582.5</v>
      </c>
      <c r="I4658" s="319">
        <f t="shared" si="2371"/>
        <v>62577.9</v>
      </c>
      <c r="J4658" s="319">
        <f t="shared" si="2371"/>
        <v>62577.9</v>
      </c>
      <c r="K4658" s="319">
        <f t="shared" si="2371"/>
        <v>62578.060000000005</v>
      </c>
      <c r="L4658" s="319">
        <f t="shared" si="2371"/>
        <v>62578.060000000005</v>
      </c>
    </row>
    <row r="4659" spans="1:12">
      <c r="A4659" s="275"/>
      <c r="B4659" s="275"/>
      <c r="C4659" s="275"/>
      <c r="D4659" s="292"/>
      <c r="E4659" s="307"/>
      <c r="F4659" s="292" t="s">
        <v>1034</v>
      </c>
      <c r="G4659" s="302">
        <f t="shared" si="2371"/>
        <v>35533.800000000003</v>
      </c>
      <c r="H4659" s="319">
        <f t="shared" si="2371"/>
        <v>216582.5</v>
      </c>
      <c r="I4659" s="319">
        <f t="shared" si="2371"/>
        <v>62577.9</v>
      </c>
      <c r="J4659" s="319">
        <f t="shared" si="2371"/>
        <v>62577.9</v>
      </c>
      <c r="K4659" s="319">
        <f t="shared" si="2371"/>
        <v>62578.060000000005</v>
      </c>
      <c r="L4659" s="319">
        <f t="shared" si="2371"/>
        <v>62578.060000000005</v>
      </c>
    </row>
    <row r="4660" spans="1:12">
      <c r="A4660" s="275"/>
      <c r="B4660" s="275"/>
      <c r="C4660" s="275"/>
      <c r="D4660" s="292"/>
      <c r="E4660" s="307"/>
      <c r="F4660" s="292" t="s">
        <v>1035</v>
      </c>
      <c r="G4660" s="302">
        <f t="shared" si="2371"/>
        <v>35533.800000000003</v>
      </c>
      <c r="H4660" s="319">
        <f t="shared" si="2371"/>
        <v>216582.5</v>
      </c>
      <c r="I4660" s="319">
        <f t="shared" si="2371"/>
        <v>62577.9</v>
      </c>
      <c r="J4660" s="319">
        <f t="shared" si="2371"/>
        <v>62577.9</v>
      </c>
      <c r="K4660" s="319">
        <f t="shared" si="2371"/>
        <v>62578.060000000005</v>
      </c>
      <c r="L4660" s="319">
        <f t="shared" si="2371"/>
        <v>62578.060000000005</v>
      </c>
    </row>
    <row r="4661" spans="1:12">
      <c r="A4661" s="275"/>
      <c r="B4661" s="275"/>
      <c r="C4661" s="275"/>
      <c r="D4661" s="292"/>
      <c r="E4661" s="307"/>
      <c r="F4661" s="292" t="s">
        <v>1036</v>
      </c>
      <c r="G4661" s="302">
        <f t="shared" si="2371"/>
        <v>35533.800000000003</v>
      </c>
      <c r="H4661" s="319">
        <f t="shared" si="2371"/>
        <v>216582.5</v>
      </c>
      <c r="I4661" s="319">
        <f t="shared" si="2371"/>
        <v>62577.9</v>
      </c>
      <c r="J4661" s="319">
        <f t="shared" si="2371"/>
        <v>62577.9</v>
      </c>
      <c r="K4661" s="319">
        <f t="shared" si="2371"/>
        <v>62578.060000000005</v>
      </c>
      <c r="L4661" s="319">
        <f t="shared" si="2371"/>
        <v>62578.060000000005</v>
      </c>
    </row>
    <row r="4662" spans="1:12">
      <c r="A4662" s="275"/>
      <c r="B4662" s="275"/>
      <c r="C4662" s="275"/>
      <c r="D4662" s="292"/>
      <c r="E4662" s="307"/>
      <c r="F4662" s="297" t="s">
        <v>1410</v>
      </c>
      <c r="G4662" s="302">
        <v>35533.800000000003</v>
      </c>
      <c r="H4662" s="303">
        <f>+'Հ3 Մաս 1'!G700</f>
        <v>216582.5</v>
      </c>
      <c r="I4662" s="303">
        <f>+'Հ3 Մաս 1'!H700</f>
        <v>62577.9</v>
      </c>
      <c r="J4662" s="303">
        <f>+'Հ3 Մաս 1'!P700</f>
        <v>62577.9</v>
      </c>
      <c r="K4662" s="303">
        <f>+'Հ3 Մաս 1'!Q700</f>
        <v>62578.060000000005</v>
      </c>
      <c r="L4662" s="303">
        <f>+'Հ3 Մաս 1'!R700</f>
        <v>62578.060000000005</v>
      </c>
    </row>
    <row r="4663" spans="1:12" ht="38.25">
      <c r="A4663" s="275"/>
      <c r="B4663" s="275"/>
      <c r="C4663" s="275"/>
      <c r="D4663" s="292"/>
      <c r="E4663" s="307" t="s">
        <v>1067</v>
      </c>
      <c r="F4663" s="292" t="s">
        <v>1455</v>
      </c>
      <c r="G4663" s="302">
        <f t="shared" ref="G4663:I4663" si="2372">+G4665+G4672+G4679+G4686+G4693+G4700+G4707+G4714+G4721+G4728+G4735</f>
        <v>6345.92</v>
      </c>
      <c r="H4663" s="312">
        <f t="shared" si="2372"/>
        <v>17368.440000000002</v>
      </c>
      <c r="I4663" s="312">
        <f t="shared" si="2372"/>
        <v>24123.399999999998</v>
      </c>
      <c r="J4663" s="312">
        <f t="shared" ref="J4663:L4663" si="2373">+J4665+J4672+J4679+J4686+J4693+J4700+J4707+J4714+J4721+J4728+J4735</f>
        <v>24123.399999999998</v>
      </c>
      <c r="K4663" s="312">
        <f t="shared" si="2373"/>
        <v>74304.540000000008</v>
      </c>
      <c r="L4663" s="312">
        <f t="shared" si="2373"/>
        <v>82231.040000000008</v>
      </c>
    </row>
    <row r="4664" spans="1:12">
      <c r="A4664" s="275"/>
      <c r="B4664" s="275"/>
      <c r="C4664" s="275"/>
      <c r="D4664" s="292"/>
      <c r="E4664" s="307"/>
      <c r="F4664" s="292" t="s">
        <v>73</v>
      </c>
      <c r="G4664" s="307"/>
      <c r="H4664" s="312"/>
      <c r="I4664" s="312"/>
      <c r="J4664" s="312"/>
      <c r="K4664" s="312"/>
      <c r="L4664" s="312"/>
    </row>
    <row r="4665" spans="1:12">
      <c r="A4665" s="275"/>
      <c r="B4665" s="275"/>
      <c r="C4665" s="275"/>
      <c r="D4665" s="292"/>
      <c r="E4665" s="307"/>
      <c r="F4665" s="328" t="s">
        <v>576</v>
      </c>
      <c r="G4665" s="309">
        <f t="shared" ref="G4665" si="2374">+G4667</f>
        <v>1227.2</v>
      </c>
      <c r="H4665" s="312">
        <f>+H4667</f>
        <v>3845.74</v>
      </c>
      <c r="I4665" s="312">
        <f t="shared" ref="I4665:L4665" si="2375">+I4667</f>
        <v>5920</v>
      </c>
      <c r="J4665" s="312">
        <f t="shared" si="2375"/>
        <v>5920</v>
      </c>
      <c r="K4665" s="312">
        <f t="shared" si="2375"/>
        <v>17770.14</v>
      </c>
      <c r="L4665" s="312">
        <f t="shared" si="2375"/>
        <v>15587.84</v>
      </c>
    </row>
    <row r="4666" spans="1:12" ht="25.5">
      <c r="A4666" s="275"/>
      <c r="B4666" s="275"/>
      <c r="C4666" s="275"/>
      <c r="D4666" s="292"/>
      <c r="E4666" s="307"/>
      <c r="F4666" s="292" t="s">
        <v>1032</v>
      </c>
      <c r="G4666" s="307"/>
      <c r="H4666" s="312"/>
      <c r="I4666" s="312"/>
      <c r="J4666" s="312"/>
      <c r="K4666" s="312"/>
      <c r="L4666" s="312"/>
    </row>
    <row r="4667" spans="1:12">
      <c r="A4667" s="275"/>
      <c r="B4667" s="275"/>
      <c r="C4667" s="275"/>
      <c r="D4667" s="292"/>
      <c r="E4667" s="307"/>
      <c r="F4667" s="292" t="s">
        <v>1033</v>
      </c>
      <c r="G4667" s="302">
        <f t="shared" ref="G4667:L4670" si="2376">+G4668</f>
        <v>1227.2</v>
      </c>
      <c r="H4667" s="312">
        <f t="shared" si="2376"/>
        <v>3845.74</v>
      </c>
      <c r="I4667" s="312">
        <f t="shared" si="2376"/>
        <v>5920</v>
      </c>
      <c r="J4667" s="312">
        <f t="shared" si="2376"/>
        <v>5920</v>
      </c>
      <c r="K4667" s="312">
        <f t="shared" si="2376"/>
        <v>17770.14</v>
      </c>
      <c r="L4667" s="312">
        <f t="shared" si="2376"/>
        <v>15587.84</v>
      </c>
    </row>
    <row r="4668" spans="1:12">
      <c r="A4668" s="275"/>
      <c r="B4668" s="275"/>
      <c r="C4668" s="275"/>
      <c r="D4668" s="292"/>
      <c r="E4668" s="307"/>
      <c r="F4668" s="292" t="s">
        <v>1034</v>
      </c>
      <c r="G4668" s="302">
        <f t="shared" si="2376"/>
        <v>1227.2</v>
      </c>
      <c r="H4668" s="312">
        <f t="shared" si="2376"/>
        <v>3845.74</v>
      </c>
      <c r="I4668" s="312">
        <f t="shared" si="2376"/>
        <v>5920</v>
      </c>
      <c r="J4668" s="312">
        <f t="shared" si="2376"/>
        <v>5920</v>
      </c>
      <c r="K4668" s="312">
        <f t="shared" si="2376"/>
        <v>17770.14</v>
      </c>
      <c r="L4668" s="312">
        <f t="shared" si="2376"/>
        <v>15587.84</v>
      </c>
    </row>
    <row r="4669" spans="1:12">
      <c r="A4669" s="275"/>
      <c r="B4669" s="275"/>
      <c r="C4669" s="275"/>
      <c r="D4669" s="292"/>
      <c r="E4669" s="307"/>
      <c r="F4669" s="292" t="s">
        <v>1035</v>
      </c>
      <c r="G4669" s="302">
        <f t="shared" si="2376"/>
        <v>1227.2</v>
      </c>
      <c r="H4669" s="312">
        <f t="shared" si="2376"/>
        <v>3845.74</v>
      </c>
      <c r="I4669" s="312">
        <f t="shared" si="2376"/>
        <v>5920</v>
      </c>
      <c r="J4669" s="312">
        <f t="shared" si="2376"/>
        <v>5920</v>
      </c>
      <c r="K4669" s="312">
        <f t="shared" si="2376"/>
        <v>17770.14</v>
      </c>
      <c r="L4669" s="312">
        <f t="shared" si="2376"/>
        <v>15587.84</v>
      </c>
    </row>
    <row r="4670" spans="1:12">
      <c r="A4670" s="275"/>
      <c r="B4670" s="275"/>
      <c r="C4670" s="275"/>
      <c r="D4670" s="292"/>
      <c r="E4670" s="307"/>
      <c r="F4670" s="292" t="s">
        <v>1036</v>
      </c>
      <c r="G4670" s="302">
        <f t="shared" si="2376"/>
        <v>1227.2</v>
      </c>
      <c r="H4670" s="312">
        <f t="shared" si="2376"/>
        <v>3845.74</v>
      </c>
      <c r="I4670" s="312">
        <f t="shared" si="2376"/>
        <v>5920</v>
      </c>
      <c r="J4670" s="312">
        <f t="shared" si="2376"/>
        <v>5920</v>
      </c>
      <c r="K4670" s="312">
        <f t="shared" si="2376"/>
        <v>17770.14</v>
      </c>
      <c r="L4670" s="312">
        <f t="shared" si="2376"/>
        <v>15587.84</v>
      </c>
    </row>
    <row r="4671" spans="1:12">
      <c r="A4671" s="275"/>
      <c r="B4671" s="275"/>
      <c r="C4671" s="275"/>
      <c r="D4671" s="292"/>
      <c r="E4671" s="307"/>
      <c r="F4671" s="297" t="s">
        <v>1410</v>
      </c>
      <c r="G4671" s="302">
        <v>1227.2</v>
      </c>
      <c r="H4671" s="303">
        <f>+'Հ3 Մաս 1'!G702</f>
        <v>3845.74</v>
      </c>
      <c r="I4671" s="303">
        <f>+'Հ3 Մաս 1'!H702</f>
        <v>5920</v>
      </c>
      <c r="J4671" s="303">
        <f>+'Հ3 Մաս 1'!P702</f>
        <v>5920</v>
      </c>
      <c r="K4671" s="303">
        <f>+'Հ3 Մաս 1'!Q702</f>
        <v>17770.14</v>
      </c>
      <c r="L4671" s="303">
        <f>+'Հ3 Մաս 1'!R702</f>
        <v>15587.84</v>
      </c>
    </row>
    <row r="4672" spans="1:12">
      <c r="A4672" s="275"/>
      <c r="B4672" s="275"/>
      <c r="C4672" s="275"/>
      <c r="D4672" s="292"/>
      <c r="E4672" s="307"/>
      <c r="F4672" s="328" t="s">
        <v>1239</v>
      </c>
      <c r="G4672" s="309">
        <f t="shared" ref="G4672:I4672" si="2377">+G4674</f>
        <v>336</v>
      </c>
      <c r="H4672" s="312">
        <f t="shared" si="2377"/>
        <v>822.2</v>
      </c>
      <c r="I4672" s="312">
        <f t="shared" si="2377"/>
        <v>1141.9000000000001</v>
      </c>
      <c r="J4672" s="312">
        <f t="shared" ref="J4672:L4672" si="2378">+J4674</f>
        <v>1141.9000000000001</v>
      </c>
      <c r="K4672" s="312">
        <f t="shared" si="2378"/>
        <v>5990.4</v>
      </c>
      <c r="L4672" s="312">
        <f t="shared" si="2378"/>
        <v>8985.5999999999985</v>
      </c>
    </row>
    <row r="4673" spans="1:12" ht="25.5">
      <c r="A4673" s="275"/>
      <c r="B4673" s="275"/>
      <c r="C4673" s="275"/>
      <c r="D4673" s="292"/>
      <c r="E4673" s="307"/>
      <c r="F4673" s="292" t="s">
        <v>1032</v>
      </c>
      <c r="G4673" s="307"/>
      <c r="H4673" s="312"/>
      <c r="I4673" s="312"/>
      <c r="J4673" s="312"/>
      <c r="K4673" s="312"/>
      <c r="L4673" s="312"/>
    </row>
    <row r="4674" spans="1:12">
      <c r="A4674" s="275"/>
      <c r="B4674" s="275"/>
      <c r="C4674" s="275"/>
      <c r="D4674" s="292"/>
      <c r="E4674" s="307"/>
      <c r="F4674" s="292" t="s">
        <v>1033</v>
      </c>
      <c r="G4674" s="302">
        <f t="shared" ref="G4674:L4677" si="2379">+G4675</f>
        <v>336</v>
      </c>
      <c r="H4674" s="312">
        <f t="shared" si="2379"/>
        <v>822.2</v>
      </c>
      <c r="I4674" s="312">
        <f t="shared" si="2379"/>
        <v>1141.9000000000001</v>
      </c>
      <c r="J4674" s="312">
        <f t="shared" si="2379"/>
        <v>1141.9000000000001</v>
      </c>
      <c r="K4674" s="312">
        <f t="shared" si="2379"/>
        <v>5990.4</v>
      </c>
      <c r="L4674" s="312">
        <f t="shared" si="2379"/>
        <v>8985.5999999999985</v>
      </c>
    </row>
    <row r="4675" spans="1:12">
      <c r="A4675" s="275"/>
      <c r="B4675" s="275"/>
      <c r="C4675" s="275"/>
      <c r="D4675" s="292"/>
      <c r="E4675" s="307"/>
      <c r="F4675" s="292" t="s">
        <v>1034</v>
      </c>
      <c r="G4675" s="302">
        <f t="shared" si="2379"/>
        <v>336</v>
      </c>
      <c r="H4675" s="312">
        <f t="shared" si="2379"/>
        <v>822.2</v>
      </c>
      <c r="I4675" s="312">
        <f t="shared" si="2379"/>
        <v>1141.9000000000001</v>
      </c>
      <c r="J4675" s="312">
        <f t="shared" si="2379"/>
        <v>1141.9000000000001</v>
      </c>
      <c r="K4675" s="312">
        <f t="shared" si="2379"/>
        <v>5990.4</v>
      </c>
      <c r="L4675" s="312">
        <f t="shared" si="2379"/>
        <v>8985.5999999999985</v>
      </c>
    </row>
    <row r="4676" spans="1:12">
      <c r="A4676" s="275"/>
      <c r="B4676" s="275"/>
      <c r="C4676" s="275"/>
      <c r="D4676" s="292"/>
      <c r="E4676" s="307"/>
      <c r="F4676" s="292" t="s">
        <v>1035</v>
      </c>
      <c r="G4676" s="302">
        <f t="shared" si="2379"/>
        <v>336</v>
      </c>
      <c r="H4676" s="312">
        <f t="shared" si="2379"/>
        <v>822.2</v>
      </c>
      <c r="I4676" s="312">
        <f t="shared" si="2379"/>
        <v>1141.9000000000001</v>
      </c>
      <c r="J4676" s="312">
        <f t="shared" si="2379"/>
        <v>1141.9000000000001</v>
      </c>
      <c r="K4676" s="312">
        <f t="shared" si="2379"/>
        <v>5990.4</v>
      </c>
      <c r="L4676" s="312">
        <f t="shared" si="2379"/>
        <v>8985.5999999999985</v>
      </c>
    </row>
    <row r="4677" spans="1:12">
      <c r="A4677" s="275"/>
      <c r="B4677" s="275"/>
      <c r="C4677" s="275"/>
      <c r="D4677" s="292"/>
      <c r="E4677" s="307"/>
      <c r="F4677" s="292" t="s">
        <v>1036</v>
      </c>
      <c r="G4677" s="302">
        <f t="shared" si="2379"/>
        <v>336</v>
      </c>
      <c r="H4677" s="312">
        <f t="shared" si="2379"/>
        <v>822.2</v>
      </c>
      <c r="I4677" s="312">
        <f t="shared" si="2379"/>
        <v>1141.9000000000001</v>
      </c>
      <c r="J4677" s="312">
        <f t="shared" si="2379"/>
        <v>1141.9000000000001</v>
      </c>
      <c r="K4677" s="312">
        <f t="shared" si="2379"/>
        <v>5990.4</v>
      </c>
      <c r="L4677" s="312">
        <f t="shared" si="2379"/>
        <v>8985.5999999999985</v>
      </c>
    </row>
    <row r="4678" spans="1:12">
      <c r="A4678" s="275"/>
      <c r="B4678" s="275"/>
      <c r="C4678" s="275"/>
      <c r="D4678" s="292"/>
      <c r="E4678" s="307"/>
      <c r="F4678" s="297" t="s">
        <v>1410</v>
      </c>
      <c r="G4678" s="302">
        <v>336</v>
      </c>
      <c r="H4678" s="303">
        <f>+'Հ3 Մաս 1'!G703</f>
        <v>822.2</v>
      </c>
      <c r="I4678" s="303">
        <f>+'Հ3 Մաս 1'!H703</f>
        <v>1141.9000000000001</v>
      </c>
      <c r="J4678" s="303">
        <f>+'Հ3 Մաս 1'!P703</f>
        <v>1141.9000000000001</v>
      </c>
      <c r="K4678" s="303">
        <f>+'Հ3 Մաս 1'!Q703</f>
        <v>5990.4</v>
      </c>
      <c r="L4678" s="303">
        <f>+'Հ3 Մաս 1'!R703</f>
        <v>8985.5999999999985</v>
      </c>
    </row>
    <row r="4679" spans="1:12">
      <c r="A4679" s="275"/>
      <c r="B4679" s="275"/>
      <c r="C4679" s="275"/>
      <c r="D4679" s="292"/>
      <c r="E4679" s="307"/>
      <c r="F4679" s="328" t="s">
        <v>413</v>
      </c>
      <c r="G4679" s="309">
        <f t="shared" ref="G4679:I4679" si="2380">+G4681</f>
        <v>998.4</v>
      </c>
      <c r="H4679" s="312">
        <f t="shared" si="2380"/>
        <v>2776.8</v>
      </c>
      <c r="I4679" s="312">
        <f t="shared" si="2380"/>
        <v>2776.8</v>
      </c>
      <c r="J4679" s="312">
        <f t="shared" ref="J4679:L4679" si="2381">+J4681</f>
        <v>2776.8</v>
      </c>
      <c r="K4679" s="312">
        <f t="shared" si="2381"/>
        <v>6739.2000000000007</v>
      </c>
      <c r="L4679" s="312">
        <f t="shared" si="2381"/>
        <v>6739.2000000000007</v>
      </c>
    </row>
    <row r="4680" spans="1:12" ht="25.5">
      <c r="A4680" s="275"/>
      <c r="B4680" s="275"/>
      <c r="C4680" s="275"/>
      <c r="D4680" s="292"/>
      <c r="E4680" s="307"/>
      <c r="F4680" s="292" t="s">
        <v>1032</v>
      </c>
      <c r="G4680" s="307"/>
      <c r="H4680" s="312"/>
      <c r="I4680" s="312"/>
      <c r="J4680" s="312"/>
      <c r="K4680" s="312"/>
      <c r="L4680" s="312"/>
    </row>
    <row r="4681" spans="1:12">
      <c r="A4681" s="275"/>
      <c r="B4681" s="275"/>
      <c r="C4681" s="275"/>
      <c r="D4681" s="292"/>
      <c r="E4681" s="307"/>
      <c r="F4681" s="292" t="s">
        <v>1033</v>
      </c>
      <c r="G4681" s="302">
        <f t="shared" ref="G4681:L4684" si="2382">+G4682</f>
        <v>998.4</v>
      </c>
      <c r="H4681" s="312">
        <f t="shared" si="2382"/>
        <v>2776.8</v>
      </c>
      <c r="I4681" s="312">
        <f t="shared" si="2382"/>
        <v>2776.8</v>
      </c>
      <c r="J4681" s="312">
        <f t="shared" si="2382"/>
        <v>2776.8</v>
      </c>
      <c r="K4681" s="312">
        <f t="shared" si="2382"/>
        <v>6739.2000000000007</v>
      </c>
      <c r="L4681" s="312">
        <f t="shared" si="2382"/>
        <v>6739.2000000000007</v>
      </c>
    </row>
    <row r="4682" spans="1:12">
      <c r="A4682" s="275"/>
      <c r="B4682" s="275"/>
      <c r="C4682" s="275"/>
      <c r="D4682" s="292"/>
      <c r="E4682" s="307"/>
      <c r="F4682" s="292" t="s">
        <v>1034</v>
      </c>
      <c r="G4682" s="302">
        <f t="shared" si="2382"/>
        <v>998.4</v>
      </c>
      <c r="H4682" s="312">
        <f t="shared" si="2382"/>
        <v>2776.8</v>
      </c>
      <c r="I4682" s="312">
        <f t="shared" si="2382"/>
        <v>2776.8</v>
      </c>
      <c r="J4682" s="312">
        <f t="shared" si="2382"/>
        <v>2776.8</v>
      </c>
      <c r="K4682" s="312">
        <f t="shared" si="2382"/>
        <v>6739.2000000000007</v>
      </c>
      <c r="L4682" s="312">
        <f t="shared" si="2382"/>
        <v>6739.2000000000007</v>
      </c>
    </row>
    <row r="4683" spans="1:12">
      <c r="A4683" s="275"/>
      <c r="B4683" s="275"/>
      <c r="C4683" s="275"/>
      <c r="D4683" s="292"/>
      <c r="E4683" s="307"/>
      <c r="F4683" s="292" t="s">
        <v>1035</v>
      </c>
      <c r="G4683" s="302">
        <f t="shared" si="2382"/>
        <v>998.4</v>
      </c>
      <c r="H4683" s="312">
        <f t="shared" si="2382"/>
        <v>2776.8</v>
      </c>
      <c r="I4683" s="312">
        <f t="shared" si="2382"/>
        <v>2776.8</v>
      </c>
      <c r="J4683" s="312">
        <f t="shared" si="2382"/>
        <v>2776.8</v>
      </c>
      <c r="K4683" s="312">
        <f t="shared" si="2382"/>
        <v>6739.2000000000007</v>
      </c>
      <c r="L4683" s="312">
        <f t="shared" si="2382"/>
        <v>6739.2000000000007</v>
      </c>
    </row>
    <row r="4684" spans="1:12">
      <c r="A4684" s="275"/>
      <c r="B4684" s="275"/>
      <c r="C4684" s="275"/>
      <c r="D4684" s="292"/>
      <c r="E4684" s="307"/>
      <c r="F4684" s="292" t="s">
        <v>1036</v>
      </c>
      <c r="G4684" s="302">
        <f t="shared" si="2382"/>
        <v>998.4</v>
      </c>
      <c r="H4684" s="312">
        <f t="shared" si="2382"/>
        <v>2776.8</v>
      </c>
      <c r="I4684" s="312">
        <f t="shared" si="2382"/>
        <v>2776.8</v>
      </c>
      <c r="J4684" s="312">
        <f t="shared" si="2382"/>
        <v>2776.8</v>
      </c>
      <c r="K4684" s="312">
        <f t="shared" si="2382"/>
        <v>6739.2000000000007</v>
      </c>
      <c r="L4684" s="312">
        <f t="shared" si="2382"/>
        <v>6739.2000000000007</v>
      </c>
    </row>
    <row r="4685" spans="1:12">
      <c r="A4685" s="275"/>
      <c r="B4685" s="275"/>
      <c r="C4685" s="275"/>
      <c r="D4685" s="292"/>
      <c r="E4685" s="307"/>
      <c r="F4685" s="297" t="s">
        <v>1410</v>
      </c>
      <c r="G4685" s="302">
        <v>998.4</v>
      </c>
      <c r="H4685" s="303">
        <f>+'Հ3 Մաս 1'!G704</f>
        <v>2776.8</v>
      </c>
      <c r="I4685" s="303">
        <f>+'Հ3 Մաս 1'!H704</f>
        <v>2776.8</v>
      </c>
      <c r="J4685" s="303">
        <f>+'Հ3 Մաս 1'!P704</f>
        <v>2776.8</v>
      </c>
      <c r="K4685" s="303">
        <f>+'Հ3 Մաս 1'!Q704</f>
        <v>6739.2000000000007</v>
      </c>
      <c r="L4685" s="303">
        <f>+'Հ3 Մաս 1'!R704</f>
        <v>6739.2000000000007</v>
      </c>
    </row>
    <row r="4686" spans="1:12">
      <c r="A4686" s="275"/>
      <c r="B4686" s="275"/>
      <c r="C4686" s="275"/>
      <c r="D4686" s="292"/>
      <c r="E4686" s="307"/>
      <c r="F4686" s="328" t="s">
        <v>1240</v>
      </c>
      <c r="G4686" s="309">
        <f t="shared" ref="G4686:I4686" si="2383">+G4688</f>
        <v>0</v>
      </c>
      <c r="H4686" s="312">
        <f t="shared" si="2383"/>
        <v>610.29999999999995</v>
      </c>
      <c r="I4686" s="312">
        <f t="shared" si="2383"/>
        <v>1918.8</v>
      </c>
      <c r="J4686" s="312">
        <f t="shared" ref="J4686:L4686" si="2384">+J4688</f>
        <v>1918.8</v>
      </c>
      <c r="K4686" s="312">
        <f t="shared" si="2384"/>
        <v>7488</v>
      </c>
      <c r="L4686" s="312">
        <f t="shared" si="2384"/>
        <v>9360</v>
      </c>
    </row>
    <row r="4687" spans="1:12" ht="25.5">
      <c r="A4687" s="275"/>
      <c r="B4687" s="275"/>
      <c r="C4687" s="275"/>
      <c r="D4687" s="292"/>
      <c r="E4687" s="307"/>
      <c r="F4687" s="292" t="s">
        <v>1032</v>
      </c>
      <c r="G4687" s="307"/>
      <c r="H4687" s="312"/>
      <c r="I4687" s="312"/>
      <c r="J4687" s="312"/>
      <c r="K4687" s="312"/>
      <c r="L4687" s="312"/>
    </row>
    <row r="4688" spans="1:12">
      <c r="A4688" s="275"/>
      <c r="B4688" s="275"/>
      <c r="C4688" s="275"/>
      <c r="D4688" s="292"/>
      <c r="E4688" s="307"/>
      <c r="F4688" s="292" t="s">
        <v>1033</v>
      </c>
      <c r="G4688" s="302">
        <f t="shared" ref="G4688:L4691" si="2385">+G4689</f>
        <v>0</v>
      </c>
      <c r="H4688" s="312">
        <f t="shared" si="2385"/>
        <v>610.29999999999995</v>
      </c>
      <c r="I4688" s="312">
        <f t="shared" si="2385"/>
        <v>1918.8</v>
      </c>
      <c r="J4688" s="312">
        <f t="shared" si="2385"/>
        <v>1918.8</v>
      </c>
      <c r="K4688" s="312">
        <f t="shared" si="2385"/>
        <v>7488</v>
      </c>
      <c r="L4688" s="312">
        <f t="shared" si="2385"/>
        <v>9360</v>
      </c>
    </row>
    <row r="4689" spans="1:12">
      <c r="A4689" s="275"/>
      <c r="B4689" s="275"/>
      <c r="C4689" s="275"/>
      <c r="D4689" s="292"/>
      <c r="E4689" s="307"/>
      <c r="F4689" s="292" t="s">
        <v>1034</v>
      </c>
      <c r="G4689" s="302">
        <f t="shared" si="2385"/>
        <v>0</v>
      </c>
      <c r="H4689" s="312">
        <f t="shared" si="2385"/>
        <v>610.29999999999995</v>
      </c>
      <c r="I4689" s="312">
        <f t="shared" si="2385"/>
        <v>1918.8</v>
      </c>
      <c r="J4689" s="312">
        <f t="shared" si="2385"/>
        <v>1918.8</v>
      </c>
      <c r="K4689" s="312">
        <f t="shared" si="2385"/>
        <v>7488</v>
      </c>
      <c r="L4689" s="312">
        <f t="shared" si="2385"/>
        <v>9360</v>
      </c>
    </row>
    <row r="4690" spans="1:12">
      <c r="A4690" s="275"/>
      <c r="B4690" s="275"/>
      <c r="C4690" s="275"/>
      <c r="D4690" s="292"/>
      <c r="E4690" s="307"/>
      <c r="F4690" s="292" t="s">
        <v>1035</v>
      </c>
      <c r="G4690" s="302">
        <f t="shared" si="2385"/>
        <v>0</v>
      </c>
      <c r="H4690" s="312">
        <f t="shared" si="2385"/>
        <v>610.29999999999995</v>
      </c>
      <c r="I4690" s="312">
        <f t="shared" si="2385"/>
        <v>1918.8</v>
      </c>
      <c r="J4690" s="312">
        <f t="shared" si="2385"/>
        <v>1918.8</v>
      </c>
      <c r="K4690" s="312">
        <f t="shared" si="2385"/>
        <v>7488</v>
      </c>
      <c r="L4690" s="312">
        <f t="shared" si="2385"/>
        <v>9360</v>
      </c>
    </row>
    <row r="4691" spans="1:12">
      <c r="A4691" s="275"/>
      <c r="B4691" s="275"/>
      <c r="C4691" s="275"/>
      <c r="D4691" s="292"/>
      <c r="E4691" s="307"/>
      <c r="F4691" s="292" t="s">
        <v>1036</v>
      </c>
      <c r="G4691" s="302">
        <f t="shared" si="2385"/>
        <v>0</v>
      </c>
      <c r="H4691" s="312">
        <f t="shared" si="2385"/>
        <v>610.29999999999995</v>
      </c>
      <c r="I4691" s="303">
        <f t="shared" si="2385"/>
        <v>1918.8</v>
      </c>
      <c r="J4691" s="303">
        <f t="shared" si="2385"/>
        <v>1918.8</v>
      </c>
      <c r="K4691" s="303">
        <f t="shared" si="2385"/>
        <v>7488</v>
      </c>
      <c r="L4691" s="303">
        <f t="shared" si="2385"/>
        <v>9360</v>
      </c>
    </row>
    <row r="4692" spans="1:12">
      <c r="A4692" s="275"/>
      <c r="B4692" s="275"/>
      <c r="C4692" s="275"/>
      <c r="D4692" s="292"/>
      <c r="E4692" s="307"/>
      <c r="F4692" s="297" t="s">
        <v>1410</v>
      </c>
      <c r="G4692" s="302">
        <v>0</v>
      </c>
      <c r="H4692" s="303">
        <f>+'Հ3 Մաս 1'!G705</f>
        <v>610.29999999999995</v>
      </c>
      <c r="I4692" s="303">
        <f>+'Հ3 Մաս 1'!H705</f>
        <v>1918.8</v>
      </c>
      <c r="J4692" s="303">
        <f>+'Հ3 Մաս 1'!P705</f>
        <v>1918.8</v>
      </c>
      <c r="K4692" s="303">
        <f>+'Հ3 Մաս 1'!Q705</f>
        <v>7488</v>
      </c>
      <c r="L4692" s="303">
        <f>+'Հ3 Մաս 1'!R705</f>
        <v>9360</v>
      </c>
    </row>
    <row r="4693" spans="1:12">
      <c r="A4693" s="275"/>
      <c r="B4693" s="275"/>
      <c r="C4693" s="275"/>
      <c r="D4693" s="292"/>
      <c r="E4693" s="307"/>
      <c r="F4693" s="328" t="s">
        <v>414</v>
      </c>
      <c r="G4693" s="309">
        <f t="shared" ref="G4693:I4693" si="2386">+G4695</f>
        <v>0</v>
      </c>
      <c r="H4693" s="312">
        <f t="shared" si="2386"/>
        <v>0</v>
      </c>
      <c r="I4693" s="312">
        <f t="shared" si="2386"/>
        <v>1150</v>
      </c>
      <c r="J4693" s="312">
        <f t="shared" ref="J4693:L4693" si="2387">+J4695</f>
        <v>1150</v>
      </c>
      <c r="K4693" s="312">
        <f t="shared" si="2387"/>
        <v>3744</v>
      </c>
      <c r="L4693" s="312">
        <f t="shared" si="2387"/>
        <v>4492.7999999999993</v>
      </c>
    </row>
    <row r="4694" spans="1:12" ht="25.5">
      <c r="A4694" s="275"/>
      <c r="B4694" s="275"/>
      <c r="C4694" s="275"/>
      <c r="D4694" s="292"/>
      <c r="E4694" s="307"/>
      <c r="F4694" s="292" t="s">
        <v>1032</v>
      </c>
      <c r="G4694" s="307"/>
      <c r="H4694" s="312"/>
      <c r="I4694" s="312"/>
      <c r="J4694" s="312"/>
      <c r="K4694" s="312"/>
      <c r="L4694" s="312"/>
    </row>
    <row r="4695" spans="1:12">
      <c r="A4695" s="275"/>
      <c r="B4695" s="275"/>
      <c r="C4695" s="275"/>
      <c r="D4695" s="292"/>
      <c r="E4695" s="307"/>
      <c r="F4695" s="292" t="s">
        <v>1033</v>
      </c>
      <c r="G4695" s="302">
        <f t="shared" ref="G4695:L4698" si="2388">+G4696</f>
        <v>0</v>
      </c>
      <c r="H4695" s="312">
        <f t="shared" si="2388"/>
        <v>0</v>
      </c>
      <c r="I4695" s="312">
        <f t="shared" si="2388"/>
        <v>1150</v>
      </c>
      <c r="J4695" s="312">
        <f t="shared" si="2388"/>
        <v>1150</v>
      </c>
      <c r="K4695" s="312">
        <f t="shared" si="2388"/>
        <v>3744</v>
      </c>
      <c r="L4695" s="312">
        <f t="shared" si="2388"/>
        <v>4492.7999999999993</v>
      </c>
    </row>
    <row r="4696" spans="1:12">
      <c r="A4696" s="275"/>
      <c r="B4696" s="275"/>
      <c r="C4696" s="275"/>
      <c r="D4696" s="292"/>
      <c r="E4696" s="307"/>
      <c r="F4696" s="292" t="s">
        <v>1034</v>
      </c>
      <c r="G4696" s="302">
        <f t="shared" si="2388"/>
        <v>0</v>
      </c>
      <c r="H4696" s="312">
        <f t="shared" si="2388"/>
        <v>0</v>
      </c>
      <c r="I4696" s="312">
        <f t="shared" si="2388"/>
        <v>1150</v>
      </c>
      <c r="J4696" s="312">
        <f t="shared" si="2388"/>
        <v>1150</v>
      </c>
      <c r="K4696" s="312">
        <f t="shared" si="2388"/>
        <v>3744</v>
      </c>
      <c r="L4696" s="312">
        <f t="shared" si="2388"/>
        <v>4492.7999999999993</v>
      </c>
    </row>
    <row r="4697" spans="1:12">
      <c r="A4697" s="275"/>
      <c r="B4697" s="275"/>
      <c r="C4697" s="275"/>
      <c r="D4697" s="292"/>
      <c r="E4697" s="307"/>
      <c r="F4697" s="292" t="s">
        <v>1035</v>
      </c>
      <c r="G4697" s="302">
        <f t="shared" si="2388"/>
        <v>0</v>
      </c>
      <c r="H4697" s="312">
        <f t="shared" si="2388"/>
        <v>0</v>
      </c>
      <c r="I4697" s="312">
        <f t="shared" si="2388"/>
        <v>1150</v>
      </c>
      <c r="J4697" s="312">
        <f t="shared" si="2388"/>
        <v>1150</v>
      </c>
      <c r="K4697" s="312">
        <f t="shared" si="2388"/>
        <v>3744</v>
      </c>
      <c r="L4697" s="312">
        <f t="shared" si="2388"/>
        <v>4492.7999999999993</v>
      </c>
    </row>
    <row r="4698" spans="1:12">
      <c r="A4698" s="275"/>
      <c r="B4698" s="275"/>
      <c r="C4698" s="275"/>
      <c r="D4698" s="292"/>
      <c r="E4698" s="307"/>
      <c r="F4698" s="292" t="s">
        <v>1036</v>
      </c>
      <c r="G4698" s="302">
        <f t="shared" si="2388"/>
        <v>0</v>
      </c>
      <c r="H4698" s="312">
        <f t="shared" si="2388"/>
        <v>0</v>
      </c>
      <c r="I4698" s="312">
        <f t="shared" si="2388"/>
        <v>1150</v>
      </c>
      <c r="J4698" s="312">
        <f t="shared" si="2388"/>
        <v>1150</v>
      </c>
      <c r="K4698" s="312">
        <f t="shared" si="2388"/>
        <v>3744</v>
      </c>
      <c r="L4698" s="312">
        <f t="shared" si="2388"/>
        <v>4492.7999999999993</v>
      </c>
    </row>
    <row r="4699" spans="1:12">
      <c r="A4699" s="275"/>
      <c r="B4699" s="275"/>
      <c r="C4699" s="275"/>
      <c r="D4699" s="292"/>
      <c r="E4699" s="307"/>
      <c r="F4699" s="297" t="s">
        <v>1410</v>
      </c>
      <c r="G4699" s="302">
        <v>0</v>
      </c>
      <c r="H4699" s="303">
        <f>+'Հ3 Մաս 1'!G706</f>
        <v>0</v>
      </c>
      <c r="I4699" s="303">
        <f>+'Հ3 Մաս 1'!H706</f>
        <v>1150</v>
      </c>
      <c r="J4699" s="303">
        <f>+'Հ3 Մաս 1'!P706</f>
        <v>1150</v>
      </c>
      <c r="K4699" s="303">
        <f>+'Հ3 Մաս 1'!Q706</f>
        <v>3744</v>
      </c>
      <c r="L4699" s="303">
        <f>+'Հ3 Մաս 1'!R706</f>
        <v>4492.7999999999993</v>
      </c>
    </row>
    <row r="4700" spans="1:12">
      <c r="A4700" s="275"/>
      <c r="B4700" s="275"/>
      <c r="C4700" s="275"/>
      <c r="D4700" s="292"/>
      <c r="E4700" s="307"/>
      <c r="F4700" s="328" t="s">
        <v>415</v>
      </c>
      <c r="G4700" s="309">
        <f t="shared" ref="G4700:I4700" si="2389">+G4702</f>
        <v>1157.52</v>
      </c>
      <c r="H4700" s="312">
        <f t="shared" si="2389"/>
        <v>2215.1999999999998</v>
      </c>
      <c r="I4700" s="312">
        <f t="shared" si="2389"/>
        <v>2500</v>
      </c>
      <c r="J4700" s="312">
        <f t="shared" ref="J4700:L4700" si="2390">+J4702</f>
        <v>2500</v>
      </c>
      <c r="K4700" s="312">
        <f t="shared" si="2390"/>
        <v>3744</v>
      </c>
      <c r="L4700" s="312">
        <f t="shared" si="2390"/>
        <v>4492.7999999999993</v>
      </c>
    </row>
    <row r="4701" spans="1:12" ht="25.5">
      <c r="A4701" s="275"/>
      <c r="B4701" s="275"/>
      <c r="C4701" s="275"/>
      <c r="D4701" s="292"/>
      <c r="E4701" s="307"/>
      <c r="F4701" s="292" t="s">
        <v>1032</v>
      </c>
      <c r="G4701" s="307"/>
      <c r="H4701" s="312"/>
      <c r="I4701" s="312"/>
      <c r="J4701" s="312"/>
      <c r="K4701" s="312"/>
      <c r="L4701" s="312"/>
    </row>
    <row r="4702" spans="1:12">
      <c r="A4702" s="275"/>
      <c r="B4702" s="275"/>
      <c r="C4702" s="275"/>
      <c r="D4702" s="292"/>
      <c r="E4702" s="307"/>
      <c r="F4702" s="292" t="s">
        <v>1033</v>
      </c>
      <c r="G4702" s="302">
        <f t="shared" ref="G4702:L4705" si="2391">+G4703</f>
        <v>1157.52</v>
      </c>
      <c r="H4702" s="312">
        <f t="shared" si="2391"/>
        <v>2215.1999999999998</v>
      </c>
      <c r="I4702" s="312">
        <f t="shared" si="2391"/>
        <v>2500</v>
      </c>
      <c r="J4702" s="312">
        <f t="shared" si="2391"/>
        <v>2500</v>
      </c>
      <c r="K4702" s="312">
        <f t="shared" si="2391"/>
        <v>3744</v>
      </c>
      <c r="L4702" s="312">
        <f t="shared" si="2391"/>
        <v>4492.7999999999993</v>
      </c>
    </row>
    <row r="4703" spans="1:12">
      <c r="A4703" s="275"/>
      <c r="B4703" s="275"/>
      <c r="C4703" s="275"/>
      <c r="D4703" s="292"/>
      <c r="E4703" s="307"/>
      <c r="F4703" s="292" t="s">
        <v>1034</v>
      </c>
      <c r="G4703" s="302">
        <f t="shared" si="2391"/>
        <v>1157.52</v>
      </c>
      <c r="H4703" s="312">
        <f t="shared" si="2391"/>
        <v>2215.1999999999998</v>
      </c>
      <c r="I4703" s="312">
        <f t="shared" si="2391"/>
        <v>2500</v>
      </c>
      <c r="J4703" s="312">
        <f t="shared" si="2391"/>
        <v>2500</v>
      </c>
      <c r="K4703" s="312">
        <f t="shared" si="2391"/>
        <v>3744</v>
      </c>
      <c r="L4703" s="312">
        <f t="shared" si="2391"/>
        <v>4492.7999999999993</v>
      </c>
    </row>
    <row r="4704" spans="1:12">
      <c r="A4704" s="275"/>
      <c r="B4704" s="275"/>
      <c r="C4704" s="275"/>
      <c r="D4704" s="292"/>
      <c r="E4704" s="307"/>
      <c r="F4704" s="292" t="s">
        <v>1035</v>
      </c>
      <c r="G4704" s="302">
        <f t="shared" si="2391"/>
        <v>1157.52</v>
      </c>
      <c r="H4704" s="312">
        <f t="shared" si="2391"/>
        <v>2215.1999999999998</v>
      </c>
      <c r="I4704" s="312">
        <f t="shared" si="2391"/>
        <v>2500</v>
      </c>
      <c r="J4704" s="312">
        <f t="shared" si="2391"/>
        <v>2500</v>
      </c>
      <c r="K4704" s="312">
        <f t="shared" si="2391"/>
        <v>3744</v>
      </c>
      <c r="L4704" s="312">
        <f t="shared" si="2391"/>
        <v>4492.7999999999993</v>
      </c>
    </row>
    <row r="4705" spans="1:12">
      <c r="A4705" s="275"/>
      <c r="B4705" s="275"/>
      <c r="C4705" s="275"/>
      <c r="D4705" s="292"/>
      <c r="E4705" s="307"/>
      <c r="F4705" s="292" t="s">
        <v>1036</v>
      </c>
      <c r="G4705" s="302">
        <f t="shared" si="2391"/>
        <v>1157.52</v>
      </c>
      <c r="H4705" s="312">
        <f t="shared" si="2391"/>
        <v>2215.1999999999998</v>
      </c>
      <c r="I4705" s="312">
        <f t="shared" si="2391"/>
        <v>2500</v>
      </c>
      <c r="J4705" s="312">
        <f t="shared" si="2391"/>
        <v>2500</v>
      </c>
      <c r="K4705" s="312">
        <f t="shared" si="2391"/>
        <v>3744</v>
      </c>
      <c r="L4705" s="312">
        <f t="shared" si="2391"/>
        <v>4492.7999999999993</v>
      </c>
    </row>
    <row r="4706" spans="1:12">
      <c r="A4706" s="275"/>
      <c r="B4706" s="275"/>
      <c r="C4706" s="275"/>
      <c r="D4706" s="292"/>
      <c r="E4706" s="307"/>
      <c r="F4706" s="297" t="s">
        <v>1410</v>
      </c>
      <c r="G4706" s="302">
        <v>1157.52</v>
      </c>
      <c r="H4706" s="303">
        <f>+'Հ3 Մաս 1'!G707</f>
        <v>2215.1999999999998</v>
      </c>
      <c r="I4706" s="303">
        <f>+'Հ3 Մաս 1'!H707</f>
        <v>2500</v>
      </c>
      <c r="J4706" s="303">
        <f>+'Հ3 Մաս 1'!P707</f>
        <v>2500</v>
      </c>
      <c r="K4706" s="303">
        <f>+'Հ3 Մաս 1'!Q707</f>
        <v>3744</v>
      </c>
      <c r="L4706" s="303">
        <f>+'Հ3 Մաս 1'!R707</f>
        <v>4492.7999999999993</v>
      </c>
    </row>
    <row r="4707" spans="1:12">
      <c r="A4707" s="275"/>
      <c r="B4707" s="275"/>
      <c r="C4707" s="275"/>
      <c r="D4707" s="292"/>
      <c r="E4707" s="307"/>
      <c r="F4707" s="328" t="s">
        <v>579</v>
      </c>
      <c r="G4707" s="309">
        <f t="shared" ref="G4707:I4707" si="2392">+G4709</f>
        <v>2266.8000000000002</v>
      </c>
      <c r="H4707" s="312">
        <f t="shared" si="2392"/>
        <v>4511.5</v>
      </c>
      <c r="I4707" s="312">
        <f t="shared" si="2392"/>
        <v>4641.1000000000004</v>
      </c>
      <c r="J4707" s="312">
        <f t="shared" ref="J4707:L4707" si="2393">+J4709</f>
        <v>4641.1000000000004</v>
      </c>
      <c r="K4707" s="312">
        <f t="shared" si="2393"/>
        <v>9360</v>
      </c>
      <c r="L4707" s="312">
        <f t="shared" si="2393"/>
        <v>9360</v>
      </c>
    </row>
    <row r="4708" spans="1:12" ht="25.5">
      <c r="A4708" s="275"/>
      <c r="B4708" s="275"/>
      <c r="C4708" s="275"/>
      <c r="D4708" s="292"/>
      <c r="E4708" s="307"/>
      <c r="F4708" s="292" t="s">
        <v>1032</v>
      </c>
      <c r="G4708" s="307"/>
      <c r="H4708" s="312"/>
      <c r="I4708" s="312"/>
      <c r="J4708" s="312"/>
      <c r="K4708" s="312"/>
      <c r="L4708" s="312"/>
    </row>
    <row r="4709" spans="1:12">
      <c r="A4709" s="275"/>
      <c r="B4709" s="275"/>
      <c r="C4709" s="275"/>
      <c r="D4709" s="292"/>
      <c r="E4709" s="307"/>
      <c r="F4709" s="292" t="s">
        <v>1033</v>
      </c>
      <c r="G4709" s="302">
        <f t="shared" ref="G4709:L4712" si="2394">+G4710</f>
        <v>2266.8000000000002</v>
      </c>
      <c r="H4709" s="312">
        <f t="shared" si="2394"/>
        <v>4511.5</v>
      </c>
      <c r="I4709" s="312">
        <f t="shared" si="2394"/>
        <v>4641.1000000000004</v>
      </c>
      <c r="J4709" s="312">
        <f t="shared" si="2394"/>
        <v>4641.1000000000004</v>
      </c>
      <c r="K4709" s="312">
        <f t="shared" si="2394"/>
        <v>9360</v>
      </c>
      <c r="L4709" s="312">
        <f t="shared" si="2394"/>
        <v>9360</v>
      </c>
    </row>
    <row r="4710" spans="1:12">
      <c r="A4710" s="275"/>
      <c r="B4710" s="275"/>
      <c r="C4710" s="275"/>
      <c r="D4710" s="292"/>
      <c r="E4710" s="307"/>
      <c r="F4710" s="292" t="s">
        <v>1034</v>
      </c>
      <c r="G4710" s="302">
        <f t="shared" si="2394"/>
        <v>2266.8000000000002</v>
      </c>
      <c r="H4710" s="312">
        <f t="shared" si="2394"/>
        <v>4511.5</v>
      </c>
      <c r="I4710" s="312">
        <f t="shared" si="2394"/>
        <v>4641.1000000000004</v>
      </c>
      <c r="J4710" s="312">
        <f t="shared" si="2394"/>
        <v>4641.1000000000004</v>
      </c>
      <c r="K4710" s="312">
        <f t="shared" si="2394"/>
        <v>9360</v>
      </c>
      <c r="L4710" s="312">
        <f t="shared" si="2394"/>
        <v>9360</v>
      </c>
    </row>
    <row r="4711" spans="1:12">
      <c r="A4711" s="275"/>
      <c r="B4711" s="275"/>
      <c r="C4711" s="275"/>
      <c r="D4711" s="292"/>
      <c r="E4711" s="307"/>
      <c r="F4711" s="292" t="s">
        <v>1035</v>
      </c>
      <c r="G4711" s="302">
        <f t="shared" si="2394"/>
        <v>2266.8000000000002</v>
      </c>
      <c r="H4711" s="312">
        <f t="shared" si="2394"/>
        <v>4511.5</v>
      </c>
      <c r="I4711" s="312">
        <f t="shared" si="2394"/>
        <v>4641.1000000000004</v>
      </c>
      <c r="J4711" s="312">
        <f t="shared" si="2394"/>
        <v>4641.1000000000004</v>
      </c>
      <c r="K4711" s="312">
        <f t="shared" si="2394"/>
        <v>9360</v>
      </c>
      <c r="L4711" s="312">
        <f t="shared" si="2394"/>
        <v>9360</v>
      </c>
    </row>
    <row r="4712" spans="1:12">
      <c r="A4712" s="275"/>
      <c r="B4712" s="275"/>
      <c r="C4712" s="275"/>
      <c r="D4712" s="292"/>
      <c r="E4712" s="307"/>
      <c r="F4712" s="292" t="s">
        <v>1036</v>
      </c>
      <c r="G4712" s="302">
        <f t="shared" si="2394"/>
        <v>2266.8000000000002</v>
      </c>
      <c r="H4712" s="312">
        <f t="shared" si="2394"/>
        <v>4511.5</v>
      </c>
      <c r="I4712" s="312">
        <f t="shared" si="2394"/>
        <v>4641.1000000000004</v>
      </c>
      <c r="J4712" s="312">
        <f t="shared" si="2394"/>
        <v>4641.1000000000004</v>
      </c>
      <c r="K4712" s="312">
        <f t="shared" si="2394"/>
        <v>9360</v>
      </c>
      <c r="L4712" s="312">
        <f t="shared" si="2394"/>
        <v>9360</v>
      </c>
    </row>
    <row r="4713" spans="1:12">
      <c r="A4713" s="275"/>
      <c r="B4713" s="275"/>
      <c r="C4713" s="275"/>
      <c r="D4713" s="292"/>
      <c r="E4713" s="307"/>
      <c r="F4713" s="297" t="s">
        <v>1410</v>
      </c>
      <c r="G4713" s="302">
        <v>2266.8000000000002</v>
      </c>
      <c r="H4713" s="303">
        <f>+'Հ3 Մաս 1'!G708</f>
        <v>4511.5</v>
      </c>
      <c r="I4713" s="303">
        <f>+'Հ3 Մաս 1'!H708</f>
        <v>4641.1000000000004</v>
      </c>
      <c r="J4713" s="303">
        <f>+'Հ3 Մաս 1'!P708</f>
        <v>4641.1000000000004</v>
      </c>
      <c r="K4713" s="303">
        <f>+'Հ3 Մաս 1'!Q708</f>
        <v>9360</v>
      </c>
      <c r="L4713" s="303">
        <f>+'Հ3 Մաս 1'!R708</f>
        <v>9360</v>
      </c>
    </row>
    <row r="4714" spans="1:12">
      <c r="A4714" s="275"/>
      <c r="B4714" s="275"/>
      <c r="C4714" s="275"/>
      <c r="D4714" s="292"/>
      <c r="E4714" s="307"/>
      <c r="F4714" s="328" t="s">
        <v>416</v>
      </c>
      <c r="G4714" s="309">
        <f t="shared" ref="G4714:I4714" si="2395">+G4716</f>
        <v>360</v>
      </c>
      <c r="H4714" s="312">
        <f t="shared" si="2395"/>
        <v>1001.2</v>
      </c>
      <c r="I4714" s="312">
        <f t="shared" si="2395"/>
        <v>1772.2</v>
      </c>
      <c r="J4714" s="312">
        <f t="shared" ref="J4714:L4714" si="2396">+J4716</f>
        <v>1772.2</v>
      </c>
      <c r="K4714" s="312">
        <f t="shared" si="2396"/>
        <v>7488</v>
      </c>
      <c r="L4714" s="312">
        <f t="shared" si="2396"/>
        <v>9360</v>
      </c>
    </row>
    <row r="4715" spans="1:12" ht="25.5">
      <c r="A4715" s="275"/>
      <c r="B4715" s="275"/>
      <c r="C4715" s="275"/>
      <c r="D4715" s="292"/>
      <c r="E4715" s="307"/>
      <c r="F4715" s="292" t="s">
        <v>1032</v>
      </c>
      <c r="G4715" s="307"/>
      <c r="H4715" s="312"/>
      <c r="I4715" s="312"/>
      <c r="J4715" s="312"/>
      <c r="K4715" s="312"/>
      <c r="L4715" s="312"/>
    </row>
    <row r="4716" spans="1:12">
      <c r="A4716" s="275"/>
      <c r="B4716" s="275"/>
      <c r="C4716" s="275"/>
      <c r="D4716" s="292"/>
      <c r="E4716" s="307"/>
      <c r="F4716" s="292" t="s">
        <v>1033</v>
      </c>
      <c r="G4716" s="302">
        <f t="shared" ref="G4716:L4719" si="2397">+G4717</f>
        <v>360</v>
      </c>
      <c r="H4716" s="312">
        <f t="shared" si="2397"/>
        <v>1001.2</v>
      </c>
      <c r="I4716" s="312">
        <f t="shared" si="2397"/>
        <v>1772.2</v>
      </c>
      <c r="J4716" s="312">
        <f t="shared" si="2397"/>
        <v>1772.2</v>
      </c>
      <c r="K4716" s="312">
        <f t="shared" si="2397"/>
        <v>7488</v>
      </c>
      <c r="L4716" s="312">
        <f t="shared" si="2397"/>
        <v>9360</v>
      </c>
    </row>
    <row r="4717" spans="1:12">
      <c r="A4717" s="275"/>
      <c r="B4717" s="275"/>
      <c r="C4717" s="275"/>
      <c r="D4717" s="292"/>
      <c r="E4717" s="307"/>
      <c r="F4717" s="292" t="s">
        <v>1034</v>
      </c>
      <c r="G4717" s="302">
        <f t="shared" si="2397"/>
        <v>360</v>
      </c>
      <c r="H4717" s="312">
        <f t="shared" si="2397"/>
        <v>1001.2</v>
      </c>
      <c r="I4717" s="312">
        <f t="shared" si="2397"/>
        <v>1772.2</v>
      </c>
      <c r="J4717" s="312">
        <f t="shared" si="2397"/>
        <v>1772.2</v>
      </c>
      <c r="K4717" s="312">
        <f t="shared" si="2397"/>
        <v>7488</v>
      </c>
      <c r="L4717" s="312">
        <f t="shared" si="2397"/>
        <v>9360</v>
      </c>
    </row>
    <row r="4718" spans="1:12">
      <c r="A4718" s="275"/>
      <c r="B4718" s="275"/>
      <c r="C4718" s="275"/>
      <c r="D4718" s="292"/>
      <c r="E4718" s="307"/>
      <c r="F4718" s="292" t="s">
        <v>1035</v>
      </c>
      <c r="G4718" s="302">
        <f t="shared" si="2397"/>
        <v>360</v>
      </c>
      <c r="H4718" s="312">
        <f t="shared" si="2397"/>
        <v>1001.2</v>
      </c>
      <c r="I4718" s="312">
        <f t="shared" si="2397"/>
        <v>1772.2</v>
      </c>
      <c r="J4718" s="312">
        <f t="shared" si="2397"/>
        <v>1772.2</v>
      </c>
      <c r="K4718" s="312">
        <f t="shared" si="2397"/>
        <v>7488</v>
      </c>
      <c r="L4718" s="312">
        <f t="shared" si="2397"/>
        <v>9360</v>
      </c>
    </row>
    <row r="4719" spans="1:12">
      <c r="A4719" s="275"/>
      <c r="B4719" s="275"/>
      <c r="C4719" s="275"/>
      <c r="D4719" s="292"/>
      <c r="E4719" s="307"/>
      <c r="F4719" s="292" t="s">
        <v>1036</v>
      </c>
      <c r="G4719" s="302">
        <f t="shared" si="2397"/>
        <v>360</v>
      </c>
      <c r="H4719" s="312">
        <f t="shared" si="2397"/>
        <v>1001.2</v>
      </c>
      <c r="I4719" s="312">
        <f t="shared" si="2397"/>
        <v>1772.2</v>
      </c>
      <c r="J4719" s="312">
        <f t="shared" si="2397"/>
        <v>1772.2</v>
      </c>
      <c r="K4719" s="312">
        <f t="shared" si="2397"/>
        <v>7488</v>
      </c>
      <c r="L4719" s="312">
        <f t="shared" si="2397"/>
        <v>9360</v>
      </c>
    </row>
    <row r="4720" spans="1:12">
      <c r="A4720" s="275"/>
      <c r="B4720" s="275"/>
      <c r="C4720" s="275"/>
      <c r="D4720" s="292"/>
      <c r="E4720" s="307"/>
      <c r="F4720" s="297" t="s">
        <v>1410</v>
      </c>
      <c r="G4720" s="302">
        <v>360</v>
      </c>
      <c r="H4720" s="303">
        <f>+'Հ3 Մաս 1'!G709</f>
        <v>1001.2</v>
      </c>
      <c r="I4720" s="303">
        <f>+'Հ3 Մաս 1'!H709</f>
        <v>1772.2</v>
      </c>
      <c r="J4720" s="303">
        <f>+'Հ3 Մաս 1'!P709</f>
        <v>1772.2</v>
      </c>
      <c r="K4720" s="303">
        <f>+'Հ3 Մաս 1'!Q709</f>
        <v>7488</v>
      </c>
      <c r="L4720" s="303">
        <f>+'Հ3 Մաս 1'!R709</f>
        <v>9360</v>
      </c>
    </row>
    <row r="4721" spans="1:12">
      <c r="A4721" s="275"/>
      <c r="B4721" s="275"/>
      <c r="C4721" s="275"/>
      <c r="D4721" s="292"/>
      <c r="E4721" s="307"/>
      <c r="F4721" s="328" t="s">
        <v>417</v>
      </c>
      <c r="G4721" s="309">
        <f t="shared" ref="G4721:I4721" si="2398">+G4723</f>
        <v>0</v>
      </c>
      <c r="H4721" s="312">
        <f t="shared" si="2398"/>
        <v>405.6</v>
      </c>
      <c r="I4721" s="312">
        <f t="shared" si="2398"/>
        <v>767.5</v>
      </c>
      <c r="J4721" s="312">
        <f t="shared" ref="J4721:L4721" si="2399">+J4723</f>
        <v>767.5</v>
      </c>
      <c r="K4721" s="312">
        <f t="shared" si="2399"/>
        <v>5616</v>
      </c>
      <c r="L4721" s="312">
        <f t="shared" si="2399"/>
        <v>5616</v>
      </c>
    </row>
    <row r="4722" spans="1:12" ht="25.5">
      <c r="A4722" s="275"/>
      <c r="B4722" s="275"/>
      <c r="C4722" s="275"/>
      <c r="D4722" s="292"/>
      <c r="E4722" s="307"/>
      <c r="F4722" s="292" t="s">
        <v>1032</v>
      </c>
      <c r="G4722" s="307"/>
      <c r="H4722" s="312"/>
      <c r="I4722" s="312"/>
      <c r="J4722" s="312"/>
      <c r="K4722" s="312"/>
      <c r="L4722" s="312"/>
    </row>
    <row r="4723" spans="1:12">
      <c r="A4723" s="275"/>
      <c r="B4723" s="275"/>
      <c r="C4723" s="275"/>
      <c r="D4723" s="292"/>
      <c r="E4723" s="307"/>
      <c r="F4723" s="292" t="s">
        <v>1033</v>
      </c>
      <c r="G4723" s="302">
        <f t="shared" ref="G4723:L4726" si="2400">+G4724</f>
        <v>0</v>
      </c>
      <c r="H4723" s="312">
        <f t="shared" si="2400"/>
        <v>405.6</v>
      </c>
      <c r="I4723" s="312">
        <f t="shared" si="2400"/>
        <v>767.5</v>
      </c>
      <c r="J4723" s="312">
        <f t="shared" si="2400"/>
        <v>767.5</v>
      </c>
      <c r="K4723" s="312">
        <f t="shared" si="2400"/>
        <v>5616</v>
      </c>
      <c r="L4723" s="312">
        <f t="shared" si="2400"/>
        <v>5616</v>
      </c>
    </row>
    <row r="4724" spans="1:12">
      <c r="A4724" s="275"/>
      <c r="B4724" s="275"/>
      <c r="C4724" s="275"/>
      <c r="D4724" s="292"/>
      <c r="E4724" s="307"/>
      <c r="F4724" s="292" t="s">
        <v>1034</v>
      </c>
      <c r="G4724" s="302">
        <f t="shared" si="2400"/>
        <v>0</v>
      </c>
      <c r="H4724" s="312">
        <f t="shared" si="2400"/>
        <v>405.6</v>
      </c>
      <c r="I4724" s="312">
        <f t="shared" si="2400"/>
        <v>767.5</v>
      </c>
      <c r="J4724" s="312">
        <f t="shared" si="2400"/>
        <v>767.5</v>
      </c>
      <c r="K4724" s="312">
        <f t="shared" si="2400"/>
        <v>5616</v>
      </c>
      <c r="L4724" s="312">
        <f t="shared" si="2400"/>
        <v>5616</v>
      </c>
    </row>
    <row r="4725" spans="1:12">
      <c r="A4725" s="275"/>
      <c r="B4725" s="275"/>
      <c r="C4725" s="275"/>
      <c r="D4725" s="292"/>
      <c r="E4725" s="307"/>
      <c r="F4725" s="292" t="s">
        <v>1035</v>
      </c>
      <c r="G4725" s="302">
        <f t="shared" si="2400"/>
        <v>0</v>
      </c>
      <c r="H4725" s="312">
        <f t="shared" si="2400"/>
        <v>405.6</v>
      </c>
      <c r="I4725" s="312">
        <f t="shared" si="2400"/>
        <v>767.5</v>
      </c>
      <c r="J4725" s="312">
        <f t="shared" si="2400"/>
        <v>767.5</v>
      </c>
      <c r="K4725" s="312">
        <f t="shared" si="2400"/>
        <v>5616</v>
      </c>
      <c r="L4725" s="312">
        <f t="shared" si="2400"/>
        <v>5616</v>
      </c>
    </row>
    <row r="4726" spans="1:12">
      <c r="A4726" s="275"/>
      <c r="B4726" s="275"/>
      <c r="C4726" s="275"/>
      <c r="D4726" s="292"/>
      <c r="E4726" s="307"/>
      <c r="F4726" s="292" t="s">
        <v>1036</v>
      </c>
      <c r="G4726" s="302">
        <f t="shared" si="2400"/>
        <v>0</v>
      </c>
      <c r="H4726" s="312">
        <f t="shared" si="2400"/>
        <v>405.6</v>
      </c>
      <c r="I4726" s="312">
        <f t="shared" si="2400"/>
        <v>767.5</v>
      </c>
      <c r="J4726" s="312">
        <f t="shared" si="2400"/>
        <v>767.5</v>
      </c>
      <c r="K4726" s="312">
        <f t="shared" si="2400"/>
        <v>5616</v>
      </c>
      <c r="L4726" s="312">
        <f t="shared" si="2400"/>
        <v>5616</v>
      </c>
    </row>
    <row r="4727" spans="1:12" ht="12.75" customHeight="1">
      <c r="A4727" s="275"/>
      <c r="B4727" s="275"/>
      <c r="C4727" s="275"/>
      <c r="D4727" s="292"/>
      <c r="E4727" s="307"/>
      <c r="F4727" s="297" t="s">
        <v>1410</v>
      </c>
      <c r="G4727" s="302">
        <v>0</v>
      </c>
      <c r="H4727" s="303">
        <f>+'Հ3 Մաս 1'!G710</f>
        <v>405.6</v>
      </c>
      <c r="I4727" s="303">
        <f>+'Հ3 Մաս 1'!H710</f>
        <v>767.5</v>
      </c>
      <c r="J4727" s="303">
        <f>+'Հ3 Մաս 1'!P710</f>
        <v>767.5</v>
      </c>
      <c r="K4727" s="303">
        <f>+'Հ3 Մաս 1'!Q710</f>
        <v>5616</v>
      </c>
      <c r="L4727" s="303">
        <f>+'Հ3 Մաս 1'!R710</f>
        <v>5616</v>
      </c>
    </row>
    <row r="4728" spans="1:12">
      <c r="A4728" s="275"/>
      <c r="B4728" s="275"/>
      <c r="C4728" s="275"/>
      <c r="D4728" s="292"/>
      <c r="E4728" s="307"/>
      <c r="F4728" s="328" t="s">
        <v>418</v>
      </c>
      <c r="G4728" s="309">
        <f t="shared" ref="G4728:I4728" si="2401">+G4730</f>
        <v>0</v>
      </c>
      <c r="H4728" s="312">
        <f t="shared" si="2401"/>
        <v>399.9</v>
      </c>
      <c r="I4728" s="312">
        <f t="shared" si="2401"/>
        <v>639.6</v>
      </c>
      <c r="J4728" s="312">
        <f t="shared" ref="J4728:L4728" si="2402">+J4730</f>
        <v>639.6</v>
      </c>
      <c r="K4728" s="312">
        <f t="shared" si="2402"/>
        <v>1872</v>
      </c>
      <c r="L4728" s="312">
        <f t="shared" si="2402"/>
        <v>3744</v>
      </c>
    </row>
    <row r="4729" spans="1:12" ht="25.5">
      <c r="A4729" s="275"/>
      <c r="B4729" s="275"/>
      <c r="C4729" s="275"/>
      <c r="D4729" s="292"/>
      <c r="E4729" s="307"/>
      <c r="F4729" s="292" t="s">
        <v>1032</v>
      </c>
      <c r="G4729" s="307"/>
      <c r="H4729" s="312"/>
      <c r="I4729" s="312"/>
      <c r="J4729" s="312"/>
      <c r="K4729" s="312"/>
      <c r="L4729" s="312"/>
    </row>
    <row r="4730" spans="1:12">
      <c r="A4730" s="275"/>
      <c r="B4730" s="275"/>
      <c r="C4730" s="275"/>
      <c r="D4730" s="292"/>
      <c r="E4730" s="307"/>
      <c r="F4730" s="292" t="s">
        <v>1033</v>
      </c>
      <c r="G4730" s="302">
        <f t="shared" ref="G4730:L4733" si="2403">+G4731</f>
        <v>0</v>
      </c>
      <c r="H4730" s="312">
        <f t="shared" si="2403"/>
        <v>399.9</v>
      </c>
      <c r="I4730" s="312">
        <f t="shared" si="2403"/>
        <v>639.6</v>
      </c>
      <c r="J4730" s="312">
        <f t="shared" si="2403"/>
        <v>639.6</v>
      </c>
      <c r="K4730" s="312">
        <f t="shared" si="2403"/>
        <v>1872</v>
      </c>
      <c r="L4730" s="312">
        <f t="shared" si="2403"/>
        <v>3744</v>
      </c>
    </row>
    <row r="4731" spans="1:12">
      <c r="A4731" s="275"/>
      <c r="B4731" s="275"/>
      <c r="C4731" s="275"/>
      <c r="D4731" s="292"/>
      <c r="E4731" s="307"/>
      <c r="F4731" s="292" t="s">
        <v>1034</v>
      </c>
      <c r="G4731" s="302">
        <f t="shared" si="2403"/>
        <v>0</v>
      </c>
      <c r="H4731" s="312">
        <f t="shared" si="2403"/>
        <v>399.9</v>
      </c>
      <c r="I4731" s="312">
        <f t="shared" si="2403"/>
        <v>639.6</v>
      </c>
      <c r="J4731" s="312">
        <f t="shared" si="2403"/>
        <v>639.6</v>
      </c>
      <c r="K4731" s="312">
        <f t="shared" si="2403"/>
        <v>1872</v>
      </c>
      <c r="L4731" s="312">
        <f t="shared" si="2403"/>
        <v>3744</v>
      </c>
    </row>
    <row r="4732" spans="1:12">
      <c r="A4732" s="275"/>
      <c r="B4732" s="275"/>
      <c r="C4732" s="275"/>
      <c r="D4732" s="292"/>
      <c r="E4732" s="307"/>
      <c r="F4732" s="292" t="s">
        <v>1035</v>
      </c>
      <c r="G4732" s="302">
        <f t="shared" si="2403"/>
        <v>0</v>
      </c>
      <c r="H4732" s="312">
        <f t="shared" si="2403"/>
        <v>399.9</v>
      </c>
      <c r="I4732" s="312">
        <f t="shared" si="2403"/>
        <v>639.6</v>
      </c>
      <c r="J4732" s="312">
        <f t="shared" si="2403"/>
        <v>639.6</v>
      </c>
      <c r="K4732" s="312">
        <f t="shared" si="2403"/>
        <v>1872</v>
      </c>
      <c r="L4732" s="312">
        <f t="shared" si="2403"/>
        <v>3744</v>
      </c>
    </row>
    <row r="4733" spans="1:12">
      <c r="A4733" s="275"/>
      <c r="B4733" s="275"/>
      <c r="C4733" s="275"/>
      <c r="D4733" s="292"/>
      <c r="E4733" s="307"/>
      <c r="F4733" s="292" t="s">
        <v>1036</v>
      </c>
      <c r="G4733" s="302">
        <f t="shared" si="2403"/>
        <v>0</v>
      </c>
      <c r="H4733" s="312">
        <f t="shared" si="2403"/>
        <v>399.9</v>
      </c>
      <c r="I4733" s="312">
        <f t="shared" si="2403"/>
        <v>639.6</v>
      </c>
      <c r="J4733" s="312">
        <f t="shared" si="2403"/>
        <v>639.6</v>
      </c>
      <c r="K4733" s="312">
        <f t="shared" si="2403"/>
        <v>1872</v>
      </c>
      <c r="L4733" s="312">
        <f t="shared" si="2403"/>
        <v>3744</v>
      </c>
    </row>
    <row r="4734" spans="1:12" ht="14.25" customHeight="1">
      <c r="A4734" s="275"/>
      <c r="B4734" s="275"/>
      <c r="C4734" s="275"/>
      <c r="D4734" s="292"/>
      <c r="E4734" s="307"/>
      <c r="F4734" s="297" t="s">
        <v>1410</v>
      </c>
      <c r="G4734" s="302">
        <v>0</v>
      </c>
      <c r="H4734" s="303">
        <f>+'Հ3 Մաս 1'!G711</f>
        <v>399.9</v>
      </c>
      <c r="I4734" s="303">
        <f>+'Հ3 Մաս 1'!H711</f>
        <v>639.6</v>
      </c>
      <c r="J4734" s="303">
        <f>+'Հ3 Մաս 1'!P711</f>
        <v>639.6</v>
      </c>
      <c r="K4734" s="303">
        <f>+'Հ3 Մաս 1'!Q711</f>
        <v>1872</v>
      </c>
      <c r="L4734" s="303">
        <f>+'Հ3 Մաս 1'!R711</f>
        <v>3744</v>
      </c>
    </row>
    <row r="4735" spans="1:12">
      <c r="A4735" s="275"/>
      <c r="B4735" s="275"/>
      <c r="C4735" s="275"/>
      <c r="D4735" s="292"/>
      <c r="E4735" s="307"/>
      <c r="F4735" s="328" t="s">
        <v>580</v>
      </c>
      <c r="G4735" s="309">
        <f t="shared" ref="G4735:I4735" si="2404">+G4737</f>
        <v>0</v>
      </c>
      <c r="H4735" s="312">
        <f t="shared" si="2404"/>
        <v>780</v>
      </c>
      <c r="I4735" s="312">
        <f t="shared" si="2404"/>
        <v>895.5</v>
      </c>
      <c r="J4735" s="312">
        <f t="shared" ref="J4735:L4735" si="2405">+J4737</f>
        <v>895.5</v>
      </c>
      <c r="K4735" s="312">
        <f t="shared" si="2405"/>
        <v>4492.7999999999993</v>
      </c>
      <c r="L4735" s="312">
        <f t="shared" si="2405"/>
        <v>4492.7999999999993</v>
      </c>
    </row>
    <row r="4736" spans="1:12" ht="25.5">
      <c r="A4736" s="275"/>
      <c r="B4736" s="275"/>
      <c r="C4736" s="275"/>
      <c r="D4736" s="292"/>
      <c r="E4736" s="307"/>
      <c r="F4736" s="292" t="s">
        <v>1032</v>
      </c>
      <c r="G4736" s="307"/>
      <c r="H4736" s="312"/>
      <c r="I4736" s="312"/>
      <c r="J4736" s="312"/>
      <c r="K4736" s="312"/>
      <c r="L4736" s="312"/>
    </row>
    <row r="4737" spans="1:12">
      <c r="A4737" s="275"/>
      <c r="B4737" s="275"/>
      <c r="C4737" s="275"/>
      <c r="D4737" s="292"/>
      <c r="E4737" s="307"/>
      <c r="F4737" s="292" t="s">
        <v>1033</v>
      </c>
      <c r="G4737" s="302">
        <f t="shared" ref="G4737:L4740" si="2406">+G4738</f>
        <v>0</v>
      </c>
      <c r="H4737" s="312">
        <f t="shared" si="2406"/>
        <v>780</v>
      </c>
      <c r="I4737" s="312">
        <f t="shared" si="2406"/>
        <v>895.5</v>
      </c>
      <c r="J4737" s="312">
        <f t="shared" si="2406"/>
        <v>895.5</v>
      </c>
      <c r="K4737" s="312">
        <f t="shared" si="2406"/>
        <v>4492.7999999999993</v>
      </c>
      <c r="L4737" s="312">
        <f t="shared" si="2406"/>
        <v>4492.7999999999993</v>
      </c>
    </row>
    <row r="4738" spans="1:12">
      <c r="A4738" s="275"/>
      <c r="B4738" s="275"/>
      <c r="C4738" s="275"/>
      <c r="D4738" s="292"/>
      <c r="E4738" s="307"/>
      <c r="F4738" s="292" t="s">
        <v>1034</v>
      </c>
      <c r="G4738" s="302">
        <f t="shared" si="2406"/>
        <v>0</v>
      </c>
      <c r="H4738" s="312">
        <f t="shared" si="2406"/>
        <v>780</v>
      </c>
      <c r="I4738" s="312">
        <f t="shared" si="2406"/>
        <v>895.5</v>
      </c>
      <c r="J4738" s="312">
        <f t="shared" si="2406"/>
        <v>895.5</v>
      </c>
      <c r="K4738" s="312">
        <f t="shared" si="2406"/>
        <v>4492.7999999999993</v>
      </c>
      <c r="L4738" s="312">
        <f t="shared" si="2406"/>
        <v>4492.7999999999993</v>
      </c>
    </row>
    <row r="4739" spans="1:12">
      <c r="A4739" s="275"/>
      <c r="B4739" s="275"/>
      <c r="C4739" s="275"/>
      <c r="D4739" s="292"/>
      <c r="E4739" s="307"/>
      <c r="F4739" s="292" t="s">
        <v>1035</v>
      </c>
      <c r="G4739" s="302">
        <f t="shared" si="2406"/>
        <v>0</v>
      </c>
      <c r="H4739" s="312">
        <f t="shared" si="2406"/>
        <v>780</v>
      </c>
      <c r="I4739" s="312">
        <f t="shared" si="2406"/>
        <v>895.5</v>
      </c>
      <c r="J4739" s="312">
        <f t="shared" si="2406"/>
        <v>895.5</v>
      </c>
      <c r="K4739" s="312">
        <f t="shared" si="2406"/>
        <v>4492.7999999999993</v>
      </c>
      <c r="L4739" s="312">
        <f t="shared" si="2406"/>
        <v>4492.7999999999993</v>
      </c>
    </row>
    <row r="4740" spans="1:12">
      <c r="A4740" s="275"/>
      <c r="B4740" s="275"/>
      <c r="C4740" s="275"/>
      <c r="D4740" s="292"/>
      <c r="E4740" s="307"/>
      <c r="F4740" s="292" t="s">
        <v>1036</v>
      </c>
      <c r="G4740" s="302">
        <f t="shared" si="2406"/>
        <v>0</v>
      </c>
      <c r="H4740" s="312">
        <f t="shared" si="2406"/>
        <v>780</v>
      </c>
      <c r="I4740" s="312">
        <f t="shared" si="2406"/>
        <v>895.5</v>
      </c>
      <c r="J4740" s="312">
        <f t="shared" si="2406"/>
        <v>895.5</v>
      </c>
      <c r="K4740" s="312">
        <f t="shared" si="2406"/>
        <v>4492.7999999999993</v>
      </c>
      <c r="L4740" s="312">
        <f t="shared" si="2406"/>
        <v>4492.7999999999993</v>
      </c>
    </row>
    <row r="4741" spans="1:12" ht="14.25" customHeight="1">
      <c r="A4741" s="275"/>
      <c r="B4741" s="275"/>
      <c r="C4741" s="275"/>
      <c r="D4741" s="292"/>
      <c r="E4741" s="307"/>
      <c r="F4741" s="297" t="s">
        <v>1410</v>
      </c>
      <c r="G4741" s="302">
        <v>0</v>
      </c>
      <c r="H4741" s="303">
        <f>+'Հ3 Մաս 1'!G712</f>
        <v>780</v>
      </c>
      <c r="I4741" s="303">
        <f>+'Հ3 Մաս 1'!H712</f>
        <v>895.5</v>
      </c>
      <c r="J4741" s="303">
        <f>+'Հ3 Մաս 1'!P712</f>
        <v>895.5</v>
      </c>
      <c r="K4741" s="303">
        <f>+'Հ3 Մաս 1'!Q712</f>
        <v>4492.7999999999993</v>
      </c>
      <c r="L4741" s="303">
        <f>+'Հ3 Մաս 1'!R712</f>
        <v>4492.7999999999993</v>
      </c>
    </row>
    <row r="4742" spans="1:12" ht="25.5" outlineLevel="1">
      <c r="A4742" s="372" t="s">
        <v>1169</v>
      </c>
      <c r="B4742" s="372" t="s">
        <v>1029</v>
      </c>
      <c r="C4742" s="372" t="s">
        <v>1029</v>
      </c>
      <c r="D4742" s="292"/>
      <c r="E4742" s="345" t="s">
        <v>1165</v>
      </c>
      <c r="F4742" s="345" t="s">
        <v>981</v>
      </c>
      <c r="G4742" s="302">
        <f>+G4744</f>
        <v>0</v>
      </c>
      <c r="H4742" s="303">
        <f t="shared" ref="H4742:I4742" si="2407">+H4744</f>
        <v>0</v>
      </c>
      <c r="I4742" s="303">
        <f t="shared" si="2407"/>
        <v>0</v>
      </c>
      <c r="J4742" s="303">
        <f t="shared" ref="J4742:L4742" si="2408">+J4744</f>
        <v>38817.5</v>
      </c>
      <c r="K4742" s="303">
        <f t="shared" si="2408"/>
        <v>38817.5</v>
      </c>
      <c r="L4742" s="303">
        <f t="shared" si="2408"/>
        <v>38817.5</v>
      </c>
    </row>
    <row r="4743" spans="1:12" outlineLevel="1">
      <c r="A4743" s="275"/>
      <c r="B4743" s="275"/>
      <c r="C4743" s="275"/>
      <c r="D4743" s="292"/>
      <c r="E4743" s="307"/>
      <c r="F4743" s="292" t="s">
        <v>73</v>
      </c>
      <c r="G4743" s="307"/>
      <c r="H4743" s="321"/>
      <c r="I4743" s="282"/>
      <c r="J4743" s="282"/>
      <c r="K4743" s="282"/>
      <c r="L4743" s="282"/>
    </row>
    <row r="4744" spans="1:12" s="272" customFormat="1" outlineLevel="1">
      <c r="A4744" s="275"/>
      <c r="B4744" s="275"/>
      <c r="C4744" s="275"/>
      <c r="D4744" s="292"/>
      <c r="E4744" s="307"/>
      <c r="F4744" s="323" t="s">
        <v>353</v>
      </c>
      <c r="G4744" s="309">
        <f t="shared" ref="G4744:I4744" si="2409">+G4746</f>
        <v>0</v>
      </c>
      <c r="H4744" s="319">
        <f t="shared" si="2409"/>
        <v>0</v>
      </c>
      <c r="I4744" s="314">
        <f t="shared" si="2409"/>
        <v>0</v>
      </c>
      <c r="J4744" s="314">
        <f t="shared" ref="J4744:L4744" si="2410">+J4746</f>
        <v>38817.5</v>
      </c>
      <c r="K4744" s="314">
        <f t="shared" si="2410"/>
        <v>38817.5</v>
      </c>
      <c r="L4744" s="314">
        <f t="shared" si="2410"/>
        <v>38817.5</v>
      </c>
    </row>
    <row r="4745" spans="1:12" s="272" customFormat="1" ht="25.5" outlineLevel="1">
      <c r="A4745" s="275"/>
      <c r="B4745" s="275"/>
      <c r="C4745" s="275"/>
      <c r="D4745" s="292"/>
      <c r="E4745" s="307"/>
      <c r="F4745" s="292" t="s">
        <v>1032</v>
      </c>
      <c r="G4745" s="307"/>
      <c r="H4745" s="321"/>
      <c r="I4745" s="282"/>
      <c r="J4745" s="282"/>
      <c r="K4745" s="282"/>
      <c r="L4745" s="282"/>
    </row>
    <row r="4746" spans="1:12" s="272" customFormat="1" outlineLevel="1">
      <c r="A4746" s="275"/>
      <c r="B4746" s="275"/>
      <c r="C4746" s="275"/>
      <c r="D4746" s="292"/>
      <c r="E4746" s="307"/>
      <c r="F4746" s="292" t="s">
        <v>1033</v>
      </c>
      <c r="G4746" s="302">
        <f t="shared" ref="G4746:L4749" si="2411">+G4747</f>
        <v>0</v>
      </c>
      <c r="H4746" s="312">
        <f t="shared" si="2411"/>
        <v>0</v>
      </c>
      <c r="I4746" s="303">
        <f t="shared" si="2411"/>
        <v>0</v>
      </c>
      <c r="J4746" s="303">
        <f t="shared" si="2411"/>
        <v>38817.5</v>
      </c>
      <c r="K4746" s="303">
        <f t="shared" si="2411"/>
        <v>38817.5</v>
      </c>
      <c r="L4746" s="303">
        <f t="shared" si="2411"/>
        <v>38817.5</v>
      </c>
    </row>
    <row r="4747" spans="1:12" s="272" customFormat="1" outlineLevel="1">
      <c r="A4747" s="275"/>
      <c r="B4747" s="275"/>
      <c r="C4747" s="275"/>
      <c r="D4747" s="292"/>
      <c r="E4747" s="307"/>
      <c r="F4747" s="292" t="s">
        <v>1034</v>
      </c>
      <c r="G4747" s="302">
        <f t="shared" si="2411"/>
        <v>0</v>
      </c>
      <c r="H4747" s="312">
        <f t="shared" si="2411"/>
        <v>0</v>
      </c>
      <c r="I4747" s="303">
        <f t="shared" si="2411"/>
        <v>0</v>
      </c>
      <c r="J4747" s="303">
        <f t="shared" si="2411"/>
        <v>38817.5</v>
      </c>
      <c r="K4747" s="303">
        <f t="shared" si="2411"/>
        <v>38817.5</v>
      </c>
      <c r="L4747" s="303">
        <f t="shared" si="2411"/>
        <v>38817.5</v>
      </c>
    </row>
    <row r="4748" spans="1:12" s="272" customFormat="1" outlineLevel="1">
      <c r="A4748" s="275"/>
      <c r="B4748" s="275"/>
      <c r="C4748" s="275"/>
      <c r="D4748" s="292"/>
      <c r="E4748" s="307"/>
      <c r="F4748" s="341" t="s">
        <v>1237</v>
      </c>
      <c r="G4748" s="302">
        <f t="shared" si="2411"/>
        <v>0</v>
      </c>
      <c r="H4748" s="312">
        <f t="shared" si="2411"/>
        <v>0</v>
      </c>
      <c r="I4748" s="303">
        <f t="shared" si="2411"/>
        <v>0</v>
      </c>
      <c r="J4748" s="303">
        <f t="shared" si="2411"/>
        <v>38817.5</v>
      </c>
      <c r="K4748" s="303">
        <f t="shared" si="2411"/>
        <v>38817.5</v>
      </c>
      <c r="L4748" s="303">
        <f t="shared" si="2411"/>
        <v>38817.5</v>
      </c>
    </row>
    <row r="4749" spans="1:12" s="272" customFormat="1" outlineLevel="1">
      <c r="A4749" s="275"/>
      <c r="B4749" s="275"/>
      <c r="C4749" s="275"/>
      <c r="D4749" s="292"/>
      <c r="E4749" s="307"/>
      <c r="F4749" s="341" t="s">
        <v>1238</v>
      </c>
      <c r="G4749" s="302">
        <f t="shared" si="2411"/>
        <v>0</v>
      </c>
      <c r="H4749" s="312">
        <f t="shared" si="2411"/>
        <v>0</v>
      </c>
      <c r="I4749" s="303">
        <f t="shared" si="2411"/>
        <v>0</v>
      </c>
      <c r="J4749" s="303">
        <f t="shared" si="2411"/>
        <v>38817.5</v>
      </c>
      <c r="K4749" s="303">
        <f t="shared" si="2411"/>
        <v>38817.5</v>
      </c>
      <c r="L4749" s="303">
        <f t="shared" si="2411"/>
        <v>38817.5</v>
      </c>
    </row>
    <row r="4750" spans="1:12" s="272" customFormat="1" outlineLevel="1">
      <c r="A4750" s="275"/>
      <c r="B4750" s="275"/>
      <c r="C4750" s="275"/>
      <c r="D4750" s="292"/>
      <c r="E4750" s="307"/>
      <c r="F4750" s="341" t="s">
        <v>1095</v>
      </c>
      <c r="G4750" s="302"/>
      <c r="H4750" s="312">
        <f>+'Հ3 Մաս 1'!G713</f>
        <v>0</v>
      </c>
      <c r="I4750" s="312">
        <f>+'Հ3 Մաս 1'!H713</f>
        <v>0</v>
      </c>
      <c r="J4750" s="298">
        <f>+'Հ3 Մաս 1'!P713</f>
        <v>38817.5</v>
      </c>
      <c r="K4750" s="298">
        <f>+'Հ3 Մաս 1'!Q713</f>
        <v>38817.5</v>
      </c>
      <c r="L4750" s="298">
        <f>+'Հ3 Մաս 1'!R713</f>
        <v>38817.5</v>
      </c>
    </row>
    <row r="4751" spans="1:12" s="272" customFormat="1" ht="25.5" outlineLevel="1">
      <c r="A4751" s="372" t="s">
        <v>1169</v>
      </c>
      <c r="B4751" s="372" t="s">
        <v>1029</v>
      </c>
      <c r="C4751" s="372" t="s">
        <v>1029</v>
      </c>
      <c r="D4751" s="292"/>
      <c r="E4751" s="345" t="s">
        <v>1165</v>
      </c>
      <c r="F4751" s="345" t="s">
        <v>982</v>
      </c>
      <c r="G4751" s="302">
        <f>+G4753</f>
        <v>0</v>
      </c>
      <c r="H4751" s="303">
        <f t="shared" ref="H4751:I4751" si="2412">+H4753</f>
        <v>0</v>
      </c>
      <c r="I4751" s="303">
        <f t="shared" si="2412"/>
        <v>0</v>
      </c>
      <c r="J4751" s="303">
        <f t="shared" ref="J4751:L4751" si="2413">+J4753</f>
        <v>85140</v>
      </c>
      <c r="K4751" s="303">
        <f t="shared" si="2413"/>
        <v>121324.5</v>
      </c>
      <c r="L4751" s="303">
        <f t="shared" si="2413"/>
        <v>121324.5</v>
      </c>
    </row>
    <row r="4752" spans="1:12" s="272" customFormat="1" outlineLevel="1">
      <c r="A4752" s="275"/>
      <c r="B4752" s="275"/>
      <c r="C4752" s="275"/>
      <c r="D4752" s="292"/>
      <c r="E4752" s="307"/>
      <c r="F4752" s="292" t="s">
        <v>73</v>
      </c>
      <c r="G4752" s="307"/>
      <c r="H4752" s="321"/>
      <c r="I4752" s="282"/>
      <c r="J4752" s="282"/>
      <c r="K4752" s="282"/>
      <c r="L4752" s="282"/>
    </row>
    <row r="4753" spans="1:12" s="272" customFormat="1" outlineLevel="1">
      <c r="A4753" s="275"/>
      <c r="B4753" s="275"/>
      <c r="C4753" s="275"/>
      <c r="D4753" s="292"/>
      <c r="E4753" s="307"/>
      <c r="F4753" s="323" t="s">
        <v>353</v>
      </c>
      <c r="G4753" s="309">
        <f t="shared" ref="G4753:I4753" si="2414">+G4755</f>
        <v>0</v>
      </c>
      <c r="H4753" s="319">
        <f t="shared" si="2414"/>
        <v>0</v>
      </c>
      <c r="I4753" s="314">
        <f t="shared" si="2414"/>
        <v>0</v>
      </c>
      <c r="J4753" s="314">
        <f t="shared" ref="J4753:L4753" si="2415">+J4755</f>
        <v>85140</v>
      </c>
      <c r="K4753" s="314">
        <f t="shared" si="2415"/>
        <v>121324.5</v>
      </c>
      <c r="L4753" s="314">
        <f t="shared" si="2415"/>
        <v>121324.5</v>
      </c>
    </row>
    <row r="4754" spans="1:12" s="272" customFormat="1" ht="25.5" outlineLevel="1">
      <c r="A4754" s="275"/>
      <c r="B4754" s="275"/>
      <c r="C4754" s="275"/>
      <c r="D4754" s="292"/>
      <c r="E4754" s="307"/>
      <c r="F4754" s="292" t="s">
        <v>1032</v>
      </c>
      <c r="G4754" s="307"/>
      <c r="H4754" s="321"/>
      <c r="I4754" s="282"/>
      <c r="J4754" s="282"/>
      <c r="K4754" s="282"/>
      <c r="L4754" s="282"/>
    </row>
    <row r="4755" spans="1:12" s="272" customFormat="1" outlineLevel="1">
      <c r="A4755" s="275"/>
      <c r="B4755" s="275"/>
      <c r="C4755" s="275"/>
      <c r="D4755" s="292"/>
      <c r="E4755" s="307"/>
      <c r="F4755" s="292" t="s">
        <v>1033</v>
      </c>
      <c r="G4755" s="302">
        <f t="shared" ref="G4755:L4758" si="2416">+G4756</f>
        <v>0</v>
      </c>
      <c r="H4755" s="312">
        <f t="shared" si="2416"/>
        <v>0</v>
      </c>
      <c r="I4755" s="303">
        <f t="shared" si="2416"/>
        <v>0</v>
      </c>
      <c r="J4755" s="303">
        <f t="shared" si="2416"/>
        <v>85140</v>
      </c>
      <c r="K4755" s="303">
        <f t="shared" si="2416"/>
        <v>121324.5</v>
      </c>
      <c r="L4755" s="303">
        <f t="shared" si="2416"/>
        <v>121324.5</v>
      </c>
    </row>
    <row r="4756" spans="1:12" s="272" customFormat="1" outlineLevel="1">
      <c r="A4756" s="275"/>
      <c r="B4756" s="275"/>
      <c r="C4756" s="275"/>
      <c r="D4756" s="292"/>
      <c r="E4756" s="307"/>
      <c r="F4756" s="292" t="s">
        <v>1034</v>
      </c>
      <c r="G4756" s="302">
        <f t="shared" si="2416"/>
        <v>0</v>
      </c>
      <c r="H4756" s="312">
        <f t="shared" si="2416"/>
        <v>0</v>
      </c>
      <c r="I4756" s="303">
        <f t="shared" si="2416"/>
        <v>0</v>
      </c>
      <c r="J4756" s="303">
        <f t="shared" si="2416"/>
        <v>85140</v>
      </c>
      <c r="K4756" s="303">
        <f t="shared" si="2416"/>
        <v>121324.5</v>
      </c>
      <c r="L4756" s="303">
        <f t="shared" si="2416"/>
        <v>121324.5</v>
      </c>
    </row>
    <row r="4757" spans="1:12" s="272" customFormat="1" outlineLevel="1">
      <c r="A4757" s="275"/>
      <c r="B4757" s="275"/>
      <c r="C4757" s="275"/>
      <c r="D4757" s="292"/>
      <c r="E4757" s="307"/>
      <c r="F4757" s="341" t="s">
        <v>1237</v>
      </c>
      <c r="G4757" s="302">
        <f t="shared" si="2416"/>
        <v>0</v>
      </c>
      <c r="H4757" s="312">
        <f t="shared" si="2416"/>
        <v>0</v>
      </c>
      <c r="I4757" s="303">
        <f t="shared" si="2416"/>
        <v>0</v>
      </c>
      <c r="J4757" s="303">
        <f t="shared" si="2416"/>
        <v>85140</v>
      </c>
      <c r="K4757" s="303">
        <f t="shared" si="2416"/>
        <v>121324.5</v>
      </c>
      <c r="L4757" s="303">
        <f t="shared" si="2416"/>
        <v>121324.5</v>
      </c>
    </row>
    <row r="4758" spans="1:12" s="272" customFormat="1" outlineLevel="1">
      <c r="A4758" s="275"/>
      <c r="B4758" s="275"/>
      <c r="C4758" s="275"/>
      <c r="D4758" s="292"/>
      <c r="E4758" s="307"/>
      <c r="F4758" s="341" t="s">
        <v>1238</v>
      </c>
      <c r="G4758" s="302">
        <f t="shared" si="2416"/>
        <v>0</v>
      </c>
      <c r="H4758" s="312">
        <f t="shared" si="2416"/>
        <v>0</v>
      </c>
      <c r="I4758" s="303">
        <f t="shared" si="2416"/>
        <v>0</v>
      </c>
      <c r="J4758" s="303">
        <f t="shared" si="2416"/>
        <v>85140</v>
      </c>
      <c r="K4758" s="303">
        <f t="shared" si="2416"/>
        <v>121324.5</v>
      </c>
      <c r="L4758" s="303">
        <f t="shared" si="2416"/>
        <v>121324.5</v>
      </c>
    </row>
    <row r="4759" spans="1:12" s="272" customFormat="1" outlineLevel="1">
      <c r="A4759" s="275"/>
      <c r="B4759" s="275"/>
      <c r="C4759" s="275"/>
      <c r="D4759" s="292"/>
      <c r="E4759" s="307"/>
      <c r="F4759" s="341" t="s">
        <v>1095</v>
      </c>
      <c r="G4759" s="302"/>
      <c r="H4759" s="312">
        <f>+'Հ3 Մաս 1'!G714</f>
        <v>0</v>
      </c>
      <c r="I4759" s="312">
        <f>+'Հ3 Մաս 1'!H714</f>
        <v>0</v>
      </c>
      <c r="J4759" s="298">
        <f>+'Հ3 Մաս 1'!P714</f>
        <v>85140</v>
      </c>
      <c r="K4759" s="298">
        <f>+'Հ3 Մաս 1'!Q714</f>
        <v>121324.5</v>
      </c>
      <c r="L4759" s="298">
        <f>+'Հ3 Մաս 1'!R714</f>
        <v>121324.5</v>
      </c>
    </row>
    <row r="4760" spans="1:12" s="287" customFormat="1">
      <c r="A4760" s="346"/>
      <c r="B4760" s="346"/>
      <c r="C4760" s="346"/>
      <c r="D4760" s="283" t="s">
        <v>1456</v>
      </c>
      <c r="E4760" s="283"/>
      <c r="F4760" s="283" t="s">
        <v>1457</v>
      </c>
      <c r="G4760" s="284" t="e">
        <f>+G4763+#REF!+G4772</f>
        <v>#REF!</v>
      </c>
      <c r="H4760" s="285">
        <f>+H4763+H4772+H4781+H4797</f>
        <v>1316457.45</v>
      </c>
      <c r="I4760" s="285">
        <f t="shared" ref="I4760:L4760" si="2417">+I4763+I4772+I4781+I4797</f>
        <v>4966395.7</v>
      </c>
      <c r="J4760" s="285">
        <f t="shared" si="2417"/>
        <v>33062681.129999999</v>
      </c>
      <c r="K4760" s="285">
        <f t="shared" si="2417"/>
        <v>62826383.766000003</v>
      </c>
      <c r="L4760" s="285">
        <f t="shared" si="2417"/>
        <v>93005581.919</v>
      </c>
    </row>
    <row r="4761" spans="1:12">
      <c r="A4761" s="275"/>
      <c r="B4761" s="275"/>
      <c r="C4761" s="275"/>
      <c r="D4761" s="292"/>
      <c r="E4761" s="307"/>
      <c r="F4761" s="292" t="s">
        <v>1025</v>
      </c>
      <c r="G4761" s="307"/>
      <c r="H4761" s="460">
        <f>+'Հ3 Մաս 1'!G715</f>
        <v>1316457.45</v>
      </c>
      <c r="I4761" s="460">
        <f>+'Հ3 Մաս 1'!H715</f>
        <v>4966395.7</v>
      </c>
      <c r="J4761" s="394">
        <f>+'Հ3 Մաս 1'!P715</f>
        <v>33062681.129999999</v>
      </c>
      <c r="K4761" s="394">
        <f>+'Հ3 Մաս 1'!Q715</f>
        <v>62826383.766000003</v>
      </c>
      <c r="L4761" s="394">
        <f>+'Հ3 Մաս 1'!R715</f>
        <v>93005581.919</v>
      </c>
    </row>
    <row r="4762" spans="1:12">
      <c r="A4762" s="275"/>
      <c r="B4762" s="275"/>
      <c r="C4762" s="275"/>
      <c r="D4762" s="292"/>
      <c r="E4762" s="307"/>
      <c r="F4762" s="292"/>
      <c r="G4762" s="307"/>
      <c r="H4762" s="460">
        <f>+H4760-H4761</f>
        <v>0</v>
      </c>
      <c r="I4762" s="460">
        <f t="shared" ref="I4762:L4762" si="2418">+I4760-I4761</f>
        <v>0</v>
      </c>
      <c r="J4762" s="460">
        <f t="shared" si="2418"/>
        <v>0</v>
      </c>
      <c r="K4762" s="460">
        <f t="shared" si="2418"/>
        <v>0</v>
      </c>
      <c r="L4762" s="460">
        <f t="shared" si="2418"/>
        <v>0</v>
      </c>
    </row>
    <row r="4763" spans="1:12" ht="25.5">
      <c r="A4763" s="275" t="s">
        <v>1029</v>
      </c>
      <c r="B4763" s="275" t="s">
        <v>1143</v>
      </c>
      <c r="C4763" s="275" t="s">
        <v>1029</v>
      </c>
      <c r="D4763" s="292"/>
      <c r="E4763" s="307" t="s">
        <v>1030</v>
      </c>
      <c r="F4763" s="292" t="s">
        <v>1458</v>
      </c>
      <c r="G4763" s="302">
        <f t="shared" ref="G4763:I4763" si="2419">+G4765</f>
        <v>0</v>
      </c>
      <c r="H4763" s="312">
        <f t="shared" si="2419"/>
        <v>174446</v>
      </c>
      <c r="I4763" s="312">
        <f t="shared" si="2419"/>
        <v>214880</v>
      </c>
      <c r="J4763" s="312">
        <f t="shared" ref="J4763:L4763" si="2420">+J4765</f>
        <v>343651.68</v>
      </c>
      <c r="K4763" s="312">
        <f t="shared" si="2420"/>
        <v>441182.016</v>
      </c>
      <c r="L4763" s="312">
        <f t="shared" si="2420"/>
        <v>529418.41899999999</v>
      </c>
    </row>
    <row r="4764" spans="1:12">
      <c r="A4764" s="275"/>
      <c r="B4764" s="275"/>
      <c r="C4764" s="275"/>
      <c r="D4764" s="292"/>
      <c r="E4764" s="307"/>
      <c r="F4764" s="292" t="s">
        <v>73</v>
      </c>
      <c r="G4764" s="307"/>
      <c r="H4764" s="321"/>
      <c r="I4764" s="394"/>
      <c r="J4764" s="394"/>
      <c r="K4764" s="394"/>
      <c r="L4764" s="394"/>
    </row>
    <row r="4765" spans="1:12" ht="25.5">
      <c r="A4765" s="275"/>
      <c r="B4765" s="275"/>
      <c r="C4765" s="275"/>
      <c r="D4765" s="292"/>
      <c r="E4765" s="307"/>
      <c r="F4765" s="328" t="s">
        <v>453</v>
      </c>
      <c r="G4765" s="309">
        <f t="shared" ref="G4765:I4765" si="2421">+G4767</f>
        <v>0</v>
      </c>
      <c r="H4765" s="319">
        <f t="shared" si="2421"/>
        <v>174446</v>
      </c>
      <c r="I4765" s="319">
        <f t="shared" si="2421"/>
        <v>214880</v>
      </c>
      <c r="J4765" s="319">
        <f t="shared" ref="J4765:L4765" si="2422">+J4767</f>
        <v>343651.68</v>
      </c>
      <c r="K4765" s="319">
        <f t="shared" si="2422"/>
        <v>441182.016</v>
      </c>
      <c r="L4765" s="319">
        <f t="shared" si="2422"/>
        <v>529418.41899999999</v>
      </c>
    </row>
    <row r="4766" spans="1:12" ht="25.5">
      <c r="A4766" s="275"/>
      <c r="B4766" s="275"/>
      <c r="C4766" s="275"/>
      <c r="D4766" s="292"/>
      <c r="E4766" s="307"/>
      <c r="F4766" s="292" t="s">
        <v>1032</v>
      </c>
      <c r="G4766" s="307"/>
      <c r="H4766" s="321"/>
      <c r="I4766" s="394"/>
      <c r="J4766" s="394"/>
      <c r="K4766" s="394"/>
      <c r="L4766" s="394"/>
    </row>
    <row r="4767" spans="1:12">
      <c r="A4767" s="275"/>
      <c r="B4767" s="275"/>
      <c r="C4767" s="275"/>
      <c r="D4767" s="292"/>
      <c r="E4767" s="307"/>
      <c r="F4767" s="292" t="s">
        <v>1033</v>
      </c>
      <c r="G4767" s="302">
        <f t="shared" ref="G4767:L4770" si="2423">+G4768</f>
        <v>0</v>
      </c>
      <c r="H4767" s="312">
        <f t="shared" si="2423"/>
        <v>174446</v>
      </c>
      <c r="I4767" s="312">
        <f t="shared" si="2423"/>
        <v>214880</v>
      </c>
      <c r="J4767" s="312">
        <f t="shared" si="2423"/>
        <v>343651.68</v>
      </c>
      <c r="K4767" s="312">
        <f t="shared" si="2423"/>
        <v>441182.016</v>
      </c>
      <c r="L4767" s="312">
        <f t="shared" si="2423"/>
        <v>529418.41899999999</v>
      </c>
    </row>
    <row r="4768" spans="1:12">
      <c r="A4768" s="275"/>
      <c r="B4768" s="275"/>
      <c r="C4768" s="275"/>
      <c r="D4768" s="292"/>
      <c r="E4768" s="307"/>
      <c r="F4768" s="292" t="s">
        <v>1034</v>
      </c>
      <c r="G4768" s="302">
        <f t="shared" si="2423"/>
        <v>0</v>
      </c>
      <c r="H4768" s="312">
        <f t="shared" si="2423"/>
        <v>174446</v>
      </c>
      <c r="I4768" s="312">
        <f t="shared" si="2423"/>
        <v>214880</v>
      </c>
      <c r="J4768" s="312">
        <f t="shared" si="2423"/>
        <v>343651.68</v>
      </c>
      <c r="K4768" s="312">
        <f t="shared" si="2423"/>
        <v>441182.016</v>
      </c>
      <c r="L4768" s="312">
        <f t="shared" si="2423"/>
        <v>529418.41899999999</v>
      </c>
    </row>
    <row r="4769" spans="1:12">
      <c r="A4769" s="275"/>
      <c r="B4769" s="275"/>
      <c r="C4769" s="275"/>
      <c r="D4769" s="292"/>
      <c r="E4769" s="307"/>
      <c r="F4769" s="292" t="s">
        <v>1035</v>
      </c>
      <c r="G4769" s="302">
        <f t="shared" si="2423"/>
        <v>0</v>
      </c>
      <c r="H4769" s="312">
        <f>+H4770</f>
        <v>174446</v>
      </c>
      <c r="I4769" s="312">
        <f t="shared" si="2423"/>
        <v>214880</v>
      </c>
      <c r="J4769" s="312">
        <f t="shared" si="2423"/>
        <v>343651.68</v>
      </c>
      <c r="K4769" s="312">
        <f t="shared" si="2423"/>
        <v>441182.016</v>
      </c>
      <c r="L4769" s="312">
        <f t="shared" si="2423"/>
        <v>529418.41899999999</v>
      </c>
    </row>
    <row r="4770" spans="1:12">
      <c r="A4770" s="275"/>
      <c r="B4770" s="275"/>
      <c r="C4770" s="275"/>
      <c r="D4770" s="292"/>
      <c r="E4770" s="307"/>
      <c r="F4770" s="292" t="s">
        <v>1036</v>
      </c>
      <c r="G4770" s="302">
        <f t="shared" si="2423"/>
        <v>0</v>
      </c>
      <c r="H4770" s="312">
        <f t="shared" si="2423"/>
        <v>174446</v>
      </c>
      <c r="I4770" s="312">
        <f t="shared" si="2423"/>
        <v>214880</v>
      </c>
      <c r="J4770" s="312">
        <f t="shared" si="2423"/>
        <v>343651.68</v>
      </c>
      <c r="K4770" s="312">
        <f t="shared" si="2423"/>
        <v>441182.016</v>
      </c>
      <c r="L4770" s="312">
        <f t="shared" si="2423"/>
        <v>529418.41899999999</v>
      </c>
    </row>
    <row r="4771" spans="1:12">
      <c r="A4771" s="275"/>
      <c r="B4771" s="275"/>
      <c r="C4771" s="275"/>
      <c r="D4771" s="292"/>
      <c r="E4771" s="307"/>
      <c r="F4771" s="297" t="s">
        <v>1037</v>
      </c>
      <c r="G4771" s="302">
        <v>0</v>
      </c>
      <c r="H4771" s="303">
        <f>+'Հ3 Մաս 1'!G718</f>
        <v>174446</v>
      </c>
      <c r="I4771" s="303">
        <f>+'Հ3 Մաս 1'!H718</f>
        <v>214880</v>
      </c>
      <c r="J4771" s="303">
        <f>+'Հ3 Մաս 1'!P718</f>
        <v>343651.68</v>
      </c>
      <c r="K4771" s="303">
        <f>+'Հ3 Մաս 1'!Q718</f>
        <v>441182.016</v>
      </c>
      <c r="L4771" s="303">
        <f>+'Հ3 Մաս 1'!R718</f>
        <v>529418.41899999999</v>
      </c>
    </row>
    <row r="4772" spans="1:12" ht="38.25">
      <c r="A4772" s="275" t="s">
        <v>1029</v>
      </c>
      <c r="B4772" s="275" t="s">
        <v>1143</v>
      </c>
      <c r="C4772" s="275" t="s">
        <v>1029</v>
      </c>
      <c r="D4772" s="292"/>
      <c r="E4772" s="307">
        <v>11002</v>
      </c>
      <c r="F4772" s="292" t="s">
        <v>1459</v>
      </c>
      <c r="G4772" s="302" t="e">
        <f t="shared" ref="G4772:I4772" si="2424">+G4774</f>
        <v>#REF!</v>
      </c>
      <c r="H4772" s="312">
        <f t="shared" si="2424"/>
        <v>375292.24</v>
      </c>
      <c r="I4772" s="312">
        <f t="shared" si="2424"/>
        <v>1523000</v>
      </c>
      <c r="J4772" s="312">
        <f t="shared" ref="J4772:L4772" si="2425">+J4774</f>
        <v>2151513.75</v>
      </c>
      <c r="K4772" s="312">
        <f t="shared" si="2425"/>
        <v>2159837.75</v>
      </c>
      <c r="L4772" s="312">
        <f t="shared" si="2425"/>
        <v>2138117.5</v>
      </c>
    </row>
    <row r="4773" spans="1:12">
      <c r="A4773" s="275"/>
      <c r="B4773" s="275"/>
      <c r="C4773" s="275"/>
      <c r="D4773" s="292"/>
      <c r="E4773" s="307"/>
      <c r="F4773" s="292" t="s">
        <v>73</v>
      </c>
      <c r="G4773" s="307"/>
      <c r="H4773" s="312"/>
      <c r="I4773" s="312"/>
      <c r="J4773" s="312"/>
      <c r="K4773" s="312"/>
      <c r="L4773" s="312"/>
    </row>
    <row r="4774" spans="1:12" ht="25.5">
      <c r="A4774" s="275"/>
      <c r="B4774" s="275"/>
      <c r="C4774" s="275"/>
      <c r="D4774" s="292"/>
      <c r="E4774" s="307"/>
      <c r="F4774" s="328" t="s">
        <v>453</v>
      </c>
      <c r="G4774" s="309" t="e">
        <f t="shared" ref="G4774:I4774" si="2426">+G4776</f>
        <v>#REF!</v>
      </c>
      <c r="H4774" s="312">
        <f t="shared" si="2426"/>
        <v>375292.24</v>
      </c>
      <c r="I4774" s="312">
        <f t="shared" si="2426"/>
        <v>1523000</v>
      </c>
      <c r="J4774" s="312">
        <f t="shared" ref="J4774:L4774" si="2427">+J4776</f>
        <v>2151513.75</v>
      </c>
      <c r="K4774" s="312">
        <f t="shared" si="2427"/>
        <v>2159837.75</v>
      </c>
      <c r="L4774" s="312">
        <f t="shared" si="2427"/>
        <v>2138117.5</v>
      </c>
    </row>
    <row r="4775" spans="1:12" ht="25.5">
      <c r="A4775" s="275"/>
      <c r="B4775" s="275"/>
      <c r="C4775" s="275"/>
      <c r="D4775" s="292"/>
      <c r="E4775" s="307"/>
      <c r="F4775" s="292" t="s">
        <v>1032</v>
      </c>
      <c r="G4775" s="307"/>
      <c r="H4775" s="312"/>
      <c r="I4775" s="312"/>
      <c r="J4775" s="312"/>
      <c r="K4775" s="312"/>
      <c r="L4775" s="312"/>
    </row>
    <row r="4776" spans="1:12">
      <c r="A4776" s="275"/>
      <c r="B4776" s="275"/>
      <c r="C4776" s="275"/>
      <c r="D4776" s="292"/>
      <c r="E4776" s="307"/>
      <c r="F4776" s="292" t="s">
        <v>1033</v>
      </c>
      <c r="G4776" s="302" t="e">
        <f t="shared" ref="G4776:L4778" si="2428">+G4777</f>
        <v>#REF!</v>
      </c>
      <c r="H4776" s="312">
        <f t="shared" si="2428"/>
        <v>375292.24</v>
      </c>
      <c r="I4776" s="312">
        <f t="shared" si="2428"/>
        <v>1523000</v>
      </c>
      <c r="J4776" s="312">
        <f t="shared" si="2428"/>
        <v>2151513.75</v>
      </c>
      <c r="K4776" s="312">
        <f t="shared" si="2428"/>
        <v>2159837.75</v>
      </c>
      <c r="L4776" s="312">
        <f t="shared" si="2428"/>
        <v>2138117.5</v>
      </c>
    </row>
    <row r="4777" spans="1:12">
      <c r="A4777" s="275"/>
      <c r="B4777" s="275"/>
      <c r="C4777" s="275"/>
      <c r="D4777" s="292"/>
      <c r="E4777" s="307"/>
      <c r="F4777" s="292" t="s">
        <v>1034</v>
      </c>
      <c r="G4777" s="302" t="e">
        <f t="shared" si="2428"/>
        <v>#REF!</v>
      </c>
      <c r="H4777" s="312">
        <f t="shared" si="2428"/>
        <v>375292.24</v>
      </c>
      <c r="I4777" s="312">
        <f t="shared" si="2428"/>
        <v>1523000</v>
      </c>
      <c r="J4777" s="312">
        <f t="shared" si="2428"/>
        <v>2151513.75</v>
      </c>
      <c r="K4777" s="312">
        <f t="shared" si="2428"/>
        <v>2159837.75</v>
      </c>
      <c r="L4777" s="312">
        <f t="shared" si="2428"/>
        <v>2138117.5</v>
      </c>
    </row>
    <row r="4778" spans="1:12">
      <c r="A4778" s="275"/>
      <c r="B4778" s="275"/>
      <c r="C4778" s="275"/>
      <c r="D4778" s="292"/>
      <c r="E4778" s="307"/>
      <c r="F4778" s="292" t="s">
        <v>1040</v>
      </c>
      <c r="G4778" s="302" t="e">
        <f>+G4779+#REF!</f>
        <v>#REF!</v>
      </c>
      <c r="H4778" s="312">
        <f>+H4779</f>
        <v>375292.24</v>
      </c>
      <c r="I4778" s="312">
        <f t="shared" si="2428"/>
        <v>1523000</v>
      </c>
      <c r="J4778" s="312">
        <f t="shared" si="2428"/>
        <v>2151513.75</v>
      </c>
      <c r="K4778" s="312">
        <f t="shared" si="2428"/>
        <v>2159837.75</v>
      </c>
      <c r="L4778" s="312">
        <f t="shared" si="2428"/>
        <v>2138117.5</v>
      </c>
    </row>
    <row r="4779" spans="1:12">
      <c r="A4779" s="275"/>
      <c r="B4779" s="275"/>
      <c r="C4779" s="275"/>
      <c r="D4779" s="292"/>
      <c r="E4779" s="307"/>
      <c r="F4779" s="292" t="s">
        <v>1056</v>
      </c>
      <c r="G4779" s="302">
        <f t="shared" ref="G4779:L4779" si="2429">+G4780</f>
        <v>0</v>
      </c>
      <c r="H4779" s="312">
        <f t="shared" si="2429"/>
        <v>375292.24</v>
      </c>
      <c r="I4779" s="312">
        <f t="shared" si="2429"/>
        <v>1523000</v>
      </c>
      <c r="J4779" s="312">
        <f t="shared" si="2429"/>
        <v>2151513.75</v>
      </c>
      <c r="K4779" s="312">
        <f t="shared" si="2429"/>
        <v>2159837.75</v>
      </c>
      <c r="L4779" s="312">
        <f t="shared" si="2429"/>
        <v>2138117.5</v>
      </c>
    </row>
    <row r="4780" spans="1:12">
      <c r="A4780" s="275"/>
      <c r="B4780" s="275"/>
      <c r="C4780" s="275"/>
      <c r="D4780" s="292"/>
      <c r="E4780" s="307"/>
      <c r="F4780" s="343" t="s">
        <v>1460</v>
      </c>
      <c r="G4780" s="302">
        <v>0</v>
      </c>
      <c r="H4780" s="303">
        <f>+'Հ3 Մաս 1'!G720</f>
        <v>375292.24</v>
      </c>
      <c r="I4780" s="303">
        <f>+'Հ3 Մաս 1'!H720</f>
        <v>1523000</v>
      </c>
      <c r="J4780" s="303">
        <f>+'Հ3 Մաս 1'!P720</f>
        <v>2151513.75</v>
      </c>
      <c r="K4780" s="303">
        <f>+'Հ3 Մաս 1'!Q720</f>
        <v>2159837.75</v>
      </c>
      <c r="L4780" s="303">
        <f>+'Հ3 Մաս 1'!R720</f>
        <v>2138117.5</v>
      </c>
    </row>
    <row r="4781" spans="1:12" ht="25.5">
      <c r="A4781" s="275" t="s">
        <v>1029</v>
      </c>
      <c r="B4781" s="275" t="s">
        <v>1143</v>
      </c>
      <c r="C4781" s="275" t="s">
        <v>1029</v>
      </c>
      <c r="D4781" s="292"/>
      <c r="E4781" s="307" t="s">
        <v>1062</v>
      </c>
      <c r="F4781" s="292" t="s">
        <v>861</v>
      </c>
      <c r="G4781" s="302" t="e">
        <f>+G4783+G4790+#REF!+#REF!+#REF!+#REF!+#REF!+#REF!+#REF!+#REF!+#REF!</f>
        <v>#REF!</v>
      </c>
      <c r="H4781" s="312">
        <f>H4783+H4790</f>
        <v>12000</v>
      </c>
      <c r="I4781" s="303"/>
      <c r="J4781" s="303"/>
      <c r="K4781" s="303"/>
      <c r="L4781" s="303"/>
    </row>
    <row r="4782" spans="1:12">
      <c r="A4782" s="275"/>
      <c r="B4782" s="275"/>
      <c r="C4782" s="275"/>
      <c r="D4782" s="292"/>
      <c r="E4782" s="307"/>
      <c r="F4782" s="307" t="s">
        <v>73</v>
      </c>
      <c r="G4782" s="307"/>
      <c r="H4782" s="321"/>
      <c r="I4782" s="282"/>
      <c r="J4782" s="282"/>
      <c r="K4782" s="282"/>
      <c r="L4782" s="282"/>
    </row>
    <row r="4783" spans="1:12">
      <c r="A4783" s="275"/>
      <c r="B4783" s="275"/>
      <c r="C4783" s="275"/>
      <c r="D4783" s="292"/>
      <c r="E4783" s="307"/>
      <c r="F4783" s="328" t="s">
        <v>576</v>
      </c>
      <c r="G4783" s="309">
        <f t="shared" ref="G4783:L4783" si="2430">+G4785</f>
        <v>853298.93</v>
      </c>
      <c r="H4783" s="319">
        <f t="shared" si="2430"/>
        <v>12000</v>
      </c>
      <c r="I4783" s="314">
        <f t="shared" si="2430"/>
        <v>0</v>
      </c>
      <c r="J4783" s="314">
        <f t="shared" si="2430"/>
        <v>0</v>
      </c>
      <c r="K4783" s="314">
        <f t="shared" si="2430"/>
        <v>0</v>
      </c>
      <c r="L4783" s="314">
        <f t="shared" si="2430"/>
        <v>0</v>
      </c>
    </row>
    <row r="4784" spans="1:12" ht="25.5">
      <c r="A4784" s="275"/>
      <c r="B4784" s="275"/>
      <c r="C4784" s="275"/>
      <c r="D4784" s="292"/>
      <c r="E4784" s="307"/>
      <c r="F4784" s="292" t="s">
        <v>1032</v>
      </c>
      <c r="G4784" s="307"/>
      <c r="H4784" s="321"/>
      <c r="I4784" s="282"/>
      <c r="J4784" s="282"/>
      <c r="K4784" s="282"/>
      <c r="L4784" s="282"/>
    </row>
    <row r="4785" spans="1:12">
      <c r="A4785" s="275"/>
      <c r="B4785" s="275"/>
      <c r="C4785" s="275"/>
      <c r="D4785" s="292"/>
      <c r="E4785" s="307"/>
      <c r="F4785" s="292" t="s">
        <v>1033</v>
      </c>
      <c r="G4785" s="302">
        <f t="shared" ref="G4785:L4788" si="2431">+G4786</f>
        <v>853298.93</v>
      </c>
      <c r="H4785" s="312">
        <f t="shared" si="2431"/>
        <v>12000</v>
      </c>
      <c r="I4785" s="303">
        <f t="shared" si="2431"/>
        <v>0</v>
      </c>
      <c r="J4785" s="303">
        <f t="shared" si="2431"/>
        <v>0</v>
      </c>
      <c r="K4785" s="303">
        <f t="shared" si="2431"/>
        <v>0</v>
      </c>
      <c r="L4785" s="303">
        <f t="shared" si="2431"/>
        <v>0</v>
      </c>
    </row>
    <row r="4786" spans="1:12">
      <c r="A4786" s="275"/>
      <c r="B4786" s="275"/>
      <c r="C4786" s="275"/>
      <c r="D4786" s="292"/>
      <c r="E4786" s="307"/>
      <c r="F4786" s="292" t="s">
        <v>1034</v>
      </c>
      <c r="G4786" s="302">
        <f t="shared" si="2431"/>
        <v>853298.93</v>
      </c>
      <c r="H4786" s="312">
        <f t="shared" si="2431"/>
        <v>12000</v>
      </c>
      <c r="I4786" s="303">
        <f t="shared" si="2431"/>
        <v>0</v>
      </c>
      <c r="J4786" s="303">
        <f t="shared" si="2431"/>
        <v>0</v>
      </c>
      <c r="K4786" s="303">
        <f t="shared" si="2431"/>
        <v>0</v>
      </c>
      <c r="L4786" s="303">
        <f t="shared" si="2431"/>
        <v>0</v>
      </c>
    </row>
    <row r="4787" spans="1:12">
      <c r="A4787" s="275"/>
      <c r="B4787" s="275"/>
      <c r="C4787" s="275"/>
      <c r="D4787" s="292"/>
      <c r="E4787" s="307"/>
      <c r="F4787" s="292" t="s">
        <v>1035</v>
      </c>
      <c r="G4787" s="302">
        <f t="shared" si="2431"/>
        <v>853298.93</v>
      </c>
      <c r="H4787" s="312">
        <f t="shared" si="2431"/>
        <v>12000</v>
      </c>
      <c r="I4787" s="303">
        <f t="shared" si="2431"/>
        <v>0</v>
      </c>
      <c r="J4787" s="303">
        <f t="shared" si="2431"/>
        <v>0</v>
      </c>
      <c r="K4787" s="303">
        <f t="shared" si="2431"/>
        <v>0</v>
      </c>
      <c r="L4787" s="303">
        <f t="shared" si="2431"/>
        <v>0</v>
      </c>
    </row>
    <row r="4788" spans="1:12">
      <c r="A4788" s="275"/>
      <c r="B4788" s="275"/>
      <c r="C4788" s="275"/>
      <c r="D4788" s="292"/>
      <c r="E4788" s="307"/>
      <c r="F4788" s="292" t="s">
        <v>1036</v>
      </c>
      <c r="G4788" s="302">
        <f t="shared" si="2431"/>
        <v>853298.93</v>
      </c>
      <c r="H4788" s="312">
        <f t="shared" si="2431"/>
        <v>12000</v>
      </c>
      <c r="I4788" s="303">
        <f t="shared" si="2431"/>
        <v>0</v>
      </c>
      <c r="J4788" s="303">
        <f t="shared" si="2431"/>
        <v>0</v>
      </c>
      <c r="K4788" s="303">
        <f t="shared" si="2431"/>
        <v>0</v>
      </c>
      <c r="L4788" s="303">
        <f t="shared" si="2431"/>
        <v>0</v>
      </c>
    </row>
    <row r="4789" spans="1:12">
      <c r="A4789" s="275"/>
      <c r="B4789" s="275"/>
      <c r="C4789" s="275"/>
      <c r="D4789" s="292"/>
      <c r="E4789" s="307"/>
      <c r="F4789" s="297" t="s">
        <v>1410</v>
      </c>
      <c r="G4789" s="302">
        <v>853298.93</v>
      </c>
      <c r="H4789" s="312">
        <f>+'Հ3 Մաս 1'!G723</f>
        <v>12000</v>
      </c>
      <c r="I4789" s="303"/>
      <c r="J4789" s="303"/>
      <c r="K4789" s="303"/>
      <c r="L4789" s="303"/>
    </row>
    <row r="4790" spans="1:12">
      <c r="A4790" s="275"/>
      <c r="B4790" s="275"/>
      <c r="C4790" s="275"/>
      <c r="D4790" s="292"/>
      <c r="E4790" s="307"/>
      <c r="F4790" s="328" t="s">
        <v>1239</v>
      </c>
      <c r="G4790" s="309">
        <f t="shared" ref="G4790:L4790" si="2432">+G4792</f>
        <v>32101.3</v>
      </c>
      <c r="H4790" s="319">
        <f t="shared" si="2432"/>
        <v>0</v>
      </c>
      <c r="I4790" s="314">
        <f t="shared" si="2432"/>
        <v>0</v>
      </c>
      <c r="J4790" s="314">
        <f t="shared" si="2432"/>
        <v>0</v>
      </c>
      <c r="K4790" s="314">
        <f t="shared" si="2432"/>
        <v>0</v>
      </c>
      <c r="L4790" s="314">
        <f t="shared" si="2432"/>
        <v>0</v>
      </c>
    </row>
    <row r="4791" spans="1:12" ht="25.5">
      <c r="A4791" s="275"/>
      <c r="B4791" s="275"/>
      <c r="C4791" s="275"/>
      <c r="D4791" s="292"/>
      <c r="E4791" s="307"/>
      <c r="F4791" s="292" t="s">
        <v>1032</v>
      </c>
      <c r="G4791" s="307"/>
      <c r="H4791" s="321"/>
      <c r="I4791" s="282"/>
      <c r="J4791" s="282"/>
      <c r="K4791" s="282"/>
      <c r="L4791" s="282"/>
    </row>
    <row r="4792" spans="1:12">
      <c r="A4792" s="275"/>
      <c r="B4792" s="275"/>
      <c r="C4792" s="275"/>
      <c r="D4792" s="292"/>
      <c r="E4792" s="307"/>
      <c r="F4792" s="292" t="s">
        <v>1033</v>
      </c>
      <c r="G4792" s="302">
        <f t="shared" ref="G4792:L4795" si="2433">+G4793</f>
        <v>32101.3</v>
      </c>
      <c r="H4792" s="312">
        <f t="shared" si="2433"/>
        <v>0</v>
      </c>
      <c r="I4792" s="303">
        <f t="shared" si="2433"/>
        <v>0</v>
      </c>
      <c r="J4792" s="303">
        <f t="shared" si="2433"/>
        <v>0</v>
      </c>
      <c r="K4792" s="303">
        <f t="shared" si="2433"/>
        <v>0</v>
      </c>
      <c r="L4792" s="303">
        <f t="shared" si="2433"/>
        <v>0</v>
      </c>
    </row>
    <row r="4793" spans="1:12">
      <c r="A4793" s="275"/>
      <c r="B4793" s="275"/>
      <c r="C4793" s="275"/>
      <c r="D4793" s="292"/>
      <c r="E4793" s="307"/>
      <c r="F4793" s="292" t="s">
        <v>1034</v>
      </c>
      <c r="G4793" s="302">
        <f t="shared" si="2433"/>
        <v>32101.3</v>
      </c>
      <c r="H4793" s="312">
        <f t="shared" si="2433"/>
        <v>0</v>
      </c>
      <c r="I4793" s="303">
        <f t="shared" si="2433"/>
        <v>0</v>
      </c>
      <c r="J4793" s="303">
        <f t="shared" si="2433"/>
        <v>0</v>
      </c>
      <c r="K4793" s="303">
        <f t="shared" si="2433"/>
        <v>0</v>
      </c>
      <c r="L4793" s="303">
        <f t="shared" si="2433"/>
        <v>0</v>
      </c>
    </row>
    <row r="4794" spans="1:12">
      <c r="A4794" s="275"/>
      <c r="B4794" s="275"/>
      <c r="C4794" s="275"/>
      <c r="D4794" s="292"/>
      <c r="E4794" s="307"/>
      <c r="F4794" s="292" t="s">
        <v>1035</v>
      </c>
      <c r="G4794" s="302">
        <f t="shared" si="2433"/>
        <v>32101.3</v>
      </c>
      <c r="H4794" s="312">
        <f t="shared" si="2433"/>
        <v>0</v>
      </c>
      <c r="I4794" s="303">
        <f t="shared" si="2433"/>
        <v>0</v>
      </c>
      <c r="J4794" s="303">
        <f t="shared" si="2433"/>
        <v>0</v>
      </c>
      <c r="K4794" s="303">
        <f t="shared" si="2433"/>
        <v>0</v>
      </c>
      <c r="L4794" s="303">
        <f t="shared" si="2433"/>
        <v>0</v>
      </c>
    </row>
    <row r="4795" spans="1:12">
      <c r="A4795" s="275"/>
      <c r="B4795" s="275"/>
      <c r="C4795" s="275"/>
      <c r="D4795" s="292"/>
      <c r="E4795" s="307"/>
      <c r="F4795" s="292" t="s">
        <v>1036</v>
      </c>
      <c r="G4795" s="302">
        <f t="shared" si="2433"/>
        <v>32101.3</v>
      </c>
      <c r="H4795" s="312">
        <f t="shared" si="2433"/>
        <v>0</v>
      </c>
      <c r="I4795" s="303">
        <f t="shared" si="2433"/>
        <v>0</v>
      </c>
      <c r="J4795" s="303">
        <f t="shared" si="2433"/>
        <v>0</v>
      </c>
      <c r="K4795" s="303">
        <f t="shared" si="2433"/>
        <v>0</v>
      </c>
      <c r="L4795" s="303">
        <f t="shared" si="2433"/>
        <v>0</v>
      </c>
    </row>
    <row r="4796" spans="1:12">
      <c r="A4796" s="275"/>
      <c r="B4796" s="275"/>
      <c r="C4796" s="275"/>
      <c r="D4796" s="292"/>
      <c r="E4796" s="307"/>
      <c r="F4796" s="297" t="s">
        <v>1410</v>
      </c>
      <c r="G4796" s="302">
        <v>32101.3</v>
      </c>
      <c r="H4796" s="312">
        <f>+'Հ3 Մաս 1'!G724</f>
        <v>0</v>
      </c>
      <c r="I4796" s="303"/>
      <c r="J4796" s="303"/>
      <c r="K4796" s="303"/>
      <c r="L4796" s="303"/>
    </row>
    <row r="4797" spans="1:12" ht="25.5">
      <c r="A4797" s="275" t="s">
        <v>1029</v>
      </c>
      <c r="B4797" s="275" t="s">
        <v>1143</v>
      </c>
      <c r="C4797" s="275" t="s">
        <v>1029</v>
      </c>
      <c r="D4797" s="292"/>
      <c r="E4797" s="307" t="s">
        <v>1081</v>
      </c>
      <c r="F4797" s="292" t="s">
        <v>1461</v>
      </c>
      <c r="G4797" s="302">
        <f t="shared" ref="G4797:L4797" si="2434">+G4799</f>
        <v>0</v>
      </c>
      <c r="H4797" s="312">
        <f t="shared" si="2434"/>
        <v>754719.21</v>
      </c>
      <c r="I4797" s="303">
        <f t="shared" si="2434"/>
        <v>3228515.7</v>
      </c>
      <c r="J4797" s="303">
        <f t="shared" si="2434"/>
        <v>30567515.699999999</v>
      </c>
      <c r="K4797" s="303">
        <f t="shared" si="2434"/>
        <v>60225364</v>
      </c>
      <c r="L4797" s="303">
        <f t="shared" si="2434"/>
        <v>90338046</v>
      </c>
    </row>
    <row r="4798" spans="1:12">
      <c r="A4798" s="275"/>
      <c r="B4798" s="275"/>
      <c r="C4798" s="275"/>
      <c r="D4798" s="292"/>
      <c r="E4798" s="307"/>
      <c r="F4798" s="292" t="s">
        <v>73</v>
      </c>
      <c r="G4798" s="307"/>
      <c r="H4798" s="321"/>
      <c r="I4798" s="282"/>
      <c r="J4798" s="282"/>
      <c r="K4798" s="282"/>
      <c r="L4798" s="282"/>
    </row>
    <row r="4799" spans="1:12" ht="25.5">
      <c r="A4799" s="275"/>
      <c r="B4799" s="275"/>
      <c r="C4799" s="275"/>
      <c r="D4799" s="292"/>
      <c r="E4799" s="307"/>
      <c r="F4799" s="328" t="s">
        <v>453</v>
      </c>
      <c r="G4799" s="309">
        <f t="shared" ref="G4799:L4799" si="2435">+G4801</f>
        <v>0</v>
      </c>
      <c r="H4799" s="319">
        <f t="shared" si="2435"/>
        <v>754719.21</v>
      </c>
      <c r="I4799" s="314">
        <f t="shared" si="2435"/>
        <v>3228515.7</v>
      </c>
      <c r="J4799" s="314">
        <f t="shared" si="2435"/>
        <v>30567515.699999999</v>
      </c>
      <c r="K4799" s="314">
        <f t="shared" si="2435"/>
        <v>60225364</v>
      </c>
      <c r="L4799" s="314">
        <f t="shared" si="2435"/>
        <v>90338046</v>
      </c>
    </row>
    <row r="4800" spans="1:12" ht="25.5">
      <c r="A4800" s="275"/>
      <c r="B4800" s="275"/>
      <c r="C4800" s="275"/>
      <c r="D4800" s="292"/>
      <c r="E4800" s="307"/>
      <c r="F4800" s="292" t="s">
        <v>1032</v>
      </c>
      <c r="G4800" s="307"/>
      <c r="H4800" s="321"/>
      <c r="I4800" s="282"/>
      <c r="J4800" s="282"/>
      <c r="K4800" s="282"/>
      <c r="L4800" s="282"/>
    </row>
    <row r="4801" spans="1:12">
      <c r="A4801" s="275"/>
      <c r="B4801" s="275"/>
      <c r="C4801" s="275"/>
      <c r="D4801" s="292"/>
      <c r="E4801" s="307"/>
      <c r="F4801" s="292" t="s">
        <v>1033</v>
      </c>
      <c r="G4801" s="302">
        <f t="shared" ref="G4801:L4802" si="2436">+G4802</f>
        <v>0</v>
      </c>
      <c r="H4801" s="312">
        <f>+H4802</f>
        <v>754719.21</v>
      </c>
      <c r="I4801" s="303">
        <f t="shared" si="2436"/>
        <v>3228515.7</v>
      </c>
      <c r="J4801" s="303">
        <f t="shared" si="2436"/>
        <v>30567515.699999999</v>
      </c>
      <c r="K4801" s="303">
        <f t="shared" si="2436"/>
        <v>60225364</v>
      </c>
      <c r="L4801" s="303">
        <f t="shared" si="2436"/>
        <v>90338046</v>
      </c>
    </row>
    <row r="4802" spans="1:12">
      <c r="A4802" s="275"/>
      <c r="B4802" s="275"/>
      <c r="C4802" s="275"/>
      <c r="D4802" s="292"/>
      <c r="E4802" s="307"/>
      <c r="F4802" s="292" t="s">
        <v>1075</v>
      </c>
      <c r="G4802" s="302">
        <f t="shared" si="2436"/>
        <v>0</v>
      </c>
      <c r="H4802" s="312">
        <f t="shared" si="2436"/>
        <v>754719.21</v>
      </c>
      <c r="I4802" s="303">
        <f t="shared" si="2436"/>
        <v>3228515.7</v>
      </c>
      <c r="J4802" s="303">
        <f t="shared" si="2436"/>
        <v>30567515.699999999</v>
      </c>
      <c r="K4802" s="303">
        <f t="shared" si="2436"/>
        <v>60225364</v>
      </c>
      <c r="L4802" s="303">
        <f t="shared" si="2436"/>
        <v>90338046</v>
      </c>
    </row>
    <row r="4803" spans="1:12">
      <c r="A4803" s="275"/>
      <c r="B4803" s="275"/>
      <c r="C4803" s="275"/>
      <c r="D4803" s="292"/>
      <c r="E4803" s="307"/>
      <c r="F4803" s="292" t="s">
        <v>1076</v>
      </c>
      <c r="G4803" s="302">
        <f t="shared" ref="G4803:L4803" si="2437">+G4804+G4806</f>
        <v>0</v>
      </c>
      <c r="H4803" s="312">
        <f t="shared" si="2437"/>
        <v>754719.21</v>
      </c>
      <c r="I4803" s="303">
        <f t="shared" si="2437"/>
        <v>3228515.7</v>
      </c>
      <c r="J4803" s="303">
        <f t="shared" si="2437"/>
        <v>30567515.699999999</v>
      </c>
      <c r="K4803" s="303">
        <f t="shared" si="2437"/>
        <v>60225364</v>
      </c>
      <c r="L4803" s="303">
        <f t="shared" si="2437"/>
        <v>90338046</v>
      </c>
    </row>
    <row r="4804" spans="1:12" ht="12.75" customHeight="1">
      <c r="A4804" s="275"/>
      <c r="B4804" s="275"/>
      <c r="C4804" s="275"/>
      <c r="D4804" s="292"/>
      <c r="E4804" s="307"/>
      <c r="F4804" s="292" t="s">
        <v>1079</v>
      </c>
      <c r="G4804" s="302">
        <f t="shared" ref="G4804:L4804" si="2438">+G4805</f>
        <v>0</v>
      </c>
      <c r="H4804" s="312">
        <f t="shared" si="2438"/>
        <v>0</v>
      </c>
      <c r="I4804" s="303">
        <f t="shared" si="2438"/>
        <v>0</v>
      </c>
      <c r="J4804" s="303">
        <f t="shared" si="2438"/>
        <v>30567515.699999999</v>
      </c>
      <c r="K4804" s="303">
        <f t="shared" si="2438"/>
        <v>60225364</v>
      </c>
      <c r="L4804" s="303">
        <f t="shared" si="2438"/>
        <v>90338046</v>
      </c>
    </row>
    <row r="4805" spans="1:12" ht="12.75" customHeight="1">
      <c r="A4805" s="275"/>
      <c r="B4805" s="275"/>
      <c r="C4805" s="275"/>
      <c r="D4805" s="292"/>
      <c r="E4805" s="307"/>
      <c r="F4805" s="297" t="s">
        <v>1124</v>
      </c>
      <c r="G4805" s="302">
        <v>0</v>
      </c>
      <c r="H4805" s="312">
        <v>0</v>
      </c>
      <c r="I4805" s="303">
        <v>0</v>
      </c>
      <c r="J4805" s="500">
        <f>+'Հ3 Մաս 1'!P725</f>
        <v>30567515.699999999</v>
      </c>
      <c r="K4805" s="500">
        <f>+'Հ3 Մաս 1'!Q725</f>
        <v>60225364</v>
      </c>
      <c r="L4805" s="500">
        <f>+'Հ3 Մաս 1'!R725</f>
        <v>90338046</v>
      </c>
    </row>
    <row r="4806" spans="1:12">
      <c r="A4806" s="275"/>
      <c r="B4806" s="275"/>
      <c r="C4806" s="275"/>
      <c r="D4806" s="292"/>
      <c r="E4806" s="307"/>
      <c r="F4806" s="292" t="s">
        <v>1115</v>
      </c>
      <c r="G4806" s="302">
        <f t="shared" ref="G4806:I4806" si="2439">+G4807</f>
        <v>0</v>
      </c>
      <c r="H4806" s="330">
        <f t="shared" si="2439"/>
        <v>754719.21</v>
      </c>
      <c r="I4806" s="298">
        <f t="shared" si="2439"/>
        <v>3228515.7</v>
      </c>
      <c r="J4806" s="303">
        <f>+J4807</f>
        <v>0</v>
      </c>
      <c r="K4806" s="303">
        <f t="shared" ref="K4806:L4806" si="2440">+K4807</f>
        <v>0</v>
      </c>
      <c r="L4806" s="303">
        <f t="shared" si="2440"/>
        <v>0</v>
      </c>
    </row>
    <row r="4807" spans="1:12">
      <c r="A4807" s="275"/>
      <c r="B4807" s="275"/>
      <c r="C4807" s="275"/>
      <c r="D4807" s="292"/>
      <c r="E4807" s="307"/>
      <c r="F4807" s="297" t="s">
        <v>1116</v>
      </c>
      <c r="G4807" s="302">
        <v>0</v>
      </c>
      <c r="H4807" s="312">
        <f>+'Հ3 Մաս 1'!G725</f>
        <v>754719.21</v>
      </c>
      <c r="I4807" s="312">
        <f>+'Հ3 Մաս 1'!H725</f>
        <v>3228515.7</v>
      </c>
      <c r="J4807" s="298"/>
      <c r="K4807" s="298"/>
      <c r="L4807" s="298"/>
    </row>
    <row r="4808" spans="1:12" s="287" customFormat="1">
      <c r="A4808" s="346"/>
      <c r="B4808" s="346"/>
      <c r="C4808" s="346"/>
      <c r="D4808" s="283" t="s">
        <v>1165</v>
      </c>
      <c r="E4808" s="283"/>
      <c r="F4808" s="283" t="s">
        <v>1508</v>
      </c>
      <c r="G4808" s="284" t="e">
        <f>+#REF!+#REF!+G4811+G4836+G4866+G4893+G4947+G4965</f>
        <v>#REF!</v>
      </c>
      <c r="H4808" s="284">
        <f>+H4811+H4831+H4851</f>
        <v>0</v>
      </c>
      <c r="I4808" s="284">
        <f t="shared" ref="I4808:L4808" si="2441">+I4811+I4831+I4851</f>
        <v>0</v>
      </c>
      <c r="J4808" s="284">
        <f t="shared" si="2441"/>
        <v>4767891.2858138494</v>
      </c>
      <c r="K4808" s="284">
        <f t="shared" si="2441"/>
        <v>7287370.3277793899</v>
      </c>
      <c r="L4808" s="284">
        <f t="shared" si="2441"/>
        <v>7978396.9827660164</v>
      </c>
    </row>
    <row r="4809" spans="1:12">
      <c r="A4809" s="275"/>
      <c r="B4809" s="275"/>
      <c r="C4809" s="275"/>
      <c r="D4809" s="292"/>
      <c r="E4809" s="307"/>
      <c r="F4809" s="292" t="s">
        <v>1025</v>
      </c>
      <c r="G4809" s="307"/>
      <c r="H4809" s="460">
        <f>+'Հ3 Մաս 1'!G1258</f>
        <v>0</v>
      </c>
      <c r="I4809" s="460">
        <f>+'Հ3 Մաս 1'!H1258</f>
        <v>0</v>
      </c>
      <c r="J4809" s="282">
        <f>+'Հ3 Մաս 1'!P1258</f>
        <v>0</v>
      </c>
      <c r="K4809" s="282">
        <f>+'Հ3 Մաս 1'!Q1258</f>
        <v>0</v>
      </c>
      <c r="L4809" s="282">
        <f>+'Հ3 Մաս 1'!R1258</f>
        <v>0</v>
      </c>
    </row>
    <row r="4810" spans="1:12">
      <c r="A4810" s="275"/>
      <c r="B4810" s="275"/>
      <c r="C4810" s="275"/>
      <c r="D4810" s="292"/>
      <c r="E4810" s="307"/>
      <c r="F4810" s="292"/>
      <c r="G4810" s="322"/>
      <c r="H4810" s="282"/>
      <c r="I4810" s="282"/>
      <c r="J4810" s="282"/>
      <c r="K4810" s="282"/>
      <c r="L4810" s="282"/>
    </row>
    <row r="4811" spans="1:12" s="272" customFormat="1">
      <c r="A4811" s="275" t="s">
        <v>1169</v>
      </c>
      <c r="B4811" s="329" t="s">
        <v>1170</v>
      </c>
      <c r="C4811" s="275" t="s">
        <v>1029</v>
      </c>
      <c r="D4811" s="292"/>
      <c r="E4811" s="307" t="s">
        <v>1081</v>
      </c>
      <c r="F4811" s="292" t="s">
        <v>1122</v>
      </c>
      <c r="G4811" s="302">
        <f t="shared" ref="G4811:I4811" si="2442">+G4813+G4822+G4829</f>
        <v>3980835.69</v>
      </c>
      <c r="H4811" s="312">
        <f t="shared" si="2442"/>
        <v>0</v>
      </c>
      <c r="I4811" s="303">
        <f t="shared" si="2442"/>
        <v>0</v>
      </c>
      <c r="J4811" s="303">
        <f>+J4813+J4822</f>
        <v>3774834.550553849</v>
      </c>
      <c r="K4811" s="303">
        <f t="shared" ref="K4811:L4811" si="2443">+K4813+K4822</f>
        <v>5503367.5013193907</v>
      </c>
      <c r="L4811" s="303">
        <f t="shared" si="2443"/>
        <v>5854571.6707660165</v>
      </c>
    </row>
    <row r="4812" spans="1:12" s="272" customFormat="1">
      <c r="A4812" s="275"/>
      <c r="B4812" s="275"/>
      <c r="C4812" s="275"/>
      <c r="D4812" s="292"/>
      <c r="E4812" s="307"/>
      <c r="F4812" s="292" t="s">
        <v>73</v>
      </c>
      <c r="G4812" s="307"/>
      <c r="H4812" s="321"/>
      <c r="I4812" s="282"/>
      <c r="J4812" s="282"/>
      <c r="K4812" s="282"/>
      <c r="L4812" s="282"/>
    </row>
    <row r="4813" spans="1:12" s="272" customFormat="1">
      <c r="A4813" s="275"/>
      <c r="B4813" s="275"/>
      <c r="C4813" s="275"/>
      <c r="D4813" s="292"/>
      <c r="E4813" s="307"/>
      <c r="F4813" s="323" t="s">
        <v>353</v>
      </c>
      <c r="G4813" s="309">
        <f t="shared" ref="G4813:L4813" si="2444">+G4815</f>
        <v>149994.01999999999</v>
      </c>
      <c r="H4813" s="319">
        <f t="shared" si="2444"/>
        <v>0</v>
      </c>
      <c r="I4813" s="314">
        <f t="shared" si="2444"/>
        <v>0</v>
      </c>
      <c r="J4813" s="314">
        <f t="shared" si="2444"/>
        <v>1299236.5922715508</v>
      </c>
      <c r="K4813" s="314">
        <f t="shared" si="2444"/>
        <v>1721952.2160109426</v>
      </c>
      <c r="L4813" s="314">
        <f t="shared" si="2444"/>
        <v>1702790.1894575674</v>
      </c>
    </row>
    <row r="4814" spans="1:12" s="272" customFormat="1" ht="25.5">
      <c r="A4814" s="275"/>
      <c r="B4814" s="275"/>
      <c r="C4814" s="275"/>
      <c r="D4814" s="292"/>
      <c r="E4814" s="307"/>
      <c r="F4814" s="292" t="s">
        <v>1032</v>
      </c>
      <c r="G4814" s="307"/>
      <c r="H4814" s="321"/>
      <c r="I4814" s="282"/>
      <c r="J4814" s="282"/>
      <c r="K4814" s="282"/>
      <c r="L4814" s="282"/>
    </row>
    <row r="4815" spans="1:12" s="272" customFormat="1">
      <c r="A4815" s="275"/>
      <c r="B4815" s="275"/>
      <c r="C4815" s="275"/>
      <c r="D4815" s="292"/>
      <c r="E4815" s="307"/>
      <c r="F4815" s="292" t="s">
        <v>1033</v>
      </c>
      <c r="G4815" s="302">
        <f t="shared" ref="G4815:L4820" si="2445">+G4816</f>
        <v>149994.01999999999</v>
      </c>
      <c r="H4815" s="312">
        <f t="shared" si="2445"/>
        <v>0</v>
      </c>
      <c r="I4815" s="303">
        <f t="shared" si="2445"/>
        <v>0</v>
      </c>
      <c r="J4815" s="303">
        <f t="shared" si="2445"/>
        <v>1299236.5922715508</v>
      </c>
      <c r="K4815" s="303">
        <f t="shared" si="2445"/>
        <v>1721952.2160109426</v>
      </c>
      <c r="L4815" s="303">
        <f t="shared" si="2445"/>
        <v>1702790.1894575674</v>
      </c>
    </row>
    <row r="4816" spans="1:12" s="272" customFormat="1">
      <c r="A4816" s="275"/>
      <c r="B4816" s="275"/>
      <c r="C4816" s="275"/>
      <c r="D4816" s="292"/>
      <c r="E4816" s="307"/>
      <c r="F4816" s="292" t="s">
        <v>1075</v>
      </c>
      <c r="G4816" s="302">
        <f t="shared" si="2445"/>
        <v>149994.01999999999</v>
      </c>
      <c r="H4816" s="312">
        <f t="shared" si="2445"/>
        <v>0</v>
      </c>
      <c r="I4816" s="303">
        <f t="shared" si="2445"/>
        <v>0</v>
      </c>
      <c r="J4816" s="303">
        <f t="shared" si="2445"/>
        <v>1299236.5922715508</v>
      </c>
      <c r="K4816" s="303">
        <f t="shared" si="2445"/>
        <v>1721952.2160109426</v>
      </c>
      <c r="L4816" s="303">
        <f t="shared" si="2445"/>
        <v>1702790.1894575674</v>
      </c>
    </row>
    <row r="4817" spans="1:12" s="272" customFormat="1">
      <c r="A4817" s="275"/>
      <c r="B4817" s="275"/>
      <c r="C4817" s="275"/>
      <c r="D4817" s="292"/>
      <c r="E4817" s="307"/>
      <c r="F4817" s="292" t="s">
        <v>1076</v>
      </c>
      <c r="G4817" s="302">
        <f t="shared" si="2445"/>
        <v>149994.01999999999</v>
      </c>
      <c r="H4817" s="312">
        <f t="shared" si="2445"/>
        <v>0</v>
      </c>
      <c r="I4817" s="303">
        <f t="shared" si="2445"/>
        <v>0</v>
      </c>
      <c r="J4817" s="303">
        <f>+J4818+J4820</f>
        <v>1299236.5922715508</v>
      </c>
      <c r="K4817" s="303">
        <f t="shared" ref="K4817:L4817" si="2446">+K4818+K4820</f>
        <v>1721952.2160109426</v>
      </c>
      <c r="L4817" s="303">
        <f t="shared" si="2446"/>
        <v>1702790.1894575674</v>
      </c>
    </row>
    <row r="4818" spans="1:12" s="272" customFormat="1">
      <c r="A4818" s="275"/>
      <c r="B4818" s="275"/>
      <c r="C4818" s="275"/>
      <c r="D4818" s="292"/>
      <c r="E4818" s="307"/>
      <c r="F4818" s="292" t="s">
        <v>1079</v>
      </c>
      <c r="G4818" s="302">
        <f t="shared" si="2445"/>
        <v>149994.01999999999</v>
      </c>
      <c r="H4818" s="312">
        <f t="shared" si="2445"/>
        <v>0</v>
      </c>
      <c r="I4818" s="303">
        <f t="shared" si="2445"/>
        <v>0</v>
      </c>
      <c r="J4818" s="303">
        <f t="shared" si="2445"/>
        <v>1270509.2522715507</v>
      </c>
      <c r="K4818" s="303">
        <f t="shared" si="2445"/>
        <v>1721952.2160109426</v>
      </c>
      <c r="L4818" s="303">
        <f t="shared" si="2445"/>
        <v>1702790.1894575674</v>
      </c>
    </row>
    <row r="4819" spans="1:12" s="272" customFormat="1">
      <c r="A4819" s="275"/>
      <c r="B4819" s="275"/>
      <c r="C4819" s="275"/>
      <c r="D4819" s="292"/>
      <c r="E4819" s="307"/>
      <c r="F4819" s="292" t="s">
        <v>1124</v>
      </c>
      <c r="G4819" s="288">
        <v>149994.01999999999</v>
      </c>
      <c r="H4819" s="301">
        <f>+'Հ3 Մաս 1'!G1265</f>
        <v>0</v>
      </c>
      <c r="I4819" s="301">
        <f>+'Հ3 Մաս 1'!H1265</f>
        <v>0</v>
      </c>
      <c r="J4819" s="500">
        <v>1270509.2522715507</v>
      </c>
      <c r="K4819" s="500">
        <v>1721952.2160109426</v>
      </c>
      <c r="L4819" s="500">
        <v>1702790.1894575674</v>
      </c>
    </row>
    <row r="4820" spans="1:12" s="272" customFormat="1">
      <c r="A4820" s="275"/>
      <c r="B4820" s="275"/>
      <c r="C4820" s="275"/>
      <c r="D4820" s="292"/>
      <c r="E4820" s="307"/>
      <c r="F4820" s="292" t="s">
        <v>1115</v>
      </c>
      <c r="G4820" s="302">
        <f t="shared" si="2445"/>
        <v>149994.01999999999</v>
      </c>
      <c r="H4820" s="312">
        <f t="shared" si="2445"/>
        <v>0</v>
      </c>
      <c r="I4820" s="303">
        <f t="shared" si="2445"/>
        <v>0</v>
      </c>
      <c r="J4820" s="303">
        <f t="shared" si="2445"/>
        <v>28727.339999999997</v>
      </c>
      <c r="K4820" s="303">
        <f t="shared" si="2445"/>
        <v>0</v>
      </c>
      <c r="L4820" s="303">
        <f t="shared" si="2445"/>
        <v>0</v>
      </c>
    </row>
    <row r="4821" spans="1:12" s="272" customFormat="1">
      <c r="A4821" s="275"/>
      <c r="B4821" s="275"/>
      <c r="C4821" s="275"/>
      <c r="D4821" s="292"/>
      <c r="E4821" s="307"/>
      <c r="F4821" s="292" t="s">
        <v>1116</v>
      </c>
      <c r="G4821" s="288">
        <v>149994.01999999999</v>
      </c>
      <c r="H4821" s="301">
        <f>+'Հ3 Մաս 1'!G1267</f>
        <v>0</v>
      </c>
      <c r="I4821" s="301">
        <f>+'Հ3 Մաս 1'!H1267</f>
        <v>0</v>
      </c>
      <c r="J4821" s="500">
        <v>28727.339999999997</v>
      </c>
      <c r="K4821" s="500">
        <v>0</v>
      </c>
      <c r="L4821" s="500">
        <v>0</v>
      </c>
    </row>
    <row r="4822" spans="1:12" s="272" customFormat="1">
      <c r="A4822" s="275"/>
      <c r="B4822" s="275"/>
      <c r="C4822" s="275"/>
      <c r="D4822" s="292"/>
      <c r="E4822" s="307"/>
      <c r="F4822" s="328" t="s">
        <v>412</v>
      </c>
      <c r="G4822" s="309">
        <f t="shared" ref="G4822:L4822" si="2447">+G4824</f>
        <v>3680847.65</v>
      </c>
      <c r="H4822" s="319">
        <f t="shared" si="2447"/>
        <v>0</v>
      </c>
      <c r="I4822" s="314">
        <f t="shared" si="2447"/>
        <v>0</v>
      </c>
      <c r="J4822" s="314">
        <f t="shared" si="2447"/>
        <v>2475597.9582822984</v>
      </c>
      <c r="K4822" s="314">
        <f t="shared" si="2447"/>
        <v>3781415.2853084481</v>
      </c>
      <c r="L4822" s="314">
        <f t="shared" si="2447"/>
        <v>4151781.4813084486</v>
      </c>
    </row>
    <row r="4823" spans="1:12" s="272" customFormat="1" ht="25.5">
      <c r="A4823" s="275"/>
      <c r="B4823" s="275"/>
      <c r="C4823" s="275"/>
      <c r="D4823" s="292"/>
      <c r="E4823" s="307"/>
      <c r="F4823" s="292" t="s">
        <v>1032</v>
      </c>
      <c r="G4823" s="307"/>
      <c r="H4823" s="321"/>
      <c r="I4823" s="282"/>
      <c r="J4823" s="282"/>
      <c r="K4823" s="282"/>
      <c r="L4823" s="282"/>
    </row>
    <row r="4824" spans="1:12" s="272" customFormat="1">
      <c r="A4824" s="275"/>
      <c r="B4824" s="275"/>
      <c r="C4824" s="275"/>
      <c r="D4824" s="292"/>
      <c r="E4824" s="307"/>
      <c r="F4824" s="292" t="s">
        <v>1033</v>
      </c>
      <c r="G4824" s="302">
        <f t="shared" ref="G4824:L4827" si="2448">+G4825</f>
        <v>3680847.65</v>
      </c>
      <c r="H4824" s="312">
        <f t="shared" si="2448"/>
        <v>0</v>
      </c>
      <c r="I4824" s="303">
        <f t="shared" si="2448"/>
        <v>0</v>
      </c>
      <c r="J4824" s="303">
        <f t="shared" si="2448"/>
        <v>2475597.9582822984</v>
      </c>
      <c r="K4824" s="303">
        <f t="shared" si="2448"/>
        <v>3781415.2853084481</v>
      </c>
      <c r="L4824" s="303">
        <f t="shared" si="2448"/>
        <v>4151781.4813084486</v>
      </c>
    </row>
    <row r="4825" spans="1:12" s="272" customFormat="1">
      <c r="A4825" s="275"/>
      <c r="B4825" s="275"/>
      <c r="C4825" s="275"/>
      <c r="D4825" s="292"/>
      <c r="E4825" s="307"/>
      <c r="F4825" s="292" t="s">
        <v>1075</v>
      </c>
      <c r="G4825" s="302">
        <f t="shared" si="2448"/>
        <v>3680847.65</v>
      </c>
      <c r="H4825" s="312">
        <f t="shared" si="2448"/>
        <v>0</v>
      </c>
      <c r="I4825" s="303">
        <f t="shared" si="2448"/>
        <v>0</v>
      </c>
      <c r="J4825" s="303">
        <f t="shared" si="2448"/>
        <v>2475597.9582822984</v>
      </c>
      <c r="K4825" s="303">
        <f t="shared" si="2448"/>
        <v>3781415.2853084481</v>
      </c>
      <c r="L4825" s="303">
        <f t="shared" si="2448"/>
        <v>4151781.4813084486</v>
      </c>
    </row>
    <row r="4826" spans="1:12" s="272" customFormat="1">
      <c r="A4826" s="275"/>
      <c r="B4826" s="275"/>
      <c r="C4826" s="275"/>
      <c r="D4826" s="292"/>
      <c r="E4826" s="307"/>
      <c r="F4826" s="292" t="s">
        <v>1076</v>
      </c>
      <c r="G4826" s="302">
        <f t="shared" si="2448"/>
        <v>3680847.65</v>
      </c>
      <c r="H4826" s="312">
        <f t="shared" si="2448"/>
        <v>0</v>
      </c>
      <c r="I4826" s="303">
        <f t="shared" si="2448"/>
        <v>0</v>
      </c>
      <c r="J4826" s="303">
        <f>+J4827+J4829</f>
        <v>2475597.9582822984</v>
      </c>
      <c r="K4826" s="303">
        <f t="shared" ref="K4826:L4826" si="2449">+K4827+K4829</f>
        <v>3781415.2853084481</v>
      </c>
      <c r="L4826" s="303">
        <f t="shared" si="2449"/>
        <v>4151781.4813084486</v>
      </c>
    </row>
    <row r="4827" spans="1:12" s="272" customFormat="1">
      <c r="A4827" s="275"/>
      <c r="B4827" s="275"/>
      <c r="C4827" s="275"/>
      <c r="D4827" s="292"/>
      <c r="E4827" s="307"/>
      <c r="F4827" s="292" t="s">
        <v>1079</v>
      </c>
      <c r="G4827" s="302">
        <f t="shared" si="2448"/>
        <v>3680847.65</v>
      </c>
      <c r="H4827" s="312">
        <f t="shared" si="2448"/>
        <v>0</v>
      </c>
      <c r="I4827" s="303">
        <f t="shared" si="2448"/>
        <v>0</v>
      </c>
      <c r="J4827" s="303">
        <f t="shared" si="2448"/>
        <v>2235578.2382822987</v>
      </c>
      <c r="K4827" s="303">
        <f t="shared" si="2448"/>
        <v>3781415.2853084481</v>
      </c>
      <c r="L4827" s="303">
        <f t="shared" si="2448"/>
        <v>4151781.4813084486</v>
      </c>
    </row>
    <row r="4828" spans="1:12" s="272" customFormat="1">
      <c r="A4828" s="275"/>
      <c r="B4828" s="275"/>
      <c r="C4828" s="275"/>
      <c r="D4828" s="292"/>
      <c r="E4828" s="307"/>
      <c r="F4828" s="292" t="s">
        <v>1124</v>
      </c>
      <c r="G4828" s="288">
        <v>3680847.65</v>
      </c>
      <c r="H4828" s="301">
        <f>+'Հ3 Մաս 1'!G1266</f>
        <v>0</v>
      </c>
      <c r="I4828" s="301">
        <f>+'Հ3 Մաս 1'!H1266</f>
        <v>0</v>
      </c>
      <c r="J4828" s="500">
        <v>2235578.2382822987</v>
      </c>
      <c r="K4828" s="500">
        <v>3781415.2853084481</v>
      </c>
      <c r="L4828" s="500">
        <v>4151781.4813084486</v>
      </c>
    </row>
    <row r="4829" spans="1:12" s="272" customFormat="1">
      <c r="A4829" s="275"/>
      <c r="B4829" s="275"/>
      <c r="C4829" s="275"/>
      <c r="D4829" s="292"/>
      <c r="E4829" s="307"/>
      <c r="F4829" s="292" t="s">
        <v>1115</v>
      </c>
      <c r="G4829" s="302">
        <f t="shared" ref="G4829:L4829" si="2450">+G4830</f>
        <v>149994.01999999999</v>
      </c>
      <c r="H4829" s="312">
        <f t="shared" si="2450"/>
        <v>0</v>
      </c>
      <c r="I4829" s="303">
        <f t="shared" si="2450"/>
        <v>0</v>
      </c>
      <c r="J4829" s="303">
        <f t="shared" si="2450"/>
        <v>240019.71999999997</v>
      </c>
      <c r="K4829" s="303">
        <f t="shared" si="2450"/>
        <v>0</v>
      </c>
      <c r="L4829" s="303">
        <f t="shared" si="2450"/>
        <v>0</v>
      </c>
    </row>
    <row r="4830" spans="1:12" s="272" customFormat="1">
      <c r="A4830" s="275"/>
      <c r="B4830" s="275"/>
      <c r="C4830" s="275"/>
      <c r="D4830" s="292"/>
      <c r="E4830" s="307"/>
      <c r="F4830" s="292" t="s">
        <v>1116</v>
      </c>
      <c r="G4830" s="288">
        <v>149994.01999999999</v>
      </c>
      <c r="H4830" s="301">
        <f>+'Հ3 Մաս 1'!G1276</f>
        <v>0</v>
      </c>
      <c r="I4830" s="301">
        <f>+'Հ3 Մաս 1'!H1276</f>
        <v>0</v>
      </c>
      <c r="J4830" s="500">
        <v>240019.71999999997</v>
      </c>
      <c r="K4830" s="500">
        <v>0</v>
      </c>
      <c r="L4830" s="500">
        <v>0</v>
      </c>
    </row>
    <row r="4831" spans="1:12" s="272" customFormat="1" ht="25.5">
      <c r="A4831" s="275" t="s">
        <v>1169</v>
      </c>
      <c r="B4831" s="329" t="s">
        <v>1170</v>
      </c>
      <c r="C4831" s="275" t="s">
        <v>1029</v>
      </c>
      <c r="D4831" s="292"/>
      <c r="E4831" s="307">
        <v>32002</v>
      </c>
      <c r="F4831" s="292" t="s">
        <v>1509</v>
      </c>
      <c r="G4831" s="302">
        <f t="shared" ref="G4831:I4831" si="2451">+G4833+G4842+G4849</f>
        <v>3980835.69</v>
      </c>
      <c r="H4831" s="312">
        <f t="shared" si="2451"/>
        <v>0</v>
      </c>
      <c r="I4831" s="303">
        <f t="shared" si="2451"/>
        <v>0</v>
      </c>
      <c r="J4831" s="303">
        <f>+J4833+J4842</f>
        <v>513247.16745999997</v>
      </c>
      <c r="K4831" s="303">
        <f t="shared" ref="K4831:L4831" si="2452">+K4833+K4842</f>
        <v>1373674.8634600001</v>
      </c>
      <c r="L4831" s="303">
        <f t="shared" si="2452"/>
        <v>1623825.3119999999</v>
      </c>
    </row>
    <row r="4832" spans="1:12" s="272" customFormat="1">
      <c r="A4832" s="275"/>
      <c r="B4832" s="275"/>
      <c r="C4832" s="275"/>
      <c r="D4832" s="292"/>
      <c r="E4832" s="307"/>
      <c r="F4832" s="292" t="s">
        <v>73</v>
      </c>
      <c r="G4832" s="307"/>
      <c r="H4832" s="321"/>
      <c r="I4832" s="282"/>
      <c r="J4832" s="282"/>
      <c r="K4832" s="282"/>
      <c r="L4832" s="282"/>
    </row>
    <row r="4833" spans="1:12" s="272" customFormat="1">
      <c r="A4833" s="275"/>
      <c r="B4833" s="275"/>
      <c r="C4833" s="275"/>
      <c r="D4833" s="292"/>
      <c r="E4833" s="307"/>
      <c r="F4833" s="323" t="s">
        <v>353</v>
      </c>
      <c r="G4833" s="309">
        <f t="shared" ref="G4833:L4833" si="2453">+G4835</f>
        <v>149994.01999999999</v>
      </c>
      <c r="H4833" s="319">
        <f t="shared" si="2453"/>
        <v>0</v>
      </c>
      <c r="I4833" s="314">
        <f t="shared" si="2453"/>
        <v>0</v>
      </c>
      <c r="J4833" s="314">
        <f t="shared" si="2453"/>
        <v>226855.45945999998</v>
      </c>
      <c r="K4833" s="314">
        <f t="shared" si="2453"/>
        <v>367447.77545999998</v>
      </c>
      <c r="L4833" s="314">
        <f t="shared" si="2453"/>
        <v>232897.25400000002</v>
      </c>
    </row>
    <row r="4834" spans="1:12" s="272" customFormat="1" ht="25.5">
      <c r="A4834" s="275"/>
      <c r="B4834" s="275"/>
      <c r="C4834" s="275"/>
      <c r="D4834" s="292"/>
      <c r="E4834" s="307"/>
      <c r="F4834" s="292" t="s">
        <v>1032</v>
      </c>
      <c r="G4834" s="307"/>
      <c r="H4834" s="321"/>
      <c r="I4834" s="282"/>
      <c r="J4834" s="282"/>
      <c r="K4834" s="282"/>
      <c r="L4834" s="282"/>
    </row>
    <row r="4835" spans="1:12" s="272" customFormat="1">
      <c r="A4835" s="275"/>
      <c r="B4835" s="275"/>
      <c r="C4835" s="275"/>
      <c r="D4835" s="292"/>
      <c r="E4835" s="307"/>
      <c r="F4835" s="292" t="s">
        <v>1033</v>
      </c>
      <c r="G4835" s="302">
        <f t="shared" ref="G4835:L4840" si="2454">+G4836</f>
        <v>149994.01999999999</v>
      </c>
      <c r="H4835" s="312">
        <f t="shared" si="2454"/>
        <v>0</v>
      </c>
      <c r="I4835" s="303">
        <f t="shared" si="2454"/>
        <v>0</v>
      </c>
      <c r="J4835" s="303">
        <f t="shared" si="2454"/>
        <v>226855.45945999998</v>
      </c>
      <c r="K4835" s="303">
        <f t="shared" si="2454"/>
        <v>367447.77545999998</v>
      </c>
      <c r="L4835" s="303">
        <f t="shared" si="2454"/>
        <v>232897.25400000002</v>
      </c>
    </row>
    <row r="4836" spans="1:12" s="272" customFormat="1">
      <c r="A4836" s="275"/>
      <c r="B4836" s="275"/>
      <c r="C4836" s="275"/>
      <c r="D4836" s="292"/>
      <c r="E4836" s="307"/>
      <c r="F4836" s="292" t="s">
        <v>1075</v>
      </c>
      <c r="G4836" s="302">
        <f t="shared" si="2454"/>
        <v>149994.01999999999</v>
      </c>
      <c r="H4836" s="312">
        <f t="shared" si="2454"/>
        <v>0</v>
      </c>
      <c r="I4836" s="303">
        <f t="shared" si="2454"/>
        <v>0</v>
      </c>
      <c r="J4836" s="303">
        <f t="shared" si="2454"/>
        <v>226855.45945999998</v>
      </c>
      <c r="K4836" s="303">
        <f t="shared" si="2454"/>
        <v>367447.77545999998</v>
      </c>
      <c r="L4836" s="303">
        <f t="shared" si="2454"/>
        <v>232897.25400000002</v>
      </c>
    </row>
    <row r="4837" spans="1:12" s="272" customFormat="1">
      <c r="A4837" s="275"/>
      <c r="B4837" s="275"/>
      <c r="C4837" s="275"/>
      <c r="D4837" s="292"/>
      <c r="E4837" s="307"/>
      <c r="F4837" s="292" t="s">
        <v>1076</v>
      </c>
      <c r="G4837" s="302">
        <f t="shared" si="2454"/>
        <v>149994.01999999999</v>
      </c>
      <c r="H4837" s="312">
        <f t="shared" si="2454"/>
        <v>0</v>
      </c>
      <c r="I4837" s="303">
        <f t="shared" si="2454"/>
        <v>0</v>
      </c>
      <c r="J4837" s="303">
        <f>+J4838+J4840</f>
        <v>226855.45945999998</v>
      </c>
      <c r="K4837" s="303">
        <f t="shared" ref="K4837" si="2455">+K4838+K4840</f>
        <v>367447.77545999998</v>
      </c>
      <c r="L4837" s="303">
        <f t="shared" ref="L4837" si="2456">+L4838+L4840</f>
        <v>232897.25400000002</v>
      </c>
    </row>
    <row r="4838" spans="1:12" s="272" customFormat="1">
      <c r="A4838" s="275"/>
      <c r="B4838" s="275"/>
      <c r="C4838" s="275"/>
      <c r="D4838" s="292"/>
      <c r="E4838" s="307"/>
      <c r="F4838" s="292" t="s">
        <v>1079</v>
      </c>
      <c r="G4838" s="302">
        <f t="shared" si="2454"/>
        <v>149994.01999999999</v>
      </c>
      <c r="H4838" s="312">
        <f t="shared" si="2454"/>
        <v>0</v>
      </c>
      <c r="I4838" s="303">
        <f t="shared" si="2454"/>
        <v>0</v>
      </c>
      <c r="J4838" s="303">
        <f t="shared" si="2454"/>
        <v>212182.93945999999</v>
      </c>
      <c r="K4838" s="303">
        <f t="shared" si="2454"/>
        <v>367447.77545999998</v>
      </c>
      <c r="L4838" s="303">
        <f t="shared" si="2454"/>
        <v>232897.25400000002</v>
      </c>
    </row>
    <row r="4839" spans="1:12" s="272" customFormat="1">
      <c r="A4839" s="275"/>
      <c r="B4839" s="275"/>
      <c r="C4839" s="275"/>
      <c r="D4839" s="292"/>
      <c r="E4839" s="307"/>
      <c r="F4839" s="292" t="s">
        <v>1080</v>
      </c>
      <c r="G4839" s="288">
        <v>149994.01999999999</v>
      </c>
      <c r="H4839" s="301">
        <f>+'Հ3 Մաս 1'!G1285</f>
        <v>0</v>
      </c>
      <c r="I4839" s="301">
        <f>+'Հ3 Մաս 1'!H1285</f>
        <v>0</v>
      </c>
      <c r="J4839" s="500">
        <v>212182.93945999999</v>
      </c>
      <c r="K4839" s="500">
        <v>367447.77545999998</v>
      </c>
      <c r="L4839" s="500">
        <v>232897.25400000002</v>
      </c>
    </row>
    <row r="4840" spans="1:12" s="272" customFormat="1">
      <c r="A4840" s="275"/>
      <c r="B4840" s="275"/>
      <c r="C4840" s="275"/>
      <c r="D4840" s="292"/>
      <c r="E4840" s="307"/>
      <c r="F4840" s="292" t="s">
        <v>1115</v>
      </c>
      <c r="G4840" s="302">
        <f t="shared" si="2454"/>
        <v>149994.01999999999</v>
      </c>
      <c r="H4840" s="312">
        <f t="shared" si="2454"/>
        <v>0</v>
      </c>
      <c r="I4840" s="303">
        <f t="shared" si="2454"/>
        <v>0</v>
      </c>
      <c r="J4840" s="303">
        <f t="shared" si="2454"/>
        <v>14672.52</v>
      </c>
      <c r="K4840" s="303">
        <f t="shared" si="2454"/>
        <v>0</v>
      </c>
      <c r="L4840" s="303">
        <f t="shared" si="2454"/>
        <v>0</v>
      </c>
    </row>
    <row r="4841" spans="1:12" s="272" customFormat="1">
      <c r="A4841" s="275"/>
      <c r="B4841" s="275"/>
      <c r="C4841" s="275"/>
      <c r="D4841" s="292"/>
      <c r="E4841" s="307"/>
      <c r="F4841" s="292" t="s">
        <v>1116</v>
      </c>
      <c r="G4841" s="288">
        <v>149994.01999999999</v>
      </c>
      <c r="H4841" s="301">
        <f>+'Հ3 Մաս 1'!G1287</f>
        <v>0</v>
      </c>
      <c r="I4841" s="301">
        <f>+'Հ3 Մաս 1'!H1287</f>
        <v>0</v>
      </c>
      <c r="J4841" s="500">
        <v>14672.52</v>
      </c>
      <c r="K4841" s="500">
        <v>0</v>
      </c>
      <c r="L4841" s="500">
        <v>0</v>
      </c>
    </row>
    <row r="4842" spans="1:12" s="272" customFormat="1">
      <c r="A4842" s="275"/>
      <c r="B4842" s="275"/>
      <c r="C4842" s="275"/>
      <c r="D4842" s="292"/>
      <c r="E4842" s="307"/>
      <c r="F4842" s="328" t="s">
        <v>412</v>
      </c>
      <c r="G4842" s="309">
        <f t="shared" ref="G4842:L4842" si="2457">+G4844</f>
        <v>3680847.65</v>
      </c>
      <c r="H4842" s="319">
        <f t="shared" si="2457"/>
        <v>0</v>
      </c>
      <c r="I4842" s="314">
        <f t="shared" si="2457"/>
        <v>0</v>
      </c>
      <c r="J4842" s="314">
        <f t="shared" si="2457"/>
        <v>286391.70799999998</v>
      </c>
      <c r="K4842" s="314">
        <f t="shared" si="2457"/>
        <v>1006227.0880000001</v>
      </c>
      <c r="L4842" s="314">
        <f t="shared" si="2457"/>
        <v>1390928.058</v>
      </c>
    </row>
    <row r="4843" spans="1:12" s="272" customFormat="1" ht="25.5">
      <c r="A4843" s="275"/>
      <c r="B4843" s="275"/>
      <c r="C4843" s="275"/>
      <c r="D4843" s="292"/>
      <c r="E4843" s="307"/>
      <c r="F4843" s="292" t="s">
        <v>1032</v>
      </c>
      <c r="G4843" s="307"/>
      <c r="H4843" s="321"/>
      <c r="I4843" s="282"/>
      <c r="J4843" s="282"/>
      <c r="K4843" s="282"/>
      <c r="L4843" s="282"/>
    </row>
    <row r="4844" spans="1:12" s="272" customFormat="1">
      <c r="A4844" s="275"/>
      <c r="B4844" s="275"/>
      <c r="C4844" s="275"/>
      <c r="D4844" s="292"/>
      <c r="E4844" s="307"/>
      <c r="F4844" s="292" t="s">
        <v>1033</v>
      </c>
      <c r="G4844" s="302">
        <f t="shared" ref="G4844:L4847" si="2458">+G4845</f>
        <v>3680847.65</v>
      </c>
      <c r="H4844" s="312">
        <f t="shared" si="2458"/>
        <v>0</v>
      </c>
      <c r="I4844" s="303">
        <f t="shared" si="2458"/>
        <v>0</v>
      </c>
      <c r="J4844" s="303">
        <f t="shared" si="2458"/>
        <v>286391.70799999998</v>
      </c>
      <c r="K4844" s="303">
        <f t="shared" si="2458"/>
        <v>1006227.0880000001</v>
      </c>
      <c r="L4844" s="303">
        <f t="shared" si="2458"/>
        <v>1390928.058</v>
      </c>
    </row>
    <row r="4845" spans="1:12" s="272" customFormat="1">
      <c r="A4845" s="275"/>
      <c r="B4845" s="275"/>
      <c r="C4845" s="275"/>
      <c r="D4845" s="292"/>
      <c r="E4845" s="307"/>
      <c r="F4845" s="292" t="s">
        <v>1075</v>
      </c>
      <c r="G4845" s="302">
        <f t="shared" si="2458"/>
        <v>3680847.65</v>
      </c>
      <c r="H4845" s="312">
        <f t="shared" si="2458"/>
        <v>0</v>
      </c>
      <c r="I4845" s="303">
        <f t="shared" si="2458"/>
        <v>0</v>
      </c>
      <c r="J4845" s="303">
        <f t="shared" si="2458"/>
        <v>286391.70799999998</v>
      </c>
      <c r="K4845" s="303">
        <f t="shared" si="2458"/>
        <v>1006227.0880000001</v>
      </c>
      <c r="L4845" s="303">
        <f t="shared" si="2458"/>
        <v>1390928.058</v>
      </c>
    </row>
    <row r="4846" spans="1:12" s="272" customFormat="1">
      <c r="A4846" s="275"/>
      <c r="B4846" s="275"/>
      <c r="C4846" s="275"/>
      <c r="D4846" s="292"/>
      <c r="E4846" s="307"/>
      <c r="F4846" s="292" t="s">
        <v>1076</v>
      </c>
      <c r="G4846" s="302">
        <f t="shared" si="2458"/>
        <v>3680847.65</v>
      </c>
      <c r="H4846" s="312">
        <f t="shared" si="2458"/>
        <v>0</v>
      </c>
      <c r="I4846" s="303">
        <f t="shared" si="2458"/>
        <v>0</v>
      </c>
      <c r="J4846" s="303">
        <f>+J4847+J4849</f>
        <v>286391.70799999998</v>
      </c>
      <c r="K4846" s="303">
        <f t="shared" ref="K4846" si="2459">+K4847+K4849</f>
        <v>1006227.0880000001</v>
      </c>
      <c r="L4846" s="303">
        <f t="shared" ref="L4846" si="2460">+L4847+L4849</f>
        <v>1390928.058</v>
      </c>
    </row>
    <row r="4847" spans="1:12" s="272" customFormat="1">
      <c r="A4847" s="275"/>
      <c r="B4847" s="275"/>
      <c r="C4847" s="275"/>
      <c r="D4847" s="292"/>
      <c r="E4847" s="307"/>
      <c r="F4847" s="292" t="s">
        <v>1079</v>
      </c>
      <c r="G4847" s="302">
        <f t="shared" si="2458"/>
        <v>3680847.65</v>
      </c>
      <c r="H4847" s="312">
        <f t="shared" si="2458"/>
        <v>0</v>
      </c>
      <c r="I4847" s="303">
        <f t="shared" si="2458"/>
        <v>0</v>
      </c>
      <c r="J4847" s="303">
        <f t="shared" si="2458"/>
        <v>236825.14800000002</v>
      </c>
      <c r="K4847" s="303">
        <f t="shared" si="2458"/>
        <v>1006227.0880000001</v>
      </c>
      <c r="L4847" s="303">
        <f t="shared" si="2458"/>
        <v>1390928.058</v>
      </c>
    </row>
    <row r="4848" spans="1:12" s="272" customFormat="1">
      <c r="A4848" s="275"/>
      <c r="B4848" s="275"/>
      <c r="C4848" s="275"/>
      <c r="D4848" s="292"/>
      <c r="E4848" s="307"/>
      <c r="F4848" s="292" t="s">
        <v>1080</v>
      </c>
      <c r="G4848" s="288">
        <v>3680847.65</v>
      </c>
      <c r="H4848" s="301">
        <f>+'Հ3 Մաս 1'!G1286</f>
        <v>0</v>
      </c>
      <c r="I4848" s="301">
        <f>+'Հ3 Մաս 1'!H1286</f>
        <v>0</v>
      </c>
      <c r="J4848" s="500">
        <v>236825.14800000002</v>
      </c>
      <c r="K4848" s="500">
        <v>1006227.0880000001</v>
      </c>
      <c r="L4848" s="500">
        <v>1390928.058</v>
      </c>
    </row>
    <row r="4849" spans="1:12" s="272" customFormat="1">
      <c r="A4849" s="275"/>
      <c r="B4849" s="275"/>
      <c r="C4849" s="275"/>
      <c r="D4849" s="292"/>
      <c r="E4849" s="307"/>
      <c r="F4849" s="292" t="s">
        <v>1115</v>
      </c>
      <c r="G4849" s="302">
        <f t="shared" ref="G4849:L4849" si="2461">+G4850</f>
        <v>149994.01999999999</v>
      </c>
      <c r="H4849" s="312">
        <f t="shared" si="2461"/>
        <v>0</v>
      </c>
      <c r="I4849" s="303">
        <f t="shared" si="2461"/>
        <v>0</v>
      </c>
      <c r="J4849" s="303">
        <f t="shared" si="2461"/>
        <v>49566.559999999998</v>
      </c>
      <c r="K4849" s="303">
        <f t="shared" si="2461"/>
        <v>0</v>
      </c>
      <c r="L4849" s="303">
        <f t="shared" si="2461"/>
        <v>0</v>
      </c>
    </row>
    <row r="4850" spans="1:12" s="272" customFormat="1">
      <c r="A4850" s="275"/>
      <c r="B4850" s="275"/>
      <c r="C4850" s="275"/>
      <c r="D4850" s="292"/>
      <c r="E4850" s="307"/>
      <c r="F4850" s="292" t="s">
        <v>1116</v>
      </c>
      <c r="G4850" s="288">
        <v>149994.01999999999</v>
      </c>
      <c r="H4850" s="301">
        <f>+'Հ3 Մաս 1'!G1296</f>
        <v>0</v>
      </c>
      <c r="I4850" s="301">
        <f>+'Հ3 Մաս 1'!H1296</f>
        <v>0</v>
      </c>
      <c r="J4850" s="500">
        <v>49566.559999999998</v>
      </c>
      <c r="K4850" s="500">
        <v>0</v>
      </c>
      <c r="L4850" s="500">
        <v>0</v>
      </c>
    </row>
    <row r="4851" spans="1:12" s="272" customFormat="1" ht="25.5">
      <c r="A4851" s="275" t="s">
        <v>1169</v>
      </c>
      <c r="B4851" s="329" t="s">
        <v>1170</v>
      </c>
      <c r="C4851" s="275" t="s">
        <v>1029</v>
      </c>
      <c r="D4851" s="292"/>
      <c r="E4851" s="307">
        <v>32003</v>
      </c>
      <c r="F4851" s="292" t="s">
        <v>1518</v>
      </c>
      <c r="G4851" s="302" t="e">
        <f>+G4853+G4871+G4878+G4885+G4892+G4899+G4928+G4935+G4942+G4949+G4956</f>
        <v>#REF!</v>
      </c>
      <c r="H4851" s="312">
        <f>+H4853+H4871+H4878+H4885+H4892+H4899+H4928+H4935+H4942+H4949+H4956+H4860+H4963</f>
        <v>0</v>
      </c>
      <c r="I4851" s="312">
        <f t="shared" ref="I4851" si="2462">+I4853+I4871+I4878+I4885+I4892+I4899+I4928+I4935+I4942+I4949+I4956</f>
        <v>0</v>
      </c>
      <c r="J4851" s="312">
        <f>+J4853</f>
        <v>479809.56780000008</v>
      </c>
      <c r="K4851" s="312">
        <f t="shared" ref="K4851:L4851" si="2463">+K4853</f>
        <v>410327.96299999999</v>
      </c>
      <c r="L4851" s="312">
        <f t="shared" si="2463"/>
        <v>500000</v>
      </c>
    </row>
    <row r="4852" spans="1:12" s="272" customFormat="1">
      <c r="A4852" s="275"/>
      <c r="B4852" s="275"/>
      <c r="C4852" s="275"/>
      <c r="D4852" s="292"/>
      <c r="E4852" s="307"/>
      <c r="F4852" s="292" t="s">
        <v>73</v>
      </c>
      <c r="G4852" s="307"/>
      <c r="H4852" s="321"/>
      <c r="I4852" s="394"/>
      <c r="J4852" s="394"/>
      <c r="K4852" s="394"/>
      <c r="L4852" s="394"/>
    </row>
    <row r="4853" spans="1:12" s="272" customFormat="1">
      <c r="A4853" s="275"/>
      <c r="B4853" s="275"/>
      <c r="C4853" s="275"/>
      <c r="D4853" s="292"/>
      <c r="E4853" s="307"/>
      <c r="F4853" s="323" t="s">
        <v>353</v>
      </c>
      <c r="G4853" s="309" t="e">
        <f t="shared" ref="G4853:L4853" si="2464">+G4855</f>
        <v>#REF!</v>
      </c>
      <c r="H4853" s="319">
        <f t="shared" si="2464"/>
        <v>0</v>
      </c>
      <c r="I4853" s="319">
        <f t="shared" si="2464"/>
        <v>0</v>
      </c>
      <c r="J4853" s="319">
        <f t="shared" si="2464"/>
        <v>479809.56780000008</v>
      </c>
      <c r="K4853" s="319">
        <f t="shared" si="2464"/>
        <v>410327.96299999999</v>
      </c>
      <c r="L4853" s="319">
        <f t="shared" si="2464"/>
        <v>500000</v>
      </c>
    </row>
    <row r="4854" spans="1:12" s="272" customFormat="1" ht="25.5">
      <c r="A4854" s="275"/>
      <c r="B4854" s="275"/>
      <c r="C4854" s="275"/>
      <c r="D4854" s="292"/>
      <c r="E4854" s="307"/>
      <c r="F4854" s="292" t="s">
        <v>1032</v>
      </c>
      <c r="G4854" s="307"/>
      <c r="H4854" s="321"/>
      <c r="I4854" s="394"/>
      <c r="J4854" s="394"/>
      <c r="K4854" s="394"/>
      <c r="L4854" s="394"/>
    </row>
    <row r="4855" spans="1:12" s="272" customFormat="1">
      <c r="A4855" s="275"/>
      <c r="B4855" s="275"/>
      <c r="C4855" s="275"/>
      <c r="D4855" s="292"/>
      <c r="E4855" s="307"/>
      <c r="F4855" s="292" t="s">
        <v>1033</v>
      </c>
      <c r="G4855" s="302" t="e">
        <f t="shared" ref="G4855:L4858" si="2465">+G4856</f>
        <v>#REF!</v>
      </c>
      <c r="H4855" s="312">
        <f t="shared" si="2465"/>
        <v>0</v>
      </c>
      <c r="I4855" s="312">
        <f t="shared" si="2465"/>
        <v>0</v>
      </c>
      <c r="J4855" s="312">
        <f t="shared" si="2465"/>
        <v>479809.56780000008</v>
      </c>
      <c r="K4855" s="312">
        <f t="shared" si="2465"/>
        <v>410327.96299999999</v>
      </c>
      <c r="L4855" s="312">
        <f t="shared" si="2465"/>
        <v>500000</v>
      </c>
    </row>
    <row r="4856" spans="1:12" s="272" customFormat="1">
      <c r="A4856" s="275"/>
      <c r="B4856" s="275"/>
      <c r="C4856" s="275"/>
      <c r="D4856" s="292"/>
      <c r="E4856" s="307"/>
      <c r="F4856" s="292" t="s">
        <v>1075</v>
      </c>
      <c r="G4856" s="302" t="e">
        <f t="shared" si="2465"/>
        <v>#REF!</v>
      </c>
      <c r="H4856" s="312">
        <f t="shared" si="2465"/>
        <v>0</v>
      </c>
      <c r="I4856" s="312">
        <f t="shared" si="2465"/>
        <v>0</v>
      </c>
      <c r="J4856" s="312">
        <f t="shared" si="2465"/>
        <v>479809.56780000008</v>
      </c>
      <c r="K4856" s="312">
        <f t="shared" si="2465"/>
        <v>410327.96299999999</v>
      </c>
      <c r="L4856" s="312">
        <f t="shared" si="2465"/>
        <v>500000</v>
      </c>
    </row>
    <row r="4857" spans="1:12" s="272" customFormat="1">
      <c r="A4857" s="275"/>
      <c r="B4857" s="275"/>
      <c r="C4857" s="275"/>
      <c r="D4857" s="292"/>
      <c r="E4857" s="307"/>
      <c r="F4857" s="292" t="s">
        <v>1076</v>
      </c>
      <c r="G4857" s="302" t="e">
        <f t="shared" si="2465"/>
        <v>#REF!</v>
      </c>
      <c r="H4857" s="312">
        <f t="shared" si="2465"/>
        <v>0</v>
      </c>
      <c r="I4857" s="312">
        <f t="shared" si="2465"/>
        <v>0</v>
      </c>
      <c r="J4857" s="312">
        <f t="shared" si="2465"/>
        <v>479809.56780000008</v>
      </c>
      <c r="K4857" s="312">
        <f t="shared" si="2465"/>
        <v>410327.96299999999</v>
      </c>
      <c r="L4857" s="312">
        <f t="shared" si="2465"/>
        <v>500000</v>
      </c>
    </row>
    <row r="4858" spans="1:12" s="272" customFormat="1">
      <c r="A4858" s="275"/>
      <c r="B4858" s="275"/>
      <c r="C4858" s="275"/>
      <c r="D4858" s="292"/>
      <c r="E4858" s="307"/>
      <c r="F4858" s="292" t="s">
        <v>1077</v>
      </c>
      <c r="G4858" s="302" t="e">
        <f t="shared" si="2465"/>
        <v>#REF!</v>
      </c>
      <c r="H4858" s="312">
        <f t="shared" si="2465"/>
        <v>0</v>
      </c>
      <c r="I4858" s="312">
        <f t="shared" si="2465"/>
        <v>0</v>
      </c>
      <c r="J4858" s="312">
        <f>+'Հ3 Մաս 1'!P737</f>
        <v>479809.56780000008</v>
      </c>
      <c r="K4858" s="312">
        <f>+'Հ3 Մաս 1'!Q737</f>
        <v>410327.96299999999</v>
      </c>
      <c r="L4858" s="312">
        <f>+'Հ3 Մաս 1'!R737</f>
        <v>500000</v>
      </c>
    </row>
    <row r="4859" spans="1:12" s="287" customFormat="1" ht="38.25">
      <c r="A4859" s="346"/>
      <c r="B4859" s="346"/>
      <c r="C4859" s="346"/>
      <c r="D4859" s="283" t="s">
        <v>1165</v>
      </c>
      <c r="E4859" s="283"/>
      <c r="F4859" s="283" t="s">
        <v>1542</v>
      </c>
      <c r="G4859" s="284" t="e">
        <f>+#REF!+#REF!+G4862+G4891+G4943+G4966+G4998+G5016</f>
        <v>#REF!</v>
      </c>
      <c r="H4859" s="284">
        <f>+H4862+H4886+H4906+H4928</f>
        <v>0</v>
      </c>
      <c r="I4859" s="284">
        <f t="shared" ref="I4859:L4859" si="2466">+I4862+I4886+I4906+I4928</f>
        <v>0</v>
      </c>
      <c r="J4859" s="284">
        <f t="shared" si="2466"/>
        <v>4918196.2242430951</v>
      </c>
      <c r="K4859" s="284">
        <f t="shared" si="2466"/>
        <v>8268998.4653340401</v>
      </c>
      <c r="L4859" s="284">
        <f t="shared" si="2466"/>
        <v>6200970.4085999997</v>
      </c>
    </row>
    <row r="4860" spans="1:12">
      <c r="A4860" s="275"/>
      <c r="B4860" s="275"/>
      <c r="C4860" s="275"/>
      <c r="D4860" s="292"/>
      <c r="E4860" s="307"/>
      <c r="F4860" s="292" t="s">
        <v>1025</v>
      </c>
      <c r="G4860" s="307"/>
      <c r="H4860" s="460">
        <f>+'Հ3 Մաս 1'!G1309</f>
        <v>0</v>
      </c>
      <c r="I4860" s="460">
        <f>+'Հ3 Մաս 1'!H1309</f>
        <v>0</v>
      </c>
      <c r="J4860" s="282">
        <f>+'Հ3 Մաս 1'!P1309</f>
        <v>0</v>
      </c>
      <c r="K4860" s="282">
        <f>+'Հ3 Մաս 1'!Q1309</f>
        <v>0</v>
      </c>
      <c r="L4860" s="282">
        <f>+'Հ3 Մաս 1'!R1309</f>
        <v>0</v>
      </c>
    </row>
    <row r="4861" spans="1:12">
      <c r="A4861" s="275"/>
      <c r="B4861" s="275"/>
      <c r="C4861" s="275"/>
      <c r="D4861" s="292"/>
      <c r="E4861" s="307"/>
      <c r="F4861" s="292"/>
      <c r="G4861" s="322"/>
      <c r="H4861" s="282"/>
      <c r="I4861" s="282"/>
      <c r="J4861" s="282"/>
      <c r="K4861" s="282"/>
      <c r="L4861" s="282"/>
    </row>
    <row r="4862" spans="1:12" s="272" customFormat="1">
      <c r="A4862" s="275" t="s">
        <v>1169</v>
      </c>
      <c r="B4862" s="329" t="s">
        <v>1148</v>
      </c>
      <c r="C4862" s="275" t="s">
        <v>1029</v>
      </c>
      <c r="D4862" s="292"/>
      <c r="E4862" s="307" t="s">
        <v>1081</v>
      </c>
      <c r="F4862" s="292" t="s">
        <v>1534</v>
      </c>
      <c r="G4862" s="302">
        <f t="shared" ref="G4862:I4862" si="2467">+G4864+G4877+G4884</f>
        <v>3980835.69</v>
      </c>
      <c r="H4862" s="312">
        <f t="shared" si="2467"/>
        <v>0</v>
      </c>
      <c r="I4862" s="303">
        <f t="shared" si="2467"/>
        <v>0</v>
      </c>
      <c r="J4862" s="303">
        <f>+J4864+J4877</f>
        <v>3617241.4672430949</v>
      </c>
      <c r="K4862" s="303">
        <f t="shared" ref="K4862:L4862" si="2468">+K4864+K4877</f>
        <v>3937671.0673340401</v>
      </c>
      <c r="L4862" s="303">
        <f t="shared" si="2468"/>
        <v>1911143.2435999999</v>
      </c>
    </row>
    <row r="4863" spans="1:12" s="272" customFormat="1">
      <c r="A4863" s="275"/>
      <c r="B4863" s="275"/>
      <c r="C4863" s="275"/>
      <c r="D4863" s="292"/>
      <c r="E4863" s="307"/>
      <c r="F4863" s="292" t="s">
        <v>73</v>
      </c>
      <c r="G4863" s="307"/>
      <c r="H4863" s="321"/>
      <c r="I4863" s="282"/>
      <c r="J4863" s="282"/>
      <c r="K4863" s="282"/>
      <c r="L4863" s="282"/>
    </row>
    <row r="4864" spans="1:12" s="272" customFormat="1">
      <c r="A4864" s="275"/>
      <c r="B4864" s="275"/>
      <c r="C4864" s="275"/>
      <c r="D4864" s="292"/>
      <c r="E4864" s="307"/>
      <c r="F4864" s="323" t="s">
        <v>353</v>
      </c>
      <c r="G4864" s="309">
        <f t="shared" ref="G4864:L4864" si="2469">+G4866</f>
        <v>149994.01999999999</v>
      </c>
      <c r="H4864" s="319">
        <f t="shared" si="2469"/>
        <v>0</v>
      </c>
      <c r="I4864" s="314">
        <f t="shared" si="2469"/>
        <v>0</v>
      </c>
      <c r="J4864" s="314">
        <f t="shared" si="2469"/>
        <v>1182487.0860423346</v>
      </c>
      <c r="K4864" s="314">
        <f t="shared" si="2469"/>
        <v>1397367.09</v>
      </c>
      <c r="L4864" s="314">
        <f t="shared" si="2469"/>
        <v>300000</v>
      </c>
    </row>
    <row r="4865" spans="1:12" s="272" customFormat="1" ht="25.5">
      <c r="A4865" s="275"/>
      <c r="B4865" s="275"/>
      <c r="C4865" s="275"/>
      <c r="D4865" s="292"/>
      <c r="E4865" s="307"/>
      <c r="F4865" s="292" t="s">
        <v>1032</v>
      </c>
      <c r="G4865" s="307"/>
      <c r="H4865" s="321"/>
      <c r="I4865" s="282"/>
      <c r="J4865" s="282"/>
      <c r="K4865" s="282"/>
      <c r="L4865" s="282"/>
    </row>
    <row r="4866" spans="1:12" s="272" customFormat="1">
      <c r="A4866" s="275"/>
      <c r="B4866" s="275"/>
      <c r="C4866" s="275"/>
      <c r="D4866" s="292"/>
      <c r="E4866" s="307"/>
      <c r="F4866" s="292" t="s">
        <v>1033</v>
      </c>
      <c r="G4866" s="302">
        <f>+G4871</f>
        <v>149994.01999999999</v>
      </c>
      <c r="H4866" s="312">
        <f>+H4871</f>
        <v>0</v>
      </c>
      <c r="I4866" s="303">
        <f>+I4871</f>
        <v>0</v>
      </c>
      <c r="J4866" s="303">
        <f>+J4867+J4871</f>
        <v>1182487.0860423346</v>
      </c>
      <c r="K4866" s="303">
        <f t="shared" ref="K4866:L4866" si="2470">+K4867+K4871</f>
        <v>1397367.09</v>
      </c>
      <c r="L4866" s="303">
        <f t="shared" si="2470"/>
        <v>300000</v>
      </c>
    </row>
    <row r="4867" spans="1:12" s="272" customFormat="1">
      <c r="A4867" s="275"/>
      <c r="B4867" s="275"/>
      <c r="C4867" s="275"/>
      <c r="D4867" s="292"/>
      <c r="E4867" s="307"/>
      <c r="F4867" s="292" t="s">
        <v>1034</v>
      </c>
      <c r="G4867" s="302">
        <f t="shared" ref="G4867:L4869" si="2471">+G4868</f>
        <v>149994.01999999999</v>
      </c>
      <c r="H4867" s="312">
        <f t="shared" si="2471"/>
        <v>0</v>
      </c>
      <c r="I4867" s="303">
        <f t="shared" si="2471"/>
        <v>0</v>
      </c>
      <c r="J4867" s="303">
        <f t="shared" si="2471"/>
        <v>1097367.0900000001</v>
      </c>
      <c r="K4867" s="303">
        <f t="shared" si="2471"/>
        <v>1097367.0900000001</v>
      </c>
      <c r="L4867" s="303">
        <f t="shared" si="2471"/>
        <v>0</v>
      </c>
    </row>
    <row r="4868" spans="1:12" s="272" customFormat="1">
      <c r="A4868" s="275"/>
      <c r="B4868" s="275"/>
      <c r="C4868" s="275"/>
      <c r="D4868" s="292"/>
      <c r="E4868" s="307"/>
      <c r="F4868" s="292" t="s">
        <v>1035</v>
      </c>
      <c r="G4868" s="302">
        <f t="shared" si="2471"/>
        <v>149994.01999999999</v>
      </c>
      <c r="H4868" s="312">
        <f t="shared" si="2471"/>
        <v>0</v>
      </c>
      <c r="I4868" s="303">
        <f t="shared" si="2471"/>
        <v>0</v>
      </c>
      <c r="J4868" s="541">
        <f>+J4869</f>
        <v>1097367.0900000001</v>
      </c>
      <c r="K4868" s="541">
        <f t="shared" si="2471"/>
        <v>1097367.0900000001</v>
      </c>
      <c r="L4868" s="541">
        <f t="shared" si="2471"/>
        <v>0</v>
      </c>
    </row>
    <row r="4869" spans="1:12" s="272" customFormat="1">
      <c r="A4869" s="275"/>
      <c r="B4869" s="275"/>
      <c r="C4869" s="275"/>
      <c r="D4869" s="292"/>
      <c r="E4869" s="307"/>
      <c r="F4869" s="292" t="s">
        <v>1117</v>
      </c>
      <c r="G4869" s="302">
        <f t="shared" si="2471"/>
        <v>149994.01999999999</v>
      </c>
      <c r="H4869" s="312">
        <f t="shared" si="2471"/>
        <v>0</v>
      </c>
      <c r="I4869" s="303">
        <f t="shared" si="2471"/>
        <v>0</v>
      </c>
      <c r="J4869" s="303">
        <f t="shared" si="2471"/>
        <v>1097367.0900000001</v>
      </c>
      <c r="K4869" s="303">
        <f t="shared" si="2471"/>
        <v>1097367.0900000001</v>
      </c>
      <c r="L4869" s="303">
        <f t="shared" si="2471"/>
        <v>0</v>
      </c>
    </row>
    <row r="4870" spans="1:12" s="272" customFormat="1">
      <c r="A4870" s="275"/>
      <c r="B4870" s="275"/>
      <c r="C4870" s="275"/>
      <c r="D4870" s="292"/>
      <c r="E4870" s="307"/>
      <c r="F4870" s="292" t="s">
        <v>1543</v>
      </c>
      <c r="G4870" s="288">
        <v>149994.01999999999</v>
      </c>
      <c r="H4870" s="301">
        <f>+'Հ3 Մաս 1'!G1312</f>
        <v>0</v>
      </c>
      <c r="I4870" s="301">
        <f>+'Հ3 Մաս 1'!H1312</f>
        <v>0</v>
      </c>
      <c r="J4870" s="500">
        <v>1097367.0900000001</v>
      </c>
      <c r="K4870" s="500">
        <v>1097367.0900000001</v>
      </c>
      <c r="L4870" s="500">
        <v>0</v>
      </c>
    </row>
    <row r="4871" spans="1:12" s="272" customFormat="1">
      <c r="A4871" s="275"/>
      <c r="B4871" s="275"/>
      <c r="C4871" s="275"/>
      <c r="D4871" s="292"/>
      <c r="E4871" s="307"/>
      <c r="F4871" s="292" t="s">
        <v>1075</v>
      </c>
      <c r="G4871" s="302">
        <f t="shared" ref="G4871:L4875" si="2472">+G4872</f>
        <v>149994.01999999999</v>
      </c>
      <c r="H4871" s="312">
        <f t="shared" si="2472"/>
        <v>0</v>
      </c>
      <c r="I4871" s="303">
        <f t="shared" si="2472"/>
        <v>0</v>
      </c>
      <c r="J4871" s="303">
        <f t="shared" si="2472"/>
        <v>85119.996042334402</v>
      </c>
      <c r="K4871" s="303">
        <f t="shared" si="2472"/>
        <v>300000</v>
      </c>
      <c r="L4871" s="303">
        <f t="shared" si="2472"/>
        <v>300000</v>
      </c>
    </row>
    <row r="4872" spans="1:12" s="272" customFormat="1">
      <c r="A4872" s="275"/>
      <c r="B4872" s="275"/>
      <c r="C4872" s="275"/>
      <c r="D4872" s="292"/>
      <c r="E4872" s="307"/>
      <c r="F4872" s="292" t="s">
        <v>1076</v>
      </c>
      <c r="G4872" s="302">
        <f t="shared" si="2472"/>
        <v>149994.01999999999</v>
      </c>
      <c r="H4872" s="312">
        <f t="shared" si="2472"/>
        <v>0</v>
      </c>
      <c r="I4872" s="303">
        <f t="shared" si="2472"/>
        <v>0</v>
      </c>
      <c r="J4872" s="303">
        <f>+J4873+J4875</f>
        <v>85119.996042334402</v>
      </c>
      <c r="K4872" s="303">
        <f t="shared" ref="K4872:L4872" si="2473">+K4873+K4875</f>
        <v>300000</v>
      </c>
      <c r="L4872" s="303">
        <f t="shared" si="2473"/>
        <v>300000</v>
      </c>
    </row>
    <row r="4873" spans="1:12" s="272" customFormat="1">
      <c r="A4873" s="275"/>
      <c r="B4873" s="275"/>
      <c r="C4873" s="275"/>
      <c r="D4873" s="292"/>
      <c r="E4873" s="307"/>
      <c r="F4873" s="292" t="s">
        <v>1079</v>
      </c>
      <c r="G4873" s="302">
        <f t="shared" si="2472"/>
        <v>149994.01999999999</v>
      </c>
      <c r="H4873" s="312">
        <f t="shared" si="2472"/>
        <v>0</v>
      </c>
      <c r="I4873" s="303">
        <f t="shared" si="2472"/>
        <v>0</v>
      </c>
      <c r="J4873" s="303">
        <f t="shared" si="2472"/>
        <v>35119.996042334402</v>
      </c>
      <c r="K4873" s="303">
        <f t="shared" si="2472"/>
        <v>300000</v>
      </c>
      <c r="L4873" s="303">
        <f t="shared" si="2472"/>
        <v>300000</v>
      </c>
    </row>
    <row r="4874" spans="1:12" s="272" customFormat="1">
      <c r="A4874" s="275"/>
      <c r="B4874" s="275"/>
      <c r="C4874" s="275"/>
      <c r="D4874" s="292"/>
      <c r="E4874" s="307"/>
      <c r="F4874" s="292" t="s">
        <v>1124</v>
      </c>
      <c r="G4874" s="288">
        <v>149994.01999999999</v>
      </c>
      <c r="H4874" s="301">
        <f>+'Հ3 Մաս 1'!G1316</f>
        <v>0</v>
      </c>
      <c r="I4874" s="301">
        <f>+'Հ3 Մաս 1'!H1316</f>
        <v>0</v>
      </c>
      <c r="J4874" s="541">
        <f>35119.9960423344</f>
        <v>35119.996042334402</v>
      </c>
      <c r="K4874" s="500">
        <v>300000</v>
      </c>
      <c r="L4874" s="500">
        <v>300000</v>
      </c>
    </row>
    <row r="4875" spans="1:12" s="272" customFormat="1">
      <c r="A4875" s="275"/>
      <c r="B4875" s="275"/>
      <c r="C4875" s="275"/>
      <c r="D4875" s="292"/>
      <c r="E4875" s="307"/>
      <c r="F4875" s="292" t="s">
        <v>1115</v>
      </c>
      <c r="G4875" s="302">
        <f t="shared" si="2472"/>
        <v>149994.01999999999</v>
      </c>
      <c r="H4875" s="312">
        <f t="shared" si="2472"/>
        <v>0</v>
      </c>
      <c r="I4875" s="303">
        <f t="shared" si="2472"/>
        <v>0</v>
      </c>
      <c r="J4875" s="303">
        <f t="shared" si="2472"/>
        <v>50000</v>
      </c>
      <c r="K4875" s="303">
        <f t="shared" si="2472"/>
        <v>0</v>
      </c>
      <c r="L4875" s="303">
        <f t="shared" si="2472"/>
        <v>0</v>
      </c>
    </row>
    <row r="4876" spans="1:12" s="272" customFormat="1">
      <c r="A4876" s="275"/>
      <c r="B4876" s="275"/>
      <c r="C4876" s="275"/>
      <c r="D4876" s="292"/>
      <c r="E4876" s="307"/>
      <c r="F4876" s="292" t="s">
        <v>1116</v>
      </c>
      <c r="G4876" s="288">
        <v>149994.01999999999</v>
      </c>
      <c r="H4876" s="301">
        <f>+'Հ3 Մաս 1'!G1318</f>
        <v>0</v>
      </c>
      <c r="I4876" s="301">
        <f>+'Հ3 Մաս 1'!H1318</f>
        <v>0</v>
      </c>
      <c r="J4876" s="541">
        <v>50000</v>
      </c>
      <c r="K4876" s="500">
        <v>0</v>
      </c>
      <c r="L4876" s="500">
        <v>0</v>
      </c>
    </row>
    <row r="4877" spans="1:12" s="272" customFormat="1">
      <c r="A4877" s="275"/>
      <c r="B4877" s="275"/>
      <c r="C4877" s="275"/>
      <c r="D4877" s="292"/>
      <c r="E4877" s="307"/>
      <c r="F4877" s="328" t="s">
        <v>412</v>
      </c>
      <c r="G4877" s="309">
        <f t="shared" ref="G4877:L4877" si="2474">+G4879</f>
        <v>3680847.65</v>
      </c>
      <c r="H4877" s="319">
        <f t="shared" si="2474"/>
        <v>0</v>
      </c>
      <c r="I4877" s="314">
        <f t="shared" si="2474"/>
        <v>0</v>
      </c>
      <c r="J4877" s="314">
        <f t="shared" si="2474"/>
        <v>2434754.3812007606</v>
      </c>
      <c r="K4877" s="314">
        <f t="shared" si="2474"/>
        <v>2540303.9773340402</v>
      </c>
      <c r="L4877" s="314">
        <f t="shared" si="2474"/>
        <v>1611143.2435999999</v>
      </c>
    </row>
    <row r="4878" spans="1:12" s="272" customFormat="1" ht="25.5">
      <c r="A4878" s="275"/>
      <c r="B4878" s="275"/>
      <c r="C4878" s="275"/>
      <c r="D4878" s="292"/>
      <c r="E4878" s="307"/>
      <c r="F4878" s="292" t="s">
        <v>1032</v>
      </c>
      <c r="G4878" s="307"/>
      <c r="H4878" s="321"/>
      <c r="I4878" s="282"/>
      <c r="J4878" s="282"/>
      <c r="K4878" s="282"/>
      <c r="L4878" s="282"/>
    </row>
    <row r="4879" spans="1:12" s="272" customFormat="1">
      <c r="A4879" s="275"/>
      <c r="B4879" s="275"/>
      <c r="C4879" s="275"/>
      <c r="D4879" s="292"/>
      <c r="E4879" s="307"/>
      <c r="F4879" s="292" t="s">
        <v>1033</v>
      </c>
      <c r="G4879" s="302">
        <f t="shared" ref="G4879:L4882" si="2475">+G4880</f>
        <v>3680847.65</v>
      </c>
      <c r="H4879" s="312">
        <f t="shared" si="2475"/>
        <v>0</v>
      </c>
      <c r="I4879" s="303">
        <f t="shared" si="2475"/>
        <v>0</v>
      </c>
      <c r="J4879" s="303">
        <f t="shared" si="2475"/>
        <v>2434754.3812007606</v>
      </c>
      <c r="K4879" s="303">
        <f t="shared" si="2475"/>
        <v>2540303.9773340402</v>
      </c>
      <c r="L4879" s="303">
        <f t="shared" si="2475"/>
        <v>1611143.2435999999</v>
      </c>
    </row>
    <row r="4880" spans="1:12" s="272" customFormat="1">
      <c r="A4880" s="275"/>
      <c r="B4880" s="275"/>
      <c r="C4880" s="275"/>
      <c r="D4880" s="292"/>
      <c r="E4880" s="307"/>
      <c r="F4880" s="292" t="s">
        <v>1075</v>
      </c>
      <c r="G4880" s="302">
        <f t="shared" si="2475"/>
        <v>3680847.65</v>
      </c>
      <c r="H4880" s="312">
        <f t="shared" si="2475"/>
        <v>0</v>
      </c>
      <c r="I4880" s="303">
        <f t="shared" si="2475"/>
        <v>0</v>
      </c>
      <c r="J4880" s="303">
        <f t="shared" si="2475"/>
        <v>2434754.3812007606</v>
      </c>
      <c r="K4880" s="303">
        <f t="shared" si="2475"/>
        <v>2540303.9773340402</v>
      </c>
      <c r="L4880" s="303">
        <f t="shared" si="2475"/>
        <v>1611143.2435999999</v>
      </c>
    </row>
    <row r="4881" spans="1:12" s="272" customFormat="1">
      <c r="A4881" s="275"/>
      <c r="B4881" s="275"/>
      <c r="C4881" s="275"/>
      <c r="D4881" s="292"/>
      <c r="E4881" s="307"/>
      <c r="F4881" s="292" t="s">
        <v>1076</v>
      </c>
      <c r="G4881" s="302">
        <f t="shared" si="2475"/>
        <v>3680847.65</v>
      </c>
      <c r="H4881" s="312">
        <f t="shared" si="2475"/>
        <v>0</v>
      </c>
      <c r="I4881" s="303">
        <f t="shared" si="2475"/>
        <v>0</v>
      </c>
      <c r="J4881" s="303">
        <f>+J4882+J4884</f>
        <v>2434754.3812007606</v>
      </c>
      <c r="K4881" s="303">
        <f t="shared" ref="K4881:L4881" si="2476">+K4882+K4884</f>
        <v>2540303.9773340402</v>
      </c>
      <c r="L4881" s="303">
        <f t="shared" si="2476"/>
        <v>1611143.2435999999</v>
      </c>
    </row>
    <row r="4882" spans="1:12" s="272" customFormat="1">
      <c r="A4882" s="275"/>
      <c r="B4882" s="275"/>
      <c r="C4882" s="275"/>
      <c r="D4882" s="292"/>
      <c r="E4882" s="307"/>
      <c r="F4882" s="292" t="s">
        <v>1079</v>
      </c>
      <c r="G4882" s="302">
        <f t="shared" si="2475"/>
        <v>3680847.65</v>
      </c>
      <c r="H4882" s="312">
        <f t="shared" si="2475"/>
        <v>0</v>
      </c>
      <c r="I4882" s="303">
        <f t="shared" si="2475"/>
        <v>0</v>
      </c>
      <c r="J4882" s="303">
        <f t="shared" si="2475"/>
        <v>2337858.2412007605</v>
      </c>
      <c r="K4882" s="303">
        <f t="shared" si="2475"/>
        <v>2540303.9773340402</v>
      </c>
      <c r="L4882" s="303">
        <f t="shared" si="2475"/>
        <v>1611143.2435999999</v>
      </c>
    </row>
    <row r="4883" spans="1:12" s="272" customFormat="1">
      <c r="A4883" s="275"/>
      <c r="B4883" s="275"/>
      <c r="C4883" s="275"/>
      <c r="D4883" s="292"/>
      <c r="E4883" s="307"/>
      <c r="F4883" s="292" t="s">
        <v>1124</v>
      </c>
      <c r="G4883" s="288">
        <v>3680847.65</v>
      </c>
      <c r="H4883" s="301">
        <f>+'Հ3 Մաս 1'!G1317</f>
        <v>0</v>
      </c>
      <c r="I4883" s="301">
        <f>+'Հ3 Մաս 1'!H1317</f>
        <v>0</v>
      </c>
      <c r="J4883" s="541">
        <v>2337858.2412007605</v>
      </c>
      <c r="K4883" s="500">
        <f>2040303.97733404+500000</f>
        <v>2540303.9773340402</v>
      </c>
      <c r="L4883" s="500">
        <f>1111143.2436+500000</f>
        <v>1611143.2435999999</v>
      </c>
    </row>
    <row r="4884" spans="1:12" s="272" customFormat="1">
      <c r="A4884" s="275"/>
      <c r="B4884" s="275"/>
      <c r="C4884" s="275"/>
      <c r="D4884" s="292"/>
      <c r="E4884" s="307"/>
      <c r="F4884" s="292" t="s">
        <v>1115</v>
      </c>
      <c r="G4884" s="302">
        <f t="shared" ref="G4884:L4884" si="2477">+G4885</f>
        <v>149994.01999999999</v>
      </c>
      <c r="H4884" s="312">
        <f t="shared" si="2477"/>
        <v>0</v>
      </c>
      <c r="I4884" s="303">
        <f t="shared" si="2477"/>
        <v>0</v>
      </c>
      <c r="J4884" s="303">
        <f t="shared" si="2477"/>
        <v>96896.14</v>
      </c>
      <c r="K4884" s="303">
        <f t="shared" si="2477"/>
        <v>0</v>
      </c>
      <c r="L4884" s="303">
        <f t="shared" si="2477"/>
        <v>0</v>
      </c>
    </row>
    <row r="4885" spans="1:12" s="272" customFormat="1">
      <c r="A4885" s="275"/>
      <c r="B4885" s="275"/>
      <c r="C4885" s="275"/>
      <c r="D4885" s="292"/>
      <c r="E4885" s="307"/>
      <c r="F4885" s="292" t="s">
        <v>1116</v>
      </c>
      <c r="G4885" s="288">
        <v>149994.01999999999</v>
      </c>
      <c r="H4885" s="301">
        <f>+'Հ3 Մաս 1'!G1327</f>
        <v>0</v>
      </c>
      <c r="I4885" s="301">
        <f>+'Հ3 Մաս 1'!H1327</f>
        <v>0</v>
      </c>
      <c r="J4885" s="500">
        <f>46896.14+50000</f>
        <v>96896.14</v>
      </c>
      <c r="K4885" s="500">
        <v>0</v>
      </c>
      <c r="L4885" s="500">
        <v>0</v>
      </c>
    </row>
    <row r="4886" spans="1:12" s="272" customFormat="1" ht="25.5">
      <c r="A4886" s="275" t="s">
        <v>1169</v>
      </c>
      <c r="B4886" s="329" t="s">
        <v>1148</v>
      </c>
      <c r="C4886" s="275" t="s">
        <v>1029</v>
      </c>
      <c r="D4886" s="292"/>
      <c r="E4886" s="307">
        <v>32002</v>
      </c>
      <c r="F4886" s="292" t="s">
        <v>1536</v>
      </c>
      <c r="G4886" s="302">
        <f t="shared" ref="G4886:I4886" si="2478">+G4888+G4897+G4904</f>
        <v>3980835.69</v>
      </c>
      <c r="H4886" s="312">
        <f t="shared" si="2478"/>
        <v>0</v>
      </c>
      <c r="I4886" s="303">
        <f t="shared" si="2478"/>
        <v>0</v>
      </c>
      <c r="J4886" s="303">
        <f>+J4888+J4897</f>
        <v>143854.75</v>
      </c>
      <c r="K4886" s="303">
        <f t="shared" ref="K4886:L4886" si="2479">+K4888+K4897</f>
        <v>1924227.3909999998</v>
      </c>
      <c r="L4886" s="303">
        <f t="shared" si="2479"/>
        <v>1630360.4890000001</v>
      </c>
    </row>
    <row r="4887" spans="1:12" s="272" customFormat="1">
      <c r="A4887" s="275"/>
      <c r="B4887" s="275"/>
      <c r="C4887" s="275"/>
      <c r="D4887" s="292"/>
      <c r="E4887" s="307"/>
      <c r="F4887" s="292" t="s">
        <v>73</v>
      </c>
      <c r="G4887" s="307"/>
      <c r="H4887" s="321"/>
      <c r="I4887" s="282"/>
      <c r="J4887" s="282"/>
      <c r="K4887" s="282"/>
      <c r="L4887" s="282"/>
    </row>
    <row r="4888" spans="1:12" s="272" customFormat="1">
      <c r="A4888" s="275"/>
      <c r="B4888" s="275"/>
      <c r="C4888" s="275"/>
      <c r="D4888" s="292"/>
      <c r="E4888" s="307"/>
      <c r="F4888" s="323" t="s">
        <v>353</v>
      </c>
      <c r="G4888" s="309">
        <f t="shared" ref="G4888:L4888" si="2480">+G4890</f>
        <v>149994.01999999999</v>
      </c>
      <c r="H4888" s="319">
        <f t="shared" si="2480"/>
        <v>0</v>
      </c>
      <c r="I4888" s="314">
        <f t="shared" si="2480"/>
        <v>0</v>
      </c>
      <c r="J4888" s="314">
        <f t="shared" si="2480"/>
        <v>46408.7</v>
      </c>
      <c r="K4888" s="314">
        <f t="shared" si="2480"/>
        <v>657973.48</v>
      </c>
      <c r="L4888" s="314">
        <f t="shared" si="2480"/>
        <v>300000</v>
      </c>
    </row>
    <row r="4889" spans="1:12" s="272" customFormat="1" ht="25.5">
      <c r="A4889" s="275"/>
      <c r="B4889" s="275"/>
      <c r="C4889" s="275"/>
      <c r="D4889" s="292"/>
      <c r="E4889" s="307"/>
      <c r="F4889" s="292" t="s">
        <v>1032</v>
      </c>
      <c r="G4889" s="307"/>
      <c r="H4889" s="321"/>
      <c r="I4889" s="282"/>
      <c r="J4889" s="282"/>
      <c r="K4889" s="282"/>
      <c r="L4889" s="282"/>
    </row>
    <row r="4890" spans="1:12" s="272" customFormat="1">
      <c r="A4890" s="275"/>
      <c r="B4890" s="275"/>
      <c r="C4890" s="275"/>
      <c r="D4890" s="292"/>
      <c r="E4890" s="307"/>
      <c r="F4890" s="292" t="s">
        <v>1033</v>
      </c>
      <c r="G4890" s="302">
        <f t="shared" ref="G4890:L4895" si="2481">+G4891</f>
        <v>149994.01999999999</v>
      </c>
      <c r="H4890" s="312">
        <f t="shared" si="2481"/>
        <v>0</v>
      </c>
      <c r="I4890" s="303">
        <f t="shared" si="2481"/>
        <v>0</v>
      </c>
      <c r="J4890" s="303">
        <f t="shared" si="2481"/>
        <v>46408.7</v>
      </c>
      <c r="K4890" s="303">
        <f t="shared" si="2481"/>
        <v>657973.48</v>
      </c>
      <c r="L4890" s="303">
        <f t="shared" si="2481"/>
        <v>300000</v>
      </c>
    </row>
    <row r="4891" spans="1:12" s="272" customFormat="1">
      <c r="A4891" s="275"/>
      <c r="B4891" s="275"/>
      <c r="C4891" s="275"/>
      <c r="D4891" s="292"/>
      <c r="E4891" s="307"/>
      <c r="F4891" s="292" t="s">
        <v>1075</v>
      </c>
      <c r="G4891" s="302">
        <f t="shared" si="2481"/>
        <v>149994.01999999999</v>
      </c>
      <c r="H4891" s="312">
        <f t="shared" si="2481"/>
        <v>0</v>
      </c>
      <c r="I4891" s="303">
        <f t="shared" si="2481"/>
        <v>0</v>
      </c>
      <c r="J4891" s="303">
        <f t="shared" si="2481"/>
        <v>46408.7</v>
      </c>
      <c r="K4891" s="303">
        <f t="shared" si="2481"/>
        <v>657973.48</v>
      </c>
      <c r="L4891" s="303">
        <f t="shared" si="2481"/>
        <v>300000</v>
      </c>
    </row>
    <row r="4892" spans="1:12" s="272" customFormat="1">
      <c r="A4892" s="275"/>
      <c r="B4892" s="275"/>
      <c r="C4892" s="275"/>
      <c r="D4892" s="292"/>
      <c r="E4892" s="307"/>
      <c r="F4892" s="292" t="s">
        <v>1076</v>
      </c>
      <c r="G4892" s="302">
        <f t="shared" si="2481"/>
        <v>149994.01999999999</v>
      </c>
      <c r="H4892" s="312">
        <f t="shared" si="2481"/>
        <v>0</v>
      </c>
      <c r="I4892" s="303">
        <f t="shared" si="2481"/>
        <v>0</v>
      </c>
      <c r="J4892" s="303">
        <f>+J4893+J4895</f>
        <v>46408.7</v>
      </c>
      <c r="K4892" s="303">
        <f t="shared" ref="K4892:L4892" si="2482">+K4893+K4895</f>
        <v>657973.48</v>
      </c>
      <c r="L4892" s="303">
        <f t="shared" si="2482"/>
        <v>300000</v>
      </c>
    </row>
    <row r="4893" spans="1:12" s="272" customFormat="1">
      <c r="A4893" s="275"/>
      <c r="B4893" s="275"/>
      <c r="C4893" s="275"/>
      <c r="D4893" s="292"/>
      <c r="E4893" s="307"/>
      <c r="F4893" s="292" t="s">
        <v>1079</v>
      </c>
      <c r="G4893" s="302">
        <f t="shared" si="2481"/>
        <v>149994.01999999999</v>
      </c>
      <c r="H4893" s="312">
        <f t="shared" si="2481"/>
        <v>0</v>
      </c>
      <c r="I4893" s="303">
        <f t="shared" si="2481"/>
        <v>0</v>
      </c>
      <c r="J4893" s="303">
        <f t="shared" si="2481"/>
        <v>0</v>
      </c>
      <c r="K4893" s="303">
        <f t="shared" si="2481"/>
        <v>657973.48</v>
      </c>
      <c r="L4893" s="303">
        <f t="shared" si="2481"/>
        <v>300000</v>
      </c>
    </row>
    <row r="4894" spans="1:12" s="272" customFormat="1">
      <c r="A4894" s="275"/>
      <c r="B4894" s="275"/>
      <c r="C4894" s="275"/>
      <c r="D4894" s="292"/>
      <c r="E4894" s="307"/>
      <c r="F4894" s="292" t="s">
        <v>1080</v>
      </c>
      <c r="G4894" s="288">
        <v>149994.01999999999</v>
      </c>
      <c r="H4894" s="301">
        <f>+'Հ3 Մաս 1'!G1336</f>
        <v>0</v>
      </c>
      <c r="I4894" s="301">
        <f>+'Հ3 Մաս 1'!H1336</f>
        <v>0</v>
      </c>
      <c r="J4894" s="500">
        <v>0</v>
      </c>
      <c r="K4894" s="500">
        <f>357973.48+300000</f>
        <v>657973.48</v>
      </c>
      <c r="L4894" s="500">
        <v>300000</v>
      </c>
    </row>
    <row r="4895" spans="1:12" s="272" customFormat="1">
      <c r="A4895" s="275"/>
      <c r="B4895" s="275"/>
      <c r="C4895" s="275"/>
      <c r="D4895" s="292"/>
      <c r="E4895" s="307"/>
      <c r="F4895" s="292" t="s">
        <v>1115</v>
      </c>
      <c r="G4895" s="302">
        <f t="shared" si="2481"/>
        <v>149994.01999999999</v>
      </c>
      <c r="H4895" s="312">
        <f t="shared" si="2481"/>
        <v>0</v>
      </c>
      <c r="I4895" s="303">
        <f t="shared" si="2481"/>
        <v>0</v>
      </c>
      <c r="J4895" s="303">
        <f t="shared" si="2481"/>
        <v>46408.7</v>
      </c>
      <c r="K4895" s="303">
        <f t="shared" si="2481"/>
        <v>0</v>
      </c>
      <c r="L4895" s="303">
        <f t="shared" si="2481"/>
        <v>0</v>
      </c>
    </row>
    <row r="4896" spans="1:12" s="272" customFormat="1">
      <c r="A4896" s="275"/>
      <c r="B4896" s="275"/>
      <c r="C4896" s="275"/>
      <c r="D4896" s="292"/>
      <c r="E4896" s="307"/>
      <c r="F4896" s="292" t="s">
        <v>1116</v>
      </c>
      <c r="G4896" s="288">
        <v>149994.01999999999</v>
      </c>
      <c r="H4896" s="301">
        <f>+'Հ3 Մաս 1'!G1338</f>
        <v>0</v>
      </c>
      <c r="I4896" s="301">
        <f>+'Հ3 Մաս 1'!H1338</f>
        <v>0</v>
      </c>
      <c r="J4896" s="500">
        <f>16408.7+30000</f>
        <v>46408.7</v>
      </c>
      <c r="K4896" s="500">
        <v>0</v>
      </c>
      <c r="L4896" s="500">
        <v>0</v>
      </c>
    </row>
    <row r="4897" spans="1:12" s="272" customFormat="1">
      <c r="A4897" s="275"/>
      <c r="B4897" s="275"/>
      <c r="C4897" s="275"/>
      <c r="D4897" s="292"/>
      <c r="E4897" s="307"/>
      <c r="F4897" s="328" t="s">
        <v>412</v>
      </c>
      <c r="G4897" s="309">
        <f t="shared" ref="G4897:L4897" si="2483">+G4899</f>
        <v>3680847.65</v>
      </c>
      <c r="H4897" s="319">
        <f t="shared" si="2483"/>
        <v>0</v>
      </c>
      <c r="I4897" s="314">
        <f t="shared" si="2483"/>
        <v>0</v>
      </c>
      <c r="J4897" s="314">
        <f t="shared" si="2483"/>
        <v>97446.05</v>
      </c>
      <c r="K4897" s="314">
        <f t="shared" si="2483"/>
        <v>1266253.9109999998</v>
      </c>
      <c r="L4897" s="314">
        <f t="shared" si="2483"/>
        <v>1330360.4890000001</v>
      </c>
    </row>
    <row r="4898" spans="1:12" s="272" customFormat="1" ht="25.5">
      <c r="A4898" s="275"/>
      <c r="B4898" s="275"/>
      <c r="C4898" s="275"/>
      <c r="D4898" s="292"/>
      <c r="E4898" s="307"/>
      <c r="F4898" s="292" t="s">
        <v>1032</v>
      </c>
      <c r="G4898" s="307"/>
      <c r="H4898" s="321"/>
      <c r="I4898" s="282"/>
      <c r="J4898" s="282"/>
      <c r="K4898" s="282"/>
      <c r="L4898" s="282"/>
    </row>
    <row r="4899" spans="1:12" s="272" customFormat="1">
      <c r="A4899" s="275"/>
      <c r="B4899" s="275"/>
      <c r="C4899" s="275"/>
      <c r="D4899" s="292"/>
      <c r="E4899" s="307"/>
      <c r="F4899" s="292" t="s">
        <v>1033</v>
      </c>
      <c r="G4899" s="302">
        <f t="shared" ref="G4899:L4902" si="2484">+G4900</f>
        <v>3680847.65</v>
      </c>
      <c r="H4899" s="312">
        <f t="shared" si="2484"/>
        <v>0</v>
      </c>
      <c r="I4899" s="303">
        <f t="shared" si="2484"/>
        <v>0</v>
      </c>
      <c r="J4899" s="303">
        <f t="shared" si="2484"/>
        <v>97446.05</v>
      </c>
      <c r="K4899" s="303">
        <f t="shared" si="2484"/>
        <v>1266253.9109999998</v>
      </c>
      <c r="L4899" s="303">
        <f t="shared" si="2484"/>
        <v>1330360.4890000001</v>
      </c>
    </row>
    <row r="4900" spans="1:12" s="272" customFormat="1">
      <c r="A4900" s="275"/>
      <c r="B4900" s="275"/>
      <c r="C4900" s="275"/>
      <c r="D4900" s="292"/>
      <c r="E4900" s="307"/>
      <c r="F4900" s="292" t="s">
        <v>1075</v>
      </c>
      <c r="G4900" s="302">
        <f t="shared" si="2484"/>
        <v>3680847.65</v>
      </c>
      <c r="H4900" s="312">
        <f t="shared" si="2484"/>
        <v>0</v>
      </c>
      <c r="I4900" s="303">
        <f t="shared" si="2484"/>
        <v>0</v>
      </c>
      <c r="J4900" s="303">
        <f t="shared" si="2484"/>
        <v>97446.05</v>
      </c>
      <c r="K4900" s="303">
        <f t="shared" si="2484"/>
        <v>1266253.9109999998</v>
      </c>
      <c r="L4900" s="303">
        <f t="shared" si="2484"/>
        <v>1330360.4890000001</v>
      </c>
    </row>
    <row r="4901" spans="1:12" s="272" customFormat="1">
      <c r="A4901" s="275"/>
      <c r="B4901" s="275"/>
      <c r="C4901" s="275"/>
      <c r="D4901" s="292"/>
      <c r="E4901" s="307"/>
      <c r="F4901" s="292" t="s">
        <v>1076</v>
      </c>
      <c r="G4901" s="302">
        <f t="shared" si="2484"/>
        <v>3680847.65</v>
      </c>
      <c r="H4901" s="312">
        <f t="shared" si="2484"/>
        <v>0</v>
      </c>
      <c r="I4901" s="303">
        <f t="shared" si="2484"/>
        <v>0</v>
      </c>
      <c r="J4901" s="303">
        <f>+J4902+J4904</f>
        <v>97446.05</v>
      </c>
      <c r="K4901" s="303">
        <f t="shared" ref="K4901:L4901" si="2485">+K4902+K4904</f>
        <v>1266253.9109999998</v>
      </c>
      <c r="L4901" s="303">
        <f t="shared" si="2485"/>
        <v>1330360.4890000001</v>
      </c>
    </row>
    <row r="4902" spans="1:12" s="272" customFormat="1">
      <c r="A4902" s="275"/>
      <c r="B4902" s="275"/>
      <c r="C4902" s="275"/>
      <c r="D4902" s="292"/>
      <c r="E4902" s="307"/>
      <c r="F4902" s="292" t="s">
        <v>1079</v>
      </c>
      <c r="G4902" s="302">
        <f t="shared" si="2484"/>
        <v>3680847.65</v>
      </c>
      <c r="H4902" s="312">
        <f t="shared" si="2484"/>
        <v>0</v>
      </c>
      <c r="I4902" s="303">
        <f t="shared" si="2484"/>
        <v>0</v>
      </c>
      <c r="J4902" s="303">
        <f t="shared" si="2484"/>
        <v>0</v>
      </c>
      <c r="K4902" s="303">
        <f t="shared" si="2484"/>
        <v>1266253.9109999998</v>
      </c>
      <c r="L4902" s="303">
        <f t="shared" si="2484"/>
        <v>1330360.4890000001</v>
      </c>
    </row>
    <row r="4903" spans="1:12" s="272" customFormat="1">
      <c r="A4903" s="275"/>
      <c r="B4903" s="275"/>
      <c r="C4903" s="275"/>
      <c r="D4903" s="292"/>
      <c r="E4903" s="307"/>
      <c r="F4903" s="292" t="s">
        <v>1080</v>
      </c>
      <c r="G4903" s="288">
        <v>3680847.65</v>
      </c>
      <c r="H4903" s="301">
        <f>+'Հ3 Մաս 1'!G1337</f>
        <v>0</v>
      </c>
      <c r="I4903" s="301">
        <f>+'Հ3 Մաս 1'!H1337</f>
        <v>0</v>
      </c>
      <c r="J4903" s="500">
        <v>0</v>
      </c>
      <c r="K4903" s="500">
        <f>566253.911+700000</f>
        <v>1266253.9109999998</v>
      </c>
      <c r="L4903" s="500">
        <f>630360.489+700000</f>
        <v>1330360.4890000001</v>
      </c>
    </row>
    <row r="4904" spans="1:12" s="272" customFormat="1">
      <c r="A4904" s="275"/>
      <c r="B4904" s="275"/>
      <c r="C4904" s="275"/>
      <c r="D4904" s="292"/>
      <c r="E4904" s="307"/>
      <c r="F4904" s="292" t="s">
        <v>1115</v>
      </c>
      <c r="G4904" s="302">
        <f t="shared" ref="G4904:L4904" si="2486">+G4905</f>
        <v>149994.01999999999</v>
      </c>
      <c r="H4904" s="312">
        <f t="shared" si="2486"/>
        <v>0</v>
      </c>
      <c r="I4904" s="303">
        <f t="shared" si="2486"/>
        <v>0</v>
      </c>
      <c r="J4904" s="303">
        <f t="shared" si="2486"/>
        <v>97446.05</v>
      </c>
      <c r="K4904" s="303">
        <f t="shared" si="2486"/>
        <v>0</v>
      </c>
      <c r="L4904" s="303">
        <f t="shared" si="2486"/>
        <v>0</v>
      </c>
    </row>
    <row r="4905" spans="1:12" s="272" customFormat="1">
      <c r="A4905" s="275"/>
      <c r="B4905" s="275"/>
      <c r="C4905" s="275"/>
      <c r="D4905" s="292"/>
      <c r="E4905" s="307"/>
      <c r="F4905" s="292" t="s">
        <v>1116</v>
      </c>
      <c r="G4905" s="288">
        <v>149994.01999999999</v>
      </c>
      <c r="H4905" s="301">
        <f>+'Հ3 Մաս 1'!G1347</f>
        <v>0</v>
      </c>
      <c r="I4905" s="301">
        <f>+'Հ3 Մաս 1'!H1347</f>
        <v>0</v>
      </c>
      <c r="J4905" s="500">
        <f>47446.05+50000</f>
        <v>97446.05</v>
      </c>
      <c r="K4905" s="500">
        <v>0</v>
      </c>
      <c r="L4905" s="500">
        <v>0</v>
      </c>
    </row>
    <row r="4906" spans="1:12" s="272" customFormat="1" ht="25.5">
      <c r="A4906" s="329" t="s">
        <v>1028</v>
      </c>
      <c r="B4906" s="329" t="s">
        <v>1029</v>
      </c>
      <c r="C4906" s="275" t="s">
        <v>1029</v>
      </c>
      <c r="D4906" s="292"/>
      <c r="E4906" s="307">
        <v>32003</v>
      </c>
      <c r="F4906" s="292" t="s">
        <v>1538</v>
      </c>
      <c r="G4906" s="302">
        <f t="shared" ref="G4906:I4906" si="2487">+G4908+G4918+G4926</f>
        <v>449982.05999999994</v>
      </c>
      <c r="H4906" s="312">
        <f t="shared" si="2487"/>
        <v>0</v>
      </c>
      <c r="I4906" s="303">
        <f t="shared" si="2487"/>
        <v>0</v>
      </c>
      <c r="J4906" s="303">
        <f>+J4908+J4918</f>
        <v>657100.00699999998</v>
      </c>
      <c r="K4906" s="303">
        <f t="shared" ref="K4906:L4906" si="2488">+K4908+K4918</f>
        <v>657100.00699999998</v>
      </c>
      <c r="L4906" s="303">
        <f t="shared" si="2488"/>
        <v>709466.67599999998</v>
      </c>
    </row>
    <row r="4907" spans="1:12" s="272" customFormat="1">
      <c r="A4907" s="275"/>
      <c r="B4907" s="275"/>
      <c r="C4907" s="275"/>
      <c r="D4907" s="292"/>
      <c r="E4907" s="307"/>
      <c r="F4907" s="292" t="s">
        <v>73</v>
      </c>
      <c r="G4907" s="307"/>
      <c r="H4907" s="321"/>
      <c r="I4907" s="282"/>
      <c r="J4907" s="282"/>
      <c r="K4907" s="282"/>
      <c r="L4907" s="282"/>
    </row>
    <row r="4908" spans="1:12" s="272" customFormat="1">
      <c r="A4908" s="275"/>
      <c r="B4908" s="275"/>
      <c r="C4908" s="275"/>
      <c r="D4908" s="292"/>
      <c r="E4908" s="307"/>
      <c r="F4908" s="323" t="s">
        <v>353</v>
      </c>
      <c r="G4908" s="309">
        <f t="shared" ref="G4908:L4908" si="2489">+G4910</f>
        <v>149994.01999999999</v>
      </c>
      <c r="H4908" s="319">
        <f t="shared" si="2489"/>
        <v>0</v>
      </c>
      <c r="I4908" s="314">
        <f t="shared" si="2489"/>
        <v>0</v>
      </c>
      <c r="J4908" s="314">
        <f t="shared" si="2489"/>
        <v>357100.00699999998</v>
      </c>
      <c r="K4908" s="314">
        <f t="shared" si="2489"/>
        <v>357100.00699999998</v>
      </c>
      <c r="L4908" s="314">
        <f t="shared" si="2489"/>
        <v>409466.67599999998</v>
      </c>
    </row>
    <row r="4909" spans="1:12" s="272" customFormat="1" ht="25.5">
      <c r="A4909" s="275"/>
      <c r="B4909" s="275"/>
      <c r="C4909" s="275"/>
      <c r="D4909" s="292"/>
      <c r="E4909" s="307"/>
      <c r="F4909" s="292" t="s">
        <v>1032</v>
      </c>
      <c r="G4909" s="307"/>
      <c r="H4909" s="321"/>
      <c r="I4909" s="282"/>
      <c r="J4909" s="282"/>
      <c r="K4909" s="282"/>
      <c r="L4909" s="282"/>
    </row>
    <row r="4910" spans="1:12" s="272" customFormat="1">
      <c r="A4910" s="275"/>
      <c r="B4910" s="275"/>
      <c r="C4910" s="275"/>
      <c r="D4910" s="292"/>
      <c r="E4910" s="307"/>
      <c r="F4910" s="292" t="s">
        <v>1033</v>
      </c>
      <c r="G4910" s="302">
        <f t="shared" ref="G4910:L4916" si="2490">+G4911</f>
        <v>149994.01999999999</v>
      </c>
      <c r="H4910" s="312">
        <f t="shared" si="2490"/>
        <v>0</v>
      </c>
      <c r="I4910" s="303">
        <f t="shared" si="2490"/>
        <v>0</v>
      </c>
      <c r="J4910" s="303">
        <f t="shared" si="2490"/>
        <v>357100.00699999998</v>
      </c>
      <c r="K4910" s="303">
        <f t="shared" si="2490"/>
        <v>357100.00699999998</v>
      </c>
      <c r="L4910" s="303">
        <f t="shared" si="2490"/>
        <v>409466.67599999998</v>
      </c>
    </row>
    <row r="4911" spans="1:12" s="272" customFormat="1">
      <c r="A4911" s="275"/>
      <c r="B4911" s="275"/>
      <c r="C4911" s="275"/>
      <c r="D4911" s="292"/>
      <c r="E4911" s="307"/>
      <c r="F4911" s="292" t="s">
        <v>1075</v>
      </c>
      <c r="G4911" s="302">
        <f t="shared" si="2490"/>
        <v>149994.01999999999</v>
      </c>
      <c r="H4911" s="312">
        <f t="shared" si="2490"/>
        <v>0</v>
      </c>
      <c r="I4911" s="303">
        <f t="shared" si="2490"/>
        <v>0</v>
      </c>
      <c r="J4911" s="303">
        <f t="shared" si="2490"/>
        <v>357100.00699999998</v>
      </c>
      <c r="K4911" s="303">
        <f t="shared" si="2490"/>
        <v>357100.00699999998</v>
      </c>
      <c r="L4911" s="303">
        <f t="shared" si="2490"/>
        <v>409466.67599999998</v>
      </c>
    </row>
    <row r="4912" spans="1:12" s="272" customFormat="1">
      <c r="A4912" s="275"/>
      <c r="B4912" s="275"/>
      <c r="C4912" s="275"/>
      <c r="D4912" s="292"/>
      <c r="E4912" s="307"/>
      <c r="F4912" s="292" t="s">
        <v>1076</v>
      </c>
      <c r="G4912" s="302">
        <f t="shared" si="2490"/>
        <v>149994.01999999999</v>
      </c>
      <c r="H4912" s="312">
        <f t="shared" si="2490"/>
        <v>0</v>
      </c>
      <c r="I4912" s="303">
        <f t="shared" si="2490"/>
        <v>0</v>
      </c>
      <c r="J4912" s="303">
        <f>+J4913+J4916</f>
        <v>357100.00699999998</v>
      </c>
      <c r="K4912" s="303">
        <f t="shared" ref="K4912:L4912" si="2491">+K4913+K4916</f>
        <v>357100.00699999998</v>
      </c>
      <c r="L4912" s="303">
        <f t="shared" si="2491"/>
        <v>409466.67599999998</v>
      </c>
    </row>
    <row r="4913" spans="1:12" s="272" customFormat="1">
      <c r="A4913" s="275"/>
      <c r="B4913" s="275"/>
      <c r="C4913" s="275"/>
      <c r="D4913" s="292"/>
      <c r="E4913" s="307"/>
      <c r="F4913" s="292" t="s">
        <v>1079</v>
      </c>
      <c r="G4913" s="302">
        <f t="shared" si="2490"/>
        <v>149994.01999999999</v>
      </c>
      <c r="H4913" s="312">
        <f>SUM(H4914:H4915)</f>
        <v>0</v>
      </c>
      <c r="I4913" s="312">
        <f t="shared" ref="I4913:L4913" si="2492">SUM(I4914:I4915)</f>
        <v>0</v>
      </c>
      <c r="J4913" s="303">
        <f t="shared" si="2492"/>
        <v>327100.00699999998</v>
      </c>
      <c r="K4913" s="303">
        <f t="shared" si="2492"/>
        <v>357100.00699999998</v>
      </c>
      <c r="L4913" s="303">
        <f t="shared" si="2492"/>
        <v>409466.67599999998</v>
      </c>
    </row>
    <row r="4914" spans="1:12" s="272" customFormat="1">
      <c r="A4914" s="275"/>
      <c r="B4914" s="275"/>
      <c r="C4914" s="275"/>
      <c r="D4914" s="292"/>
      <c r="E4914" s="307"/>
      <c r="F4914" s="292" t="s">
        <v>1124</v>
      </c>
      <c r="G4914" s="288">
        <v>149994.01999999999</v>
      </c>
      <c r="H4914" s="301">
        <f>+'Հ3 Մաս 1'!G1356</f>
        <v>0</v>
      </c>
      <c r="I4914" s="301">
        <f>+'Հ3 Մաս 1'!H1356</f>
        <v>0</v>
      </c>
      <c r="J4914" s="500">
        <f>157100.007+100000</f>
        <v>257100.00700000001</v>
      </c>
      <c r="K4914" s="500">
        <f>157100.007+100000</f>
        <v>257100.00700000001</v>
      </c>
      <c r="L4914" s="500">
        <f>209466.676+100000</f>
        <v>309466.67599999998</v>
      </c>
    </row>
    <row r="4915" spans="1:12" s="272" customFormat="1">
      <c r="A4915" s="275"/>
      <c r="B4915" s="275"/>
      <c r="C4915" s="275"/>
      <c r="D4915" s="292"/>
      <c r="E4915" s="307"/>
      <c r="F4915" s="292" t="s">
        <v>1080</v>
      </c>
      <c r="G4915" s="288">
        <v>149994.01999999999</v>
      </c>
      <c r="H4915" s="301">
        <f>+'Հ3 Մաս 1'!G1357</f>
        <v>0</v>
      </c>
      <c r="I4915" s="301">
        <f>+'Հ3 Մաս 1'!H1357</f>
        <v>0</v>
      </c>
      <c r="J4915" s="500">
        <v>70000</v>
      </c>
      <c r="K4915" s="500">
        <v>100000</v>
      </c>
      <c r="L4915" s="500">
        <v>100000</v>
      </c>
    </row>
    <row r="4916" spans="1:12" s="272" customFormat="1">
      <c r="A4916" s="275"/>
      <c r="B4916" s="275"/>
      <c r="C4916" s="275"/>
      <c r="D4916" s="292"/>
      <c r="E4916" s="307"/>
      <c r="F4916" s="292" t="s">
        <v>1115</v>
      </c>
      <c r="G4916" s="302">
        <f t="shared" si="2490"/>
        <v>149994.01999999999</v>
      </c>
      <c r="H4916" s="312">
        <f t="shared" si="2490"/>
        <v>0</v>
      </c>
      <c r="I4916" s="303">
        <f t="shared" si="2490"/>
        <v>0</v>
      </c>
      <c r="J4916" s="303">
        <f t="shared" si="2490"/>
        <v>30000</v>
      </c>
      <c r="K4916" s="303">
        <f t="shared" si="2490"/>
        <v>0</v>
      </c>
      <c r="L4916" s="303">
        <f t="shared" si="2490"/>
        <v>0</v>
      </c>
    </row>
    <row r="4917" spans="1:12" s="272" customFormat="1">
      <c r="A4917" s="275"/>
      <c r="B4917" s="275"/>
      <c r="C4917" s="275"/>
      <c r="D4917" s="292"/>
      <c r="E4917" s="307"/>
      <c r="F4917" s="292" t="s">
        <v>1116</v>
      </c>
      <c r="G4917" s="288">
        <v>149994.01999999999</v>
      </c>
      <c r="H4917" s="301">
        <f>+'Հ3 Մաս 1'!G1358</f>
        <v>0</v>
      </c>
      <c r="I4917" s="301">
        <f>+'Հ3 Մաս 1'!H1358</f>
        <v>0</v>
      </c>
      <c r="J4917" s="500">
        <v>30000</v>
      </c>
      <c r="K4917" s="500">
        <v>0</v>
      </c>
      <c r="L4917" s="500">
        <v>0</v>
      </c>
    </row>
    <row r="4918" spans="1:12" s="272" customFormat="1">
      <c r="A4918" s="275"/>
      <c r="B4918" s="275"/>
      <c r="C4918" s="275"/>
      <c r="D4918" s="292"/>
      <c r="E4918" s="307"/>
      <c r="F4918" s="328" t="s">
        <v>412</v>
      </c>
      <c r="G4918" s="309">
        <f t="shared" ref="G4918:L4918" si="2493">+G4920</f>
        <v>149994.01999999999</v>
      </c>
      <c r="H4918" s="319">
        <f t="shared" si="2493"/>
        <v>0</v>
      </c>
      <c r="I4918" s="314">
        <f t="shared" si="2493"/>
        <v>0</v>
      </c>
      <c r="J4918" s="314">
        <f t="shared" si="2493"/>
        <v>300000</v>
      </c>
      <c r="K4918" s="314">
        <f t="shared" si="2493"/>
        <v>300000</v>
      </c>
      <c r="L4918" s="314">
        <f t="shared" si="2493"/>
        <v>300000</v>
      </c>
    </row>
    <row r="4919" spans="1:12" s="272" customFormat="1" ht="25.5">
      <c r="A4919" s="275"/>
      <c r="B4919" s="275"/>
      <c r="C4919" s="275"/>
      <c r="D4919" s="292"/>
      <c r="E4919" s="307"/>
      <c r="F4919" s="292" t="s">
        <v>1032</v>
      </c>
      <c r="G4919" s="307"/>
      <c r="H4919" s="321"/>
      <c r="I4919" s="282"/>
      <c r="J4919" s="282"/>
      <c r="K4919" s="282"/>
      <c r="L4919" s="282"/>
    </row>
    <row r="4920" spans="1:12" s="272" customFormat="1">
      <c r="A4920" s="275"/>
      <c r="B4920" s="275"/>
      <c r="C4920" s="275"/>
      <c r="D4920" s="292"/>
      <c r="E4920" s="307"/>
      <c r="F4920" s="292" t="s">
        <v>1033</v>
      </c>
      <c r="G4920" s="302">
        <f t="shared" ref="G4920:L4923" si="2494">+G4921</f>
        <v>149994.01999999999</v>
      </c>
      <c r="H4920" s="312">
        <f t="shared" si="2494"/>
        <v>0</v>
      </c>
      <c r="I4920" s="303">
        <f t="shared" si="2494"/>
        <v>0</v>
      </c>
      <c r="J4920" s="303">
        <f t="shared" si="2494"/>
        <v>300000</v>
      </c>
      <c r="K4920" s="303">
        <f t="shared" si="2494"/>
        <v>300000</v>
      </c>
      <c r="L4920" s="303">
        <f t="shared" si="2494"/>
        <v>300000</v>
      </c>
    </row>
    <row r="4921" spans="1:12" s="272" customFormat="1">
      <c r="A4921" s="275"/>
      <c r="B4921" s="275"/>
      <c r="C4921" s="275"/>
      <c r="D4921" s="292"/>
      <c r="E4921" s="307"/>
      <c r="F4921" s="292" t="s">
        <v>1075</v>
      </c>
      <c r="G4921" s="302">
        <f t="shared" si="2494"/>
        <v>149994.01999999999</v>
      </c>
      <c r="H4921" s="312">
        <f t="shared" si="2494"/>
        <v>0</v>
      </c>
      <c r="I4921" s="303">
        <f t="shared" si="2494"/>
        <v>0</v>
      </c>
      <c r="J4921" s="303">
        <f t="shared" si="2494"/>
        <v>300000</v>
      </c>
      <c r="K4921" s="303">
        <f t="shared" si="2494"/>
        <v>300000</v>
      </c>
      <c r="L4921" s="303">
        <f t="shared" si="2494"/>
        <v>300000</v>
      </c>
    </row>
    <row r="4922" spans="1:12" s="272" customFormat="1">
      <c r="A4922" s="275"/>
      <c r="B4922" s="275"/>
      <c r="C4922" s="275"/>
      <c r="D4922" s="292"/>
      <c r="E4922" s="307"/>
      <c r="F4922" s="292" t="s">
        <v>1076</v>
      </c>
      <c r="G4922" s="302">
        <f t="shared" si="2494"/>
        <v>149994.01999999999</v>
      </c>
      <c r="H4922" s="312">
        <f t="shared" si="2494"/>
        <v>0</v>
      </c>
      <c r="I4922" s="303">
        <f t="shared" si="2494"/>
        <v>0</v>
      </c>
      <c r="J4922" s="303">
        <f>+J4923+J4926</f>
        <v>300000</v>
      </c>
      <c r="K4922" s="303">
        <f t="shared" ref="K4922:L4922" si="2495">+K4923+K4926</f>
        <v>300000</v>
      </c>
      <c r="L4922" s="303">
        <f t="shared" si="2495"/>
        <v>300000</v>
      </c>
    </row>
    <row r="4923" spans="1:12" s="272" customFormat="1">
      <c r="A4923" s="275"/>
      <c r="B4923" s="275"/>
      <c r="C4923" s="275"/>
      <c r="D4923" s="292"/>
      <c r="E4923" s="307"/>
      <c r="F4923" s="292" t="s">
        <v>1079</v>
      </c>
      <c r="G4923" s="302">
        <f t="shared" si="2494"/>
        <v>149994.01999999999</v>
      </c>
      <c r="H4923" s="312">
        <f>SUM(H4924:H4925)</f>
        <v>0</v>
      </c>
      <c r="I4923" s="312">
        <f t="shared" ref="I4923" si="2496">SUM(I4924:I4925)</f>
        <v>0</v>
      </c>
      <c r="J4923" s="303">
        <f t="shared" ref="J4923" si="2497">SUM(J4924:J4925)</f>
        <v>270000</v>
      </c>
      <c r="K4923" s="303">
        <f t="shared" ref="K4923" si="2498">SUM(K4924:K4925)</f>
        <v>300000</v>
      </c>
      <c r="L4923" s="303">
        <f t="shared" ref="L4923" si="2499">SUM(L4924:L4925)</f>
        <v>300000</v>
      </c>
    </row>
    <row r="4924" spans="1:12" s="272" customFormat="1">
      <c r="A4924" s="275"/>
      <c r="B4924" s="275"/>
      <c r="C4924" s="275"/>
      <c r="D4924" s="292"/>
      <c r="E4924" s="307"/>
      <c r="F4924" s="292" t="s">
        <v>1124</v>
      </c>
      <c r="G4924" s="288">
        <v>149994.01999999999</v>
      </c>
      <c r="H4924" s="301">
        <f>+'Հ3 Մաս 1'!G1366</f>
        <v>0</v>
      </c>
      <c r="I4924" s="301">
        <f>+'Հ3 Մաս 1'!H1366</f>
        <v>0</v>
      </c>
      <c r="J4924" s="500">
        <v>150000</v>
      </c>
      <c r="K4924" s="500">
        <v>200000</v>
      </c>
      <c r="L4924" s="500">
        <v>200000</v>
      </c>
    </row>
    <row r="4925" spans="1:12" s="272" customFormat="1">
      <c r="A4925" s="275"/>
      <c r="B4925" s="275"/>
      <c r="C4925" s="275"/>
      <c r="D4925" s="292"/>
      <c r="E4925" s="307"/>
      <c r="F4925" s="292" t="s">
        <v>1080</v>
      </c>
      <c r="G4925" s="288">
        <v>3680847.65</v>
      </c>
      <c r="H4925" s="301">
        <f>+'Հ3 Մաս 1'!G1357</f>
        <v>0</v>
      </c>
      <c r="I4925" s="301">
        <f>+'Հ3 Մաս 1'!H1357</f>
        <v>0</v>
      </c>
      <c r="J4925" s="500">
        <v>120000</v>
      </c>
      <c r="K4925" s="500">
        <v>100000</v>
      </c>
      <c r="L4925" s="500">
        <v>100000</v>
      </c>
    </row>
    <row r="4926" spans="1:12" s="272" customFormat="1">
      <c r="A4926" s="275"/>
      <c r="B4926" s="275"/>
      <c r="C4926" s="275"/>
      <c r="D4926" s="292"/>
      <c r="E4926" s="307"/>
      <c r="F4926" s="292" t="s">
        <v>1115</v>
      </c>
      <c r="G4926" s="302">
        <f t="shared" ref="G4926:L4926" si="2500">+G4927</f>
        <v>149994.01999999999</v>
      </c>
      <c r="H4926" s="312">
        <f t="shared" si="2500"/>
        <v>0</v>
      </c>
      <c r="I4926" s="303">
        <f t="shared" si="2500"/>
        <v>0</v>
      </c>
      <c r="J4926" s="303">
        <f t="shared" si="2500"/>
        <v>30000</v>
      </c>
      <c r="K4926" s="303">
        <f t="shared" si="2500"/>
        <v>0</v>
      </c>
      <c r="L4926" s="303">
        <f t="shared" si="2500"/>
        <v>0</v>
      </c>
    </row>
    <row r="4927" spans="1:12" s="272" customFormat="1">
      <c r="A4927" s="275"/>
      <c r="B4927" s="275"/>
      <c r="C4927" s="275"/>
      <c r="D4927" s="292"/>
      <c r="E4927" s="307"/>
      <c r="F4927" s="292" t="s">
        <v>1116</v>
      </c>
      <c r="G4927" s="288">
        <v>149994.01999999999</v>
      </c>
      <c r="H4927" s="301">
        <f>+'Հ3 Մաս 1'!G1367</f>
        <v>0</v>
      </c>
      <c r="I4927" s="301">
        <f>+'Հ3 Մաս 1'!H1367</f>
        <v>0</v>
      </c>
      <c r="J4927" s="500">
        <v>30000</v>
      </c>
      <c r="K4927" s="500">
        <v>0</v>
      </c>
      <c r="L4927" s="500">
        <v>0</v>
      </c>
    </row>
    <row r="4928" spans="1:12" s="272" customFormat="1" ht="38.25">
      <c r="A4928" s="329" t="s">
        <v>1169</v>
      </c>
      <c r="B4928" s="329" t="s">
        <v>1148</v>
      </c>
      <c r="C4928" s="275" t="s">
        <v>1029</v>
      </c>
      <c r="D4928" s="292"/>
      <c r="E4928" s="307">
        <v>32004</v>
      </c>
      <c r="F4928" s="292" t="s">
        <v>1539</v>
      </c>
      <c r="G4928" s="302">
        <f>+G4930+G4944+G4951+G4958+G4965+G4972+G4979+G4986+G4993+G5000+G5007</f>
        <v>11725.67</v>
      </c>
      <c r="H4928" s="312">
        <f>+H4930+H4944+H4951+H4958+H4965+H4972+H4979+H4986+H4993+H5000+H5007+H4937+H5014</f>
        <v>0</v>
      </c>
      <c r="I4928" s="312">
        <f t="shared" ref="I4928:L4928" si="2501">+I4930+I4944+I4951+I4958+I4965+I4972+I4979+I4986+I4993+I5000+I5007</f>
        <v>0</v>
      </c>
      <c r="J4928" s="312">
        <f t="shared" si="2501"/>
        <v>500000</v>
      </c>
      <c r="K4928" s="312">
        <f t="shared" si="2501"/>
        <v>1750000</v>
      </c>
      <c r="L4928" s="312">
        <f t="shared" si="2501"/>
        <v>1950000</v>
      </c>
    </row>
    <row r="4929" spans="1:12" s="272" customFormat="1">
      <c r="A4929" s="275"/>
      <c r="B4929" s="275"/>
      <c r="C4929" s="275"/>
      <c r="D4929" s="292"/>
      <c r="E4929" s="307"/>
      <c r="F4929" s="292" t="s">
        <v>73</v>
      </c>
      <c r="G4929" s="307"/>
      <c r="H4929" s="321"/>
      <c r="I4929" s="394"/>
      <c r="J4929" s="394"/>
      <c r="K4929" s="394"/>
      <c r="L4929" s="394"/>
    </row>
    <row r="4930" spans="1:12" s="272" customFormat="1">
      <c r="A4930" s="275"/>
      <c r="B4930" s="275"/>
      <c r="C4930" s="275"/>
      <c r="D4930" s="292"/>
      <c r="E4930" s="307"/>
      <c r="F4930" s="323" t="s">
        <v>353</v>
      </c>
      <c r="G4930" s="309">
        <f t="shared" ref="G4930:L4930" si="2502">+G4932</f>
        <v>11725.67</v>
      </c>
      <c r="H4930" s="319">
        <f t="shared" si="2502"/>
        <v>0</v>
      </c>
      <c r="I4930" s="319">
        <f t="shared" si="2502"/>
        <v>0</v>
      </c>
      <c r="J4930" s="319">
        <f t="shared" si="2502"/>
        <v>500000</v>
      </c>
      <c r="K4930" s="319">
        <f t="shared" si="2502"/>
        <v>1750000</v>
      </c>
      <c r="L4930" s="319">
        <f t="shared" si="2502"/>
        <v>1950000</v>
      </c>
    </row>
    <row r="4931" spans="1:12" s="272" customFormat="1" ht="25.5">
      <c r="A4931" s="275"/>
      <c r="B4931" s="275"/>
      <c r="C4931" s="275"/>
      <c r="D4931" s="292"/>
      <c r="E4931" s="307"/>
      <c r="F4931" s="292" t="s">
        <v>1032</v>
      </c>
      <c r="G4931" s="307"/>
      <c r="H4931" s="321"/>
      <c r="I4931" s="394"/>
      <c r="J4931" s="394"/>
      <c r="K4931" s="394"/>
      <c r="L4931" s="394"/>
    </row>
    <row r="4932" spans="1:12" s="272" customFormat="1">
      <c r="A4932" s="275"/>
      <c r="B4932" s="275"/>
      <c r="C4932" s="275"/>
      <c r="D4932" s="292"/>
      <c r="E4932" s="307"/>
      <c r="F4932" s="292" t="s">
        <v>1033</v>
      </c>
      <c r="G4932" s="302">
        <f t="shared" ref="G4932:L4935" si="2503">+G4933</f>
        <v>11725.67</v>
      </c>
      <c r="H4932" s="312">
        <f t="shared" si="2503"/>
        <v>0</v>
      </c>
      <c r="I4932" s="312">
        <f t="shared" si="2503"/>
        <v>0</v>
      </c>
      <c r="J4932" s="312">
        <f t="shared" si="2503"/>
        <v>500000</v>
      </c>
      <c r="K4932" s="312">
        <f t="shared" si="2503"/>
        <v>1750000</v>
      </c>
      <c r="L4932" s="312">
        <f t="shared" si="2503"/>
        <v>1950000</v>
      </c>
    </row>
    <row r="4933" spans="1:12" s="272" customFormat="1">
      <c r="A4933" s="275"/>
      <c r="B4933" s="275"/>
      <c r="C4933" s="275"/>
      <c r="D4933" s="292"/>
      <c r="E4933" s="307"/>
      <c r="F4933" s="292" t="s">
        <v>1075</v>
      </c>
      <c r="G4933" s="302">
        <f t="shared" si="2503"/>
        <v>11725.67</v>
      </c>
      <c r="H4933" s="312">
        <f t="shared" si="2503"/>
        <v>0</v>
      </c>
      <c r="I4933" s="312">
        <f t="shared" si="2503"/>
        <v>0</v>
      </c>
      <c r="J4933" s="312">
        <f t="shared" si="2503"/>
        <v>500000</v>
      </c>
      <c r="K4933" s="312">
        <f t="shared" si="2503"/>
        <v>1750000</v>
      </c>
      <c r="L4933" s="312">
        <f t="shared" si="2503"/>
        <v>1950000</v>
      </c>
    </row>
    <row r="4934" spans="1:12" s="272" customFormat="1">
      <c r="A4934" s="275"/>
      <c r="B4934" s="275"/>
      <c r="C4934" s="275"/>
      <c r="D4934" s="292"/>
      <c r="E4934" s="307"/>
      <c r="F4934" s="292" t="s">
        <v>1076</v>
      </c>
      <c r="G4934" s="302">
        <f t="shared" si="2503"/>
        <v>11725.67</v>
      </c>
      <c r="H4934" s="312">
        <f t="shared" si="2503"/>
        <v>0</v>
      </c>
      <c r="I4934" s="312">
        <f t="shared" si="2503"/>
        <v>0</v>
      </c>
      <c r="J4934" s="312">
        <f>+J4935</f>
        <v>500000</v>
      </c>
      <c r="K4934" s="312">
        <f t="shared" si="2503"/>
        <v>1750000</v>
      </c>
      <c r="L4934" s="312">
        <f t="shared" si="2503"/>
        <v>1950000</v>
      </c>
    </row>
    <row r="4935" spans="1:12" s="272" customFormat="1">
      <c r="A4935" s="275"/>
      <c r="B4935" s="275"/>
      <c r="C4935" s="275"/>
      <c r="D4935" s="276"/>
      <c r="E4935" s="277"/>
      <c r="F4935" s="276" t="s">
        <v>1077</v>
      </c>
      <c r="G4935" s="302">
        <f t="shared" si="2503"/>
        <v>11725.67</v>
      </c>
      <c r="H4935" s="310">
        <f t="shared" si="2503"/>
        <v>0</v>
      </c>
      <c r="I4935" s="310">
        <f t="shared" si="2503"/>
        <v>0</v>
      </c>
      <c r="J4935" s="310">
        <f t="shared" si="2503"/>
        <v>500000</v>
      </c>
      <c r="K4935" s="310">
        <f t="shared" si="2503"/>
        <v>1750000</v>
      </c>
      <c r="L4935" s="310">
        <f t="shared" si="2503"/>
        <v>1950000</v>
      </c>
    </row>
    <row r="4936" spans="1:12" s="272" customFormat="1">
      <c r="A4936" s="275"/>
      <c r="B4936" s="275"/>
      <c r="C4936" s="275"/>
      <c r="D4936" s="276"/>
      <c r="E4936" s="277"/>
      <c r="F4936" s="311" t="s">
        <v>1078</v>
      </c>
      <c r="G4936" s="302">
        <v>11725.67</v>
      </c>
      <c r="H4936" s="388">
        <f>+'Հ3 Մաս 1'!G4203</f>
        <v>0</v>
      </c>
      <c r="I4936" s="388">
        <f>+'Հ3 Մաս 1'!H4203</f>
        <v>0</v>
      </c>
      <c r="J4936" s="545">
        <f>+'Հ3 Մաս 1'!P751</f>
        <v>500000</v>
      </c>
      <c r="K4936" s="520">
        <f>+'Հ3 Մաս 1'!Q751</f>
        <v>1750000</v>
      </c>
      <c r="L4936" s="520">
        <f>+'Հ3 Մաս 1'!R751</f>
        <v>1950000</v>
      </c>
    </row>
  </sheetData>
  <mergeCells count="9">
    <mergeCell ref="J5:J6"/>
    <mergeCell ref="K5:K6"/>
    <mergeCell ref="L5:L6"/>
    <mergeCell ref="A5:C5"/>
    <mergeCell ref="D5:E5"/>
    <mergeCell ref="F5:F6"/>
    <mergeCell ref="G5:G6"/>
    <mergeCell ref="H5:H6"/>
    <mergeCell ref="I5:I6"/>
  </mergeCells>
  <pageMargins left="0.25" right="0.25" top="0.25" bottom="0.25" header="0.5" footer="0.5"/>
  <pageSetup paperSize="9" scale="90" orientation="landscape" r:id="rId1"/>
  <ignoredErrors>
    <ignoredError sqref="H464:L464 I478 I496:L496 I498:L498 H505:L506 H516:L516 J507:L507 I790:L790 H807:L807 I809 I2205:L2205 I2213:L2213 I2229:L2229 I2221:L2221 H2455:L2455 H2468:L2468 H2596:I2596 I2662:L2662 I463:L463 H2846:L2846 H2900:I2900 J2900:L2900 H2898:L2898 H2911 I2909:L2909 H2988:L2988 H3082:L3082 H3108:L3108 H3186:L3186 H3310:L3310 H3312:I3312 H3296:L3296 H3326:L3326 H3601:L3601 H3638:L3638 H3360:L3360 H3372:L3373 H3276 H4148:I4148 H4186:H4187 H4249:L4249 H4286:L4286 H4304:L4304 H4257:L4258 I4288:L4288 H4330:L4331 H218:L218 H1067:L1067 H1235:L1235" formula="1"/>
    <ignoredError sqref="E3354 A3688:E3688 A3728:E3728 A225:C2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4"/>
  <sheetViews>
    <sheetView zoomScaleNormal="100" workbookViewId="0">
      <selection activeCell="I9" sqref="I9"/>
    </sheetView>
  </sheetViews>
  <sheetFormatPr defaultRowHeight="15"/>
  <cols>
    <col min="1" max="1" width="4.140625" customWidth="1"/>
    <col min="2" max="2" width="15.28515625" customWidth="1"/>
    <col min="3" max="4" width="16.7109375" customWidth="1"/>
    <col min="5" max="5" width="15.42578125" customWidth="1"/>
    <col min="6" max="6" width="12.85546875" customWidth="1"/>
    <col min="7" max="7" width="12.7109375" customWidth="1"/>
    <col min="8" max="8" width="13" customWidth="1"/>
    <col min="9" max="9" width="13.7109375" customWidth="1"/>
    <col min="10" max="10" width="42.85546875" customWidth="1"/>
    <col min="11" max="11" width="33.42578125" customWidth="1"/>
    <col min="12" max="12" width="19.140625" customWidth="1"/>
  </cols>
  <sheetData>
    <row r="1" spans="1:12">
      <c r="A1" s="4" t="s">
        <v>44</v>
      </c>
    </row>
    <row r="3" spans="1:12">
      <c r="A3" s="8" t="s">
        <v>2</v>
      </c>
      <c r="B3" s="9"/>
      <c r="C3" s="9"/>
      <c r="D3" s="9"/>
      <c r="E3" s="10"/>
      <c r="F3" s="10"/>
      <c r="G3" s="10"/>
      <c r="H3" s="8"/>
      <c r="I3" s="8"/>
      <c r="J3" s="8"/>
      <c r="K3" s="8"/>
      <c r="L3" s="8"/>
    </row>
    <row r="5" spans="1:12">
      <c r="B5" s="625" t="s">
        <v>237</v>
      </c>
      <c r="C5" s="625" t="s">
        <v>238</v>
      </c>
      <c r="D5" s="625" t="s">
        <v>239</v>
      </c>
      <c r="E5" s="625" t="s">
        <v>3</v>
      </c>
      <c r="F5" s="625"/>
      <c r="G5" s="625"/>
      <c r="H5" s="625"/>
      <c r="I5" s="625"/>
      <c r="J5" s="626" t="s">
        <v>245</v>
      </c>
      <c r="K5" s="625" t="s">
        <v>246</v>
      </c>
      <c r="L5" s="625" t="s">
        <v>111</v>
      </c>
    </row>
    <row r="6" spans="1:12">
      <c r="B6" s="625"/>
      <c r="C6" s="625"/>
      <c r="D6" s="625"/>
      <c r="E6" s="586" t="s">
        <v>240</v>
      </c>
      <c r="F6" s="627" t="s">
        <v>4</v>
      </c>
      <c r="G6" s="627"/>
      <c r="H6" s="627" t="s">
        <v>5</v>
      </c>
      <c r="I6" s="627"/>
      <c r="J6" s="626"/>
      <c r="K6" s="625"/>
      <c r="L6" s="625"/>
    </row>
    <row r="7" spans="1:12" ht="24.75" customHeight="1">
      <c r="B7" s="625"/>
      <c r="C7" s="625"/>
      <c r="D7" s="625"/>
      <c r="E7" s="586"/>
      <c r="F7" s="16" t="s">
        <v>241</v>
      </c>
      <c r="G7" s="16" t="s">
        <v>242</v>
      </c>
      <c r="H7" s="16" t="s">
        <v>243</v>
      </c>
      <c r="I7" s="16" t="s">
        <v>244</v>
      </c>
      <c r="J7" s="626"/>
      <c r="K7" s="625"/>
      <c r="L7" s="625"/>
    </row>
    <row r="8" spans="1:12">
      <c r="B8" s="12"/>
      <c r="C8" s="12"/>
      <c r="D8" s="12"/>
      <c r="E8" s="13"/>
      <c r="F8" s="13"/>
      <c r="G8" s="13"/>
      <c r="H8" s="14"/>
      <c r="I8" s="14"/>
      <c r="J8" s="13"/>
      <c r="K8" s="14"/>
      <c r="L8" s="14"/>
    </row>
    <row r="9" spans="1:12">
      <c r="B9" s="12"/>
      <c r="C9" s="12"/>
      <c r="D9" s="12"/>
      <c r="E9" s="15"/>
      <c r="F9" s="15"/>
      <c r="G9" s="15"/>
      <c r="H9" s="15"/>
      <c r="I9" s="15"/>
      <c r="J9" s="15"/>
      <c r="K9" s="15"/>
      <c r="L9" s="15"/>
    </row>
    <row r="10" spans="1:12">
      <c r="B10" s="12"/>
      <c r="C10" s="12"/>
      <c r="D10" s="12"/>
      <c r="E10" s="15"/>
      <c r="F10" s="15"/>
      <c r="G10" s="15"/>
      <c r="H10" s="15"/>
      <c r="I10" s="15"/>
      <c r="J10" s="15"/>
      <c r="K10" s="15"/>
      <c r="L10" s="15"/>
    </row>
    <row r="11" spans="1:12" ht="20.25" customHeight="1"/>
    <row r="12" spans="1:12">
      <c r="C12" s="81" t="s">
        <v>195</v>
      </c>
    </row>
    <row r="14" spans="1:12">
      <c r="C14" s="58" t="s">
        <v>247</v>
      </c>
    </row>
  </sheetData>
  <mergeCells count="10">
    <mergeCell ref="L5:L7"/>
    <mergeCell ref="B5:B7"/>
    <mergeCell ref="C5:C7"/>
    <mergeCell ref="E5:I5"/>
    <mergeCell ref="J5:J7"/>
    <mergeCell ref="K5:K7"/>
    <mergeCell ref="E6:E7"/>
    <mergeCell ref="F6:G6"/>
    <mergeCell ref="H6:I6"/>
    <mergeCell ref="D5:D7"/>
  </mergeCells>
  <pageMargins left="0.16" right="0.16" top="0.75" bottom="0.75" header="0.3" footer="0.3"/>
  <pageSetup paperSize="9" scale="6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XEZ37"/>
  <sheetViews>
    <sheetView workbookViewId="0">
      <selection activeCell="C12" sqref="C12"/>
    </sheetView>
  </sheetViews>
  <sheetFormatPr defaultRowHeight="15"/>
  <cols>
    <col min="2" max="2" width="37.7109375" customWidth="1"/>
    <col min="3" max="3" width="56.28515625" customWidth="1"/>
    <col min="4" max="4" width="14" customWidth="1"/>
    <col min="5" max="5" width="12" customWidth="1"/>
    <col min="8" max="8" width="12.42578125" customWidth="1"/>
  </cols>
  <sheetData>
    <row r="1" spans="1:8">
      <c r="A1" s="4" t="s">
        <v>78</v>
      </c>
    </row>
    <row r="3" spans="1:8" ht="17.25">
      <c r="A3" s="8" t="s">
        <v>228</v>
      </c>
      <c r="B3" s="158"/>
      <c r="C3" s="9"/>
      <c r="D3" s="9"/>
      <c r="E3" s="9"/>
      <c r="F3" s="10"/>
      <c r="G3" s="10"/>
      <c r="H3" s="10"/>
    </row>
    <row r="5" spans="1:8">
      <c r="B5" s="148" t="s">
        <v>229</v>
      </c>
      <c r="C5" s="148" t="s">
        <v>230</v>
      </c>
    </row>
    <row r="6" spans="1:8">
      <c r="B6" s="149"/>
      <c r="C6" s="149"/>
    </row>
    <row r="8" spans="1:8" ht="13.5" customHeight="1">
      <c r="A8" s="4" t="s">
        <v>249</v>
      </c>
      <c r="C8" s="11"/>
      <c r="D8" s="11"/>
      <c r="E8" s="11"/>
      <c r="F8" s="11"/>
      <c r="G8" s="11"/>
      <c r="H8" s="11"/>
    </row>
    <row r="9" spans="1:8" ht="41.25" customHeight="1">
      <c r="G9" t="s">
        <v>98</v>
      </c>
    </row>
    <row r="10" spans="1:8" ht="0.75" customHeight="1">
      <c r="B10" s="159" t="s">
        <v>231</v>
      </c>
      <c r="C10" s="12"/>
      <c r="D10" s="625" t="s">
        <v>41</v>
      </c>
      <c r="E10" s="625"/>
      <c r="F10" s="625"/>
      <c r="G10" s="625"/>
      <c r="H10" s="625"/>
    </row>
    <row r="11" spans="1:8" ht="23.25" customHeight="1">
      <c r="B11" s="159" t="s">
        <v>232</v>
      </c>
      <c r="C11" s="12"/>
      <c r="D11" s="631" t="s">
        <v>251</v>
      </c>
      <c r="E11" s="631" t="s">
        <v>250</v>
      </c>
      <c r="F11" s="625" t="s">
        <v>59</v>
      </c>
      <c r="G11" s="625" t="s">
        <v>80</v>
      </c>
      <c r="H11" s="625" t="s">
        <v>113</v>
      </c>
    </row>
    <row r="12" spans="1:8" ht="23.25" customHeight="1">
      <c r="B12" s="159" t="s">
        <v>233</v>
      </c>
      <c r="C12" s="12"/>
      <c r="D12" s="632"/>
      <c r="E12" s="632"/>
      <c r="F12" s="625"/>
      <c r="G12" s="625"/>
      <c r="H12" s="625"/>
    </row>
    <row r="13" spans="1:8" ht="23.25" customHeight="1">
      <c r="B13" s="159" t="s">
        <v>234</v>
      </c>
      <c r="C13" s="12"/>
      <c r="D13" s="632"/>
      <c r="E13" s="632"/>
      <c r="F13" s="625"/>
      <c r="G13" s="625"/>
      <c r="H13" s="625"/>
    </row>
    <row r="14" spans="1:8" ht="23.25" customHeight="1">
      <c r="B14" s="159" t="s">
        <v>253</v>
      </c>
      <c r="C14" s="12"/>
      <c r="D14" s="632"/>
      <c r="E14" s="632"/>
      <c r="F14" s="625"/>
      <c r="G14" s="625"/>
      <c r="H14" s="625"/>
    </row>
    <row r="15" spans="1:8" ht="23.25" customHeight="1">
      <c r="B15" s="160" t="s">
        <v>254</v>
      </c>
      <c r="C15" s="161"/>
      <c r="D15" s="633"/>
      <c r="E15" s="633"/>
      <c r="F15" s="634"/>
      <c r="G15" s="634"/>
      <c r="H15" s="634"/>
    </row>
    <row r="16" spans="1:8" ht="23.25" customHeight="1">
      <c r="B16" s="628" t="s">
        <v>235</v>
      </c>
      <c r="C16" s="629"/>
      <c r="D16" s="162"/>
      <c r="E16" s="162"/>
      <c r="F16" s="162"/>
      <c r="G16" s="162"/>
      <c r="H16" s="162"/>
    </row>
    <row r="17" spans="1:16380" ht="18.75" customHeight="1">
      <c r="B17" s="163" t="s">
        <v>255</v>
      </c>
      <c r="C17" s="164" t="s">
        <v>236</v>
      </c>
      <c r="D17" s="165"/>
      <c r="E17" s="165"/>
      <c r="F17" s="165"/>
      <c r="G17" s="165"/>
      <c r="H17" s="165"/>
    </row>
    <row r="18" spans="1:16380" ht="18.75" customHeight="1">
      <c r="B18" s="166"/>
      <c r="C18" s="167"/>
      <c r="D18" s="168"/>
      <c r="E18" s="169"/>
      <c r="F18" s="169"/>
      <c r="G18" s="169"/>
      <c r="H18" s="169"/>
    </row>
    <row r="19" spans="1:16380" ht="18.75" customHeight="1">
      <c r="B19" s="166"/>
      <c r="C19" s="167"/>
      <c r="D19" s="168"/>
      <c r="E19" s="169"/>
      <c r="F19" s="169"/>
      <c r="G19" s="169"/>
      <c r="H19" s="169"/>
    </row>
    <row r="20" spans="1:16380" ht="19.5" customHeight="1">
      <c r="B20" s="630" t="s">
        <v>259</v>
      </c>
      <c r="C20" s="630"/>
      <c r="D20" s="170"/>
      <c r="E20" s="170"/>
      <c r="F20" s="170"/>
      <c r="G20" s="170"/>
      <c r="H20" s="170"/>
    </row>
    <row r="21" spans="1:16380" s="171" customFormat="1" ht="26.25" customHeight="1">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c r="AMP21"/>
      <c r="AMQ21"/>
      <c r="AMR21"/>
      <c r="AMS21"/>
      <c r="AMT21"/>
      <c r="AMU21"/>
      <c r="AMV21"/>
      <c r="AMW21"/>
      <c r="AMX21"/>
      <c r="AMY21"/>
      <c r="AMZ21"/>
      <c r="ANA21"/>
      <c r="ANB21"/>
      <c r="ANC21"/>
      <c r="AND21"/>
      <c r="ANE21"/>
      <c r="ANF21"/>
      <c r="ANG21"/>
      <c r="ANH21"/>
      <c r="ANI21"/>
      <c r="ANJ21"/>
      <c r="ANK21"/>
      <c r="ANL21"/>
      <c r="ANM21"/>
      <c r="ANN21"/>
      <c r="ANO21"/>
      <c r="ANP21"/>
      <c r="ANQ21"/>
      <c r="ANR21"/>
      <c r="ANS21"/>
      <c r="ANT21"/>
      <c r="ANU21"/>
      <c r="ANV21"/>
      <c r="ANW21"/>
      <c r="ANX21"/>
      <c r="ANY21"/>
      <c r="ANZ21"/>
      <c r="AOA21"/>
      <c r="AOB21"/>
      <c r="AOC21"/>
      <c r="AOD21"/>
      <c r="AOE21"/>
      <c r="AOF21"/>
      <c r="AOG21"/>
      <c r="AOH21"/>
      <c r="AOI21"/>
      <c r="AOJ21"/>
      <c r="AOK21"/>
      <c r="AOL21"/>
      <c r="AOM21"/>
      <c r="AON21"/>
      <c r="AOO21"/>
      <c r="AOP21"/>
      <c r="AOQ21"/>
      <c r="AOR21"/>
      <c r="AOS21"/>
      <c r="AOT21"/>
      <c r="AOU21"/>
      <c r="AOV21"/>
      <c r="AOW21"/>
      <c r="AOX21"/>
      <c r="AOY21"/>
      <c r="AOZ21"/>
      <c r="APA21"/>
      <c r="APB21"/>
      <c r="APC21"/>
      <c r="APD21"/>
      <c r="APE21"/>
      <c r="APF21"/>
      <c r="APG21"/>
      <c r="APH21"/>
      <c r="API21"/>
      <c r="APJ21"/>
      <c r="APK21"/>
      <c r="APL21"/>
      <c r="APM21"/>
      <c r="APN21"/>
      <c r="APO21"/>
      <c r="APP21"/>
      <c r="APQ21"/>
      <c r="APR21"/>
      <c r="APS21"/>
      <c r="APT21"/>
      <c r="APU21"/>
      <c r="APV21"/>
      <c r="APW21"/>
      <c r="APX21"/>
      <c r="APY21"/>
      <c r="APZ21"/>
      <c r="AQA21"/>
      <c r="AQB21"/>
      <c r="AQC21"/>
      <c r="AQD21"/>
      <c r="AQE21"/>
      <c r="AQF21"/>
      <c r="AQG21"/>
      <c r="AQH21"/>
      <c r="AQI21"/>
      <c r="AQJ21"/>
      <c r="AQK21"/>
      <c r="AQL21"/>
      <c r="AQM21"/>
      <c r="AQN21"/>
      <c r="AQO21"/>
      <c r="AQP21"/>
      <c r="AQQ21"/>
      <c r="AQR21"/>
      <c r="AQS21"/>
      <c r="AQT21"/>
      <c r="AQU21"/>
      <c r="AQV21"/>
      <c r="AQW21"/>
      <c r="AQX21"/>
      <c r="AQY21"/>
      <c r="AQZ21"/>
      <c r="ARA21"/>
      <c r="ARB21"/>
      <c r="ARC21"/>
      <c r="ARD21"/>
      <c r="ARE21"/>
      <c r="ARF21"/>
      <c r="ARG21"/>
      <c r="ARH21"/>
      <c r="ARI21"/>
      <c r="ARJ21"/>
      <c r="ARK21"/>
      <c r="ARL21"/>
      <c r="ARM21"/>
      <c r="ARN21"/>
      <c r="ARO21"/>
      <c r="ARP21"/>
      <c r="ARQ21"/>
      <c r="ARR21"/>
      <c r="ARS21"/>
      <c r="ART21"/>
      <c r="ARU21"/>
      <c r="ARV21"/>
      <c r="ARW21"/>
      <c r="ARX21"/>
      <c r="ARY21"/>
      <c r="ARZ21"/>
      <c r="ASA21"/>
      <c r="ASB21"/>
      <c r="ASC21"/>
      <c r="ASD21"/>
      <c r="ASE21"/>
      <c r="ASF21"/>
      <c r="ASG21"/>
      <c r="ASH21"/>
      <c r="ASI21"/>
      <c r="ASJ21"/>
      <c r="ASK21"/>
      <c r="ASL21"/>
      <c r="ASM21"/>
      <c r="ASN21"/>
      <c r="ASO21"/>
      <c r="ASP21"/>
      <c r="ASQ21"/>
      <c r="ASR21"/>
      <c r="ASS21"/>
      <c r="AST21"/>
      <c r="ASU21"/>
      <c r="ASV21"/>
      <c r="ASW21"/>
      <c r="ASX21"/>
      <c r="ASY21"/>
      <c r="ASZ21"/>
      <c r="ATA21"/>
      <c r="ATB21"/>
      <c r="ATC21"/>
      <c r="ATD21"/>
      <c r="ATE21"/>
      <c r="ATF21"/>
      <c r="ATG21"/>
      <c r="ATH21"/>
      <c r="ATI21"/>
      <c r="ATJ21"/>
      <c r="ATK21"/>
      <c r="ATL21"/>
      <c r="ATM21"/>
      <c r="ATN21"/>
      <c r="ATO21"/>
      <c r="ATP21"/>
      <c r="ATQ21"/>
      <c r="ATR21"/>
      <c r="ATS21"/>
      <c r="ATT21"/>
      <c r="ATU21"/>
      <c r="ATV21"/>
      <c r="ATW21"/>
      <c r="ATX21"/>
      <c r="ATY21"/>
      <c r="ATZ21"/>
      <c r="AUA21"/>
      <c r="AUB21"/>
      <c r="AUC21"/>
      <c r="AUD21"/>
      <c r="AUE21"/>
      <c r="AUF21"/>
      <c r="AUG21"/>
      <c r="AUH21"/>
      <c r="AUI21"/>
      <c r="AUJ21"/>
      <c r="AUK21"/>
      <c r="AUL21"/>
      <c r="AUM21"/>
      <c r="AUN21"/>
      <c r="AUO21"/>
      <c r="AUP21"/>
      <c r="AUQ21"/>
      <c r="AUR21"/>
      <c r="AUS21"/>
      <c r="AUT21"/>
      <c r="AUU21"/>
      <c r="AUV21"/>
      <c r="AUW21"/>
      <c r="AUX21"/>
      <c r="AUY21"/>
      <c r="AUZ21"/>
      <c r="AVA21"/>
      <c r="AVB21"/>
      <c r="AVC21"/>
      <c r="AVD21"/>
      <c r="AVE21"/>
      <c r="AVF21"/>
      <c r="AVG21"/>
      <c r="AVH21"/>
      <c r="AVI21"/>
      <c r="AVJ21"/>
      <c r="AVK21"/>
      <c r="AVL21"/>
      <c r="AVM21"/>
      <c r="AVN21"/>
      <c r="AVO21"/>
      <c r="AVP21"/>
      <c r="AVQ21"/>
      <c r="AVR21"/>
      <c r="AVS21"/>
      <c r="AVT21"/>
      <c r="AVU21"/>
      <c r="AVV21"/>
      <c r="AVW21"/>
      <c r="AVX21"/>
      <c r="AVY21"/>
      <c r="AVZ21"/>
      <c r="AWA21"/>
      <c r="AWB21"/>
      <c r="AWC21"/>
      <c r="AWD21"/>
      <c r="AWE21"/>
      <c r="AWF21"/>
      <c r="AWG21"/>
      <c r="AWH21"/>
      <c r="AWI21"/>
      <c r="AWJ21"/>
      <c r="AWK21"/>
      <c r="AWL21"/>
      <c r="AWM21"/>
      <c r="AWN21"/>
      <c r="AWO21"/>
      <c r="AWP21"/>
      <c r="AWQ21"/>
      <c r="AWR21"/>
      <c r="AWS21"/>
      <c r="AWT21"/>
      <c r="AWU21"/>
      <c r="AWV21"/>
      <c r="AWW21"/>
      <c r="AWX21"/>
      <c r="AWY21"/>
      <c r="AWZ21"/>
      <c r="AXA21"/>
      <c r="AXB21"/>
      <c r="AXC21"/>
      <c r="AXD21"/>
      <c r="AXE21"/>
      <c r="AXF21"/>
      <c r="AXG21"/>
      <c r="AXH21"/>
      <c r="AXI21"/>
      <c r="AXJ21"/>
      <c r="AXK21"/>
      <c r="AXL21"/>
      <c r="AXM21"/>
      <c r="AXN21"/>
      <c r="AXO21"/>
      <c r="AXP21"/>
      <c r="AXQ21"/>
      <c r="AXR21"/>
      <c r="AXS21"/>
      <c r="AXT21"/>
      <c r="AXU21"/>
      <c r="AXV21"/>
      <c r="AXW21"/>
      <c r="AXX21"/>
      <c r="AXY21"/>
      <c r="AXZ21"/>
      <c r="AYA21"/>
      <c r="AYB21"/>
      <c r="AYC21"/>
      <c r="AYD21"/>
      <c r="AYE21"/>
      <c r="AYF21"/>
      <c r="AYG21"/>
      <c r="AYH21"/>
      <c r="AYI21"/>
      <c r="AYJ21"/>
      <c r="AYK21"/>
      <c r="AYL21"/>
      <c r="AYM21"/>
      <c r="AYN21"/>
      <c r="AYO21"/>
      <c r="AYP21"/>
      <c r="AYQ21"/>
      <c r="AYR21"/>
      <c r="AYS21"/>
      <c r="AYT21"/>
      <c r="AYU21"/>
      <c r="AYV21"/>
      <c r="AYW21"/>
      <c r="AYX21"/>
      <c r="AYY21"/>
      <c r="AYZ21"/>
      <c r="AZA21"/>
      <c r="AZB21"/>
      <c r="AZC21"/>
      <c r="AZD21"/>
      <c r="AZE21"/>
      <c r="AZF21"/>
      <c r="AZG21"/>
      <c r="AZH21"/>
      <c r="AZI21"/>
      <c r="AZJ21"/>
      <c r="AZK21"/>
      <c r="AZL21"/>
      <c r="AZM21"/>
      <c r="AZN21"/>
      <c r="AZO21"/>
      <c r="AZP21"/>
      <c r="AZQ21"/>
      <c r="AZR21"/>
      <c r="AZS21"/>
      <c r="AZT21"/>
      <c r="AZU21"/>
      <c r="AZV21"/>
      <c r="AZW21"/>
      <c r="AZX21"/>
      <c r="AZY21"/>
      <c r="AZZ21"/>
      <c r="BAA21"/>
      <c r="BAB21"/>
      <c r="BAC21"/>
      <c r="BAD21"/>
      <c r="BAE21"/>
      <c r="BAF21"/>
      <c r="BAG21"/>
      <c r="BAH21"/>
      <c r="BAI21"/>
      <c r="BAJ21"/>
      <c r="BAK21"/>
      <c r="BAL21"/>
      <c r="BAM21"/>
      <c r="BAN21"/>
      <c r="BAO21"/>
      <c r="BAP21"/>
      <c r="BAQ21"/>
      <c r="BAR21"/>
      <c r="BAS21"/>
      <c r="BAT21"/>
      <c r="BAU21"/>
      <c r="BAV21"/>
      <c r="BAW21"/>
      <c r="BAX21"/>
      <c r="BAY21"/>
      <c r="BAZ21"/>
      <c r="BBA21"/>
      <c r="BBB21"/>
      <c r="BBC21"/>
      <c r="BBD21"/>
      <c r="BBE21"/>
      <c r="BBF21"/>
      <c r="BBG21"/>
      <c r="BBH21"/>
      <c r="BBI21"/>
      <c r="BBJ21"/>
      <c r="BBK21"/>
      <c r="BBL21"/>
      <c r="BBM21"/>
      <c r="BBN21"/>
      <c r="BBO21"/>
      <c r="BBP21"/>
      <c r="BBQ21"/>
      <c r="BBR21"/>
      <c r="BBS21"/>
      <c r="BBT21"/>
      <c r="BBU21"/>
      <c r="BBV21"/>
      <c r="BBW21"/>
      <c r="BBX21"/>
      <c r="BBY21"/>
      <c r="BBZ21"/>
      <c r="BCA21"/>
      <c r="BCB21"/>
      <c r="BCC21"/>
      <c r="BCD21"/>
      <c r="BCE21"/>
      <c r="BCF21"/>
      <c r="BCG21"/>
      <c r="BCH21"/>
      <c r="BCI21"/>
      <c r="BCJ21"/>
      <c r="BCK21"/>
      <c r="BCL21"/>
      <c r="BCM21"/>
      <c r="BCN21"/>
      <c r="BCO21"/>
      <c r="BCP21"/>
      <c r="BCQ21"/>
      <c r="BCR21"/>
      <c r="BCS21"/>
      <c r="BCT21"/>
      <c r="BCU21"/>
      <c r="BCV21"/>
      <c r="BCW21"/>
      <c r="BCX21"/>
      <c r="BCY21"/>
      <c r="BCZ21"/>
      <c r="BDA21"/>
      <c r="BDB21"/>
      <c r="BDC21"/>
      <c r="BDD21"/>
      <c r="BDE21"/>
      <c r="BDF21"/>
      <c r="BDG21"/>
      <c r="BDH21"/>
      <c r="BDI21"/>
      <c r="BDJ21"/>
      <c r="BDK21"/>
      <c r="BDL21"/>
      <c r="BDM21"/>
      <c r="BDN21"/>
      <c r="BDO21"/>
      <c r="BDP21"/>
      <c r="BDQ21"/>
      <c r="BDR21"/>
      <c r="BDS21"/>
      <c r="BDT21"/>
      <c r="BDU21"/>
      <c r="BDV21"/>
      <c r="BDW21"/>
      <c r="BDX21"/>
      <c r="BDY21"/>
      <c r="BDZ21"/>
      <c r="BEA21"/>
      <c r="BEB21"/>
      <c r="BEC21"/>
      <c r="BED21"/>
      <c r="BEE21"/>
      <c r="BEF21"/>
      <c r="BEG21"/>
      <c r="BEH21"/>
      <c r="BEI21"/>
      <c r="BEJ21"/>
      <c r="BEK21"/>
      <c r="BEL21"/>
      <c r="BEM21"/>
      <c r="BEN21"/>
      <c r="BEO21"/>
      <c r="BEP21"/>
      <c r="BEQ21"/>
      <c r="BER21"/>
      <c r="BES21"/>
      <c r="BET21"/>
      <c r="BEU21"/>
      <c r="BEV21"/>
      <c r="BEW21"/>
      <c r="BEX21"/>
      <c r="BEY21"/>
      <c r="BEZ21"/>
      <c r="BFA21"/>
      <c r="BFB21"/>
      <c r="BFC21"/>
      <c r="BFD21"/>
      <c r="BFE21"/>
      <c r="BFF21"/>
      <c r="BFG21"/>
      <c r="BFH21"/>
      <c r="BFI21"/>
      <c r="BFJ21"/>
      <c r="BFK21"/>
      <c r="BFL21"/>
      <c r="BFM21"/>
      <c r="BFN21"/>
      <c r="BFO21"/>
      <c r="BFP21"/>
      <c r="BFQ21"/>
      <c r="BFR21"/>
      <c r="BFS21"/>
      <c r="BFT21"/>
      <c r="BFU21"/>
      <c r="BFV21"/>
      <c r="BFW21"/>
      <c r="BFX21"/>
      <c r="BFY21"/>
      <c r="BFZ21"/>
      <c r="BGA21"/>
      <c r="BGB21"/>
      <c r="BGC21"/>
      <c r="BGD21"/>
      <c r="BGE21"/>
      <c r="BGF21"/>
      <c r="BGG21"/>
      <c r="BGH21"/>
      <c r="BGI21"/>
      <c r="BGJ21"/>
      <c r="BGK21"/>
      <c r="BGL21"/>
      <c r="BGM21"/>
      <c r="BGN21"/>
      <c r="BGO21"/>
      <c r="BGP21"/>
      <c r="BGQ21"/>
      <c r="BGR21"/>
      <c r="BGS21"/>
      <c r="BGT21"/>
      <c r="BGU21"/>
      <c r="BGV21"/>
      <c r="BGW21"/>
      <c r="BGX21"/>
      <c r="BGY21"/>
      <c r="BGZ21"/>
      <c r="BHA21"/>
      <c r="BHB21"/>
      <c r="BHC21"/>
      <c r="BHD21"/>
      <c r="BHE21"/>
      <c r="BHF21"/>
      <c r="BHG21"/>
      <c r="BHH21"/>
      <c r="BHI21"/>
      <c r="BHJ21"/>
      <c r="BHK21"/>
      <c r="BHL21"/>
      <c r="BHM21"/>
      <c r="BHN21"/>
      <c r="BHO21"/>
      <c r="BHP21"/>
      <c r="BHQ21"/>
      <c r="BHR21"/>
      <c r="BHS21"/>
      <c r="BHT21"/>
      <c r="BHU21"/>
      <c r="BHV21"/>
      <c r="BHW21"/>
      <c r="BHX21"/>
      <c r="BHY21"/>
      <c r="BHZ21"/>
      <c r="BIA21"/>
      <c r="BIB21"/>
      <c r="BIC21"/>
      <c r="BID21"/>
      <c r="BIE21"/>
      <c r="BIF21"/>
      <c r="BIG21"/>
      <c r="BIH21"/>
      <c r="BII21"/>
      <c r="BIJ21"/>
      <c r="BIK21"/>
      <c r="BIL21"/>
      <c r="BIM21"/>
      <c r="BIN21"/>
      <c r="BIO21"/>
      <c r="BIP21"/>
      <c r="BIQ21"/>
      <c r="BIR21"/>
      <c r="BIS21"/>
      <c r="BIT21"/>
      <c r="BIU21"/>
      <c r="BIV21"/>
      <c r="BIW21"/>
      <c r="BIX21"/>
      <c r="BIY21"/>
      <c r="BIZ21"/>
      <c r="BJA21"/>
      <c r="BJB21"/>
      <c r="BJC21"/>
      <c r="BJD21"/>
      <c r="BJE21"/>
      <c r="BJF21"/>
      <c r="BJG21"/>
      <c r="BJH21"/>
      <c r="BJI21"/>
      <c r="BJJ21"/>
      <c r="BJK21"/>
      <c r="BJL21"/>
      <c r="BJM21"/>
      <c r="BJN21"/>
      <c r="BJO21"/>
      <c r="BJP21"/>
      <c r="BJQ21"/>
      <c r="BJR21"/>
      <c r="BJS21"/>
      <c r="BJT21"/>
      <c r="BJU21"/>
      <c r="BJV21"/>
      <c r="BJW21"/>
      <c r="BJX21"/>
      <c r="BJY21"/>
      <c r="BJZ21"/>
      <c r="BKA21"/>
      <c r="BKB21"/>
      <c r="BKC21"/>
      <c r="BKD21"/>
      <c r="BKE21"/>
      <c r="BKF21"/>
      <c r="BKG21"/>
      <c r="BKH21"/>
      <c r="BKI21"/>
      <c r="BKJ21"/>
      <c r="BKK21"/>
      <c r="BKL21"/>
      <c r="BKM21"/>
      <c r="BKN21"/>
      <c r="BKO21"/>
      <c r="BKP21"/>
      <c r="BKQ21"/>
      <c r="BKR21"/>
      <c r="BKS21"/>
      <c r="BKT21"/>
      <c r="BKU21"/>
      <c r="BKV21"/>
      <c r="BKW21"/>
      <c r="BKX21"/>
      <c r="BKY21"/>
      <c r="BKZ21"/>
      <c r="BLA21"/>
      <c r="BLB21"/>
      <c r="BLC21"/>
      <c r="BLD21"/>
      <c r="BLE21"/>
      <c r="BLF21"/>
      <c r="BLG21"/>
      <c r="BLH21"/>
      <c r="BLI21"/>
      <c r="BLJ21"/>
      <c r="BLK21"/>
      <c r="BLL21"/>
      <c r="BLM21"/>
      <c r="BLN21"/>
      <c r="BLO21"/>
      <c r="BLP21"/>
      <c r="BLQ21"/>
      <c r="BLR21"/>
      <c r="BLS21"/>
      <c r="BLT21"/>
      <c r="BLU21"/>
      <c r="BLV21"/>
      <c r="BLW21"/>
      <c r="BLX21"/>
      <c r="BLY21"/>
      <c r="BLZ21"/>
      <c r="BMA21"/>
      <c r="BMB21"/>
      <c r="BMC21"/>
      <c r="BMD21"/>
      <c r="BME21"/>
      <c r="BMF21"/>
      <c r="BMG21"/>
      <c r="BMH21"/>
      <c r="BMI21"/>
      <c r="BMJ21"/>
      <c r="BMK21"/>
      <c r="BML21"/>
      <c r="BMM21"/>
      <c r="BMN21"/>
      <c r="BMO21"/>
      <c r="BMP21"/>
      <c r="BMQ21"/>
      <c r="BMR21"/>
      <c r="BMS21"/>
      <c r="BMT21"/>
      <c r="BMU21"/>
      <c r="BMV21"/>
      <c r="BMW21"/>
      <c r="BMX21"/>
      <c r="BMY21"/>
      <c r="BMZ21"/>
      <c r="BNA21"/>
      <c r="BNB21"/>
      <c r="BNC21"/>
      <c r="BND21"/>
      <c r="BNE21"/>
      <c r="BNF21"/>
      <c r="BNG21"/>
      <c r="BNH21"/>
      <c r="BNI21"/>
      <c r="BNJ21"/>
      <c r="BNK21"/>
      <c r="BNL21"/>
      <c r="BNM21"/>
      <c r="BNN21"/>
      <c r="BNO21"/>
      <c r="BNP21"/>
      <c r="BNQ21"/>
      <c r="BNR21"/>
      <c r="BNS21"/>
      <c r="BNT21"/>
      <c r="BNU21"/>
      <c r="BNV21"/>
      <c r="BNW21"/>
      <c r="BNX21"/>
      <c r="BNY21"/>
      <c r="BNZ21"/>
      <c r="BOA21"/>
      <c r="BOB21"/>
      <c r="BOC21"/>
      <c r="BOD21"/>
      <c r="BOE21"/>
      <c r="BOF21"/>
      <c r="BOG21"/>
      <c r="BOH21"/>
      <c r="BOI21"/>
      <c r="BOJ21"/>
      <c r="BOK21"/>
      <c r="BOL21"/>
      <c r="BOM21"/>
      <c r="BON21"/>
      <c r="BOO21"/>
      <c r="BOP21"/>
      <c r="BOQ21"/>
      <c r="BOR21"/>
      <c r="BOS21"/>
      <c r="BOT21"/>
      <c r="BOU21"/>
      <c r="BOV21"/>
      <c r="BOW21"/>
      <c r="BOX21"/>
      <c r="BOY21"/>
      <c r="BOZ21"/>
      <c r="BPA21"/>
      <c r="BPB21"/>
      <c r="BPC21"/>
      <c r="BPD21"/>
      <c r="BPE21"/>
      <c r="BPF21"/>
      <c r="BPG21"/>
      <c r="BPH21"/>
      <c r="BPI21"/>
      <c r="BPJ21"/>
      <c r="BPK21"/>
      <c r="BPL21"/>
      <c r="BPM21"/>
      <c r="BPN21"/>
      <c r="BPO21"/>
      <c r="BPP21"/>
      <c r="BPQ21"/>
      <c r="BPR21"/>
      <c r="BPS21"/>
      <c r="BPT21"/>
      <c r="BPU21"/>
      <c r="BPV21"/>
      <c r="BPW21"/>
      <c r="BPX21"/>
      <c r="BPY21"/>
      <c r="BPZ21"/>
      <c r="BQA21"/>
      <c r="BQB21"/>
      <c r="BQC21"/>
      <c r="BQD21"/>
      <c r="BQE21"/>
      <c r="BQF21"/>
      <c r="BQG21"/>
      <c r="BQH21"/>
      <c r="BQI21"/>
      <c r="BQJ21"/>
      <c r="BQK21"/>
      <c r="BQL21"/>
      <c r="BQM21"/>
      <c r="BQN21"/>
      <c r="BQO21"/>
      <c r="BQP21"/>
      <c r="BQQ21"/>
      <c r="BQR21"/>
      <c r="BQS21"/>
      <c r="BQT21"/>
      <c r="BQU21"/>
      <c r="BQV21"/>
      <c r="BQW21"/>
      <c r="BQX21"/>
      <c r="BQY21"/>
      <c r="BQZ21"/>
      <c r="BRA21"/>
      <c r="BRB21"/>
      <c r="BRC21"/>
      <c r="BRD21"/>
      <c r="BRE21"/>
      <c r="BRF21"/>
      <c r="BRG21"/>
      <c r="BRH21"/>
      <c r="BRI21"/>
      <c r="BRJ21"/>
      <c r="BRK21"/>
      <c r="BRL21"/>
      <c r="BRM21"/>
      <c r="BRN21"/>
      <c r="BRO21"/>
      <c r="BRP21"/>
      <c r="BRQ21"/>
      <c r="BRR21"/>
      <c r="BRS21"/>
      <c r="BRT21"/>
      <c r="BRU21"/>
      <c r="BRV21"/>
      <c r="BRW21"/>
      <c r="BRX21"/>
      <c r="BRY21"/>
      <c r="BRZ21"/>
      <c r="BSA21"/>
      <c r="BSB21"/>
      <c r="BSC21"/>
      <c r="BSD21"/>
      <c r="BSE21"/>
      <c r="BSF21"/>
      <c r="BSG21"/>
      <c r="BSH21"/>
      <c r="BSI21"/>
      <c r="BSJ21"/>
      <c r="BSK21"/>
      <c r="BSL21"/>
      <c r="BSM21"/>
      <c r="BSN21"/>
      <c r="BSO21"/>
      <c r="BSP21"/>
      <c r="BSQ21"/>
      <c r="BSR21"/>
      <c r="BSS21"/>
      <c r="BST21"/>
      <c r="BSU21"/>
      <c r="BSV21"/>
      <c r="BSW21"/>
      <c r="BSX21"/>
      <c r="BSY21"/>
      <c r="BSZ21"/>
      <c r="BTA21"/>
      <c r="BTB21"/>
      <c r="BTC21"/>
      <c r="BTD21"/>
      <c r="BTE21"/>
      <c r="BTF21"/>
      <c r="BTG21"/>
      <c r="BTH21"/>
      <c r="BTI21"/>
      <c r="BTJ21"/>
      <c r="BTK21"/>
      <c r="BTL21"/>
      <c r="BTM21"/>
      <c r="BTN21"/>
      <c r="BTO21"/>
      <c r="BTP21"/>
      <c r="BTQ21"/>
      <c r="BTR21"/>
      <c r="BTS21"/>
      <c r="BTT21"/>
      <c r="BTU21"/>
      <c r="BTV21"/>
      <c r="BTW21"/>
      <c r="BTX21"/>
      <c r="BTY21"/>
      <c r="BTZ21"/>
      <c r="BUA21"/>
      <c r="BUB21"/>
      <c r="BUC21"/>
      <c r="BUD21"/>
      <c r="BUE21"/>
      <c r="BUF21"/>
      <c r="BUG21"/>
      <c r="BUH21"/>
      <c r="BUI21"/>
      <c r="BUJ21"/>
      <c r="BUK21"/>
      <c r="BUL21"/>
      <c r="BUM21"/>
      <c r="BUN21"/>
      <c r="BUO21"/>
      <c r="BUP21"/>
      <c r="BUQ21"/>
      <c r="BUR21"/>
      <c r="BUS21"/>
      <c r="BUT21"/>
      <c r="BUU21"/>
      <c r="BUV21"/>
      <c r="BUW21"/>
      <c r="BUX21"/>
      <c r="BUY21"/>
      <c r="BUZ21"/>
      <c r="BVA21"/>
      <c r="BVB21"/>
      <c r="BVC21"/>
      <c r="BVD21"/>
      <c r="BVE21"/>
      <c r="BVF21"/>
      <c r="BVG21"/>
      <c r="BVH21"/>
      <c r="BVI21"/>
      <c r="BVJ21"/>
      <c r="BVK21"/>
      <c r="BVL21"/>
      <c r="BVM21"/>
      <c r="BVN21"/>
      <c r="BVO21"/>
      <c r="BVP21"/>
      <c r="BVQ21"/>
      <c r="BVR21"/>
      <c r="BVS21"/>
      <c r="BVT21"/>
      <c r="BVU21"/>
      <c r="BVV21"/>
      <c r="BVW21"/>
      <c r="BVX21"/>
      <c r="BVY21"/>
      <c r="BVZ21"/>
      <c r="BWA21"/>
      <c r="BWB21"/>
      <c r="BWC21"/>
      <c r="BWD21"/>
      <c r="BWE21"/>
      <c r="BWF21"/>
      <c r="BWG21"/>
      <c r="BWH21"/>
      <c r="BWI21"/>
      <c r="BWJ21"/>
      <c r="BWK21"/>
      <c r="BWL21"/>
      <c r="BWM21"/>
      <c r="BWN21"/>
      <c r="BWO21"/>
      <c r="BWP21"/>
      <c r="BWQ21"/>
      <c r="BWR21"/>
      <c r="BWS21"/>
      <c r="BWT21"/>
      <c r="BWU21"/>
      <c r="BWV21"/>
      <c r="BWW21"/>
      <c r="BWX21"/>
      <c r="BWY21"/>
      <c r="BWZ21"/>
      <c r="BXA21"/>
      <c r="BXB21"/>
      <c r="BXC21"/>
      <c r="BXD21"/>
      <c r="BXE21"/>
      <c r="BXF21"/>
      <c r="BXG21"/>
      <c r="BXH21"/>
      <c r="BXI21"/>
      <c r="BXJ21"/>
      <c r="BXK21"/>
      <c r="BXL21"/>
      <c r="BXM21"/>
      <c r="BXN21"/>
      <c r="BXO21"/>
      <c r="BXP21"/>
      <c r="BXQ21"/>
      <c r="BXR21"/>
      <c r="BXS21"/>
      <c r="BXT21"/>
      <c r="BXU21"/>
      <c r="BXV21"/>
      <c r="BXW21"/>
      <c r="BXX21"/>
      <c r="BXY21"/>
      <c r="BXZ21"/>
      <c r="BYA21"/>
      <c r="BYB21"/>
      <c r="BYC21"/>
      <c r="BYD21"/>
      <c r="BYE21"/>
      <c r="BYF21"/>
      <c r="BYG21"/>
      <c r="BYH21"/>
      <c r="BYI21"/>
      <c r="BYJ21"/>
      <c r="BYK21"/>
      <c r="BYL21"/>
      <c r="BYM21"/>
      <c r="BYN21"/>
      <c r="BYO21"/>
      <c r="BYP21"/>
      <c r="BYQ21"/>
      <c r="BYR21"/>
      <c r="BYS21"/>
      <c r="BYT21"/>
      <c r="BYU21"/>
      <c r="BYV21"/>
      <c r="BYW21"/>
      <c r="BYX21"/>
      <c r="BYY21"/>
      <c r="BYZ21"/>
      <c r="BZA21"/>
      <c r="BZB21"/>
      <c r="BZC21"/>
      <c r="BZD21"/>
      <c r="BZE21"/>
      <c r="BZF21"/>
      <c r="BZG21"/>
      <c r="BZH21"/>
      <c r="BZI21"/>
      <c r="BZJ21"/>
      <c r="BZK21"/>
      <c r="BZL21"/>
      <c r="BZM21"/>
      <c r="BZN21"/>
      <c r="BZO21"/>
      <c r="BZP21"/>
      <c r="BZQ21"/>
      <c r="BZR21"/>
      <c r="BZS21"/>
      <c r="BZT21"/>
      <c r="BZU21"/>
      <c r="BZV21"/>
      <c r="BZW21"/>
      <c r="BZX21"/>
      <c r="BZY21"/>
      <c r="BZZ21"/>
      <c r="CAA21"/>
      <c r="CAB21"/>
      <c r="CAC21"/>
      <c r="CAD21"/>
      <c r="CAE21"/>
      <c r="CAF21"/>
      <c r="CAG21"/>
      <c r="CAH21"/>
      <c r="CAI21"/>
      <c r="CAJ21"/>
      <c r="CAK21"/>
      <c r="CAL21"/>
      <c r="CAM21"/>
      <c r="CAN21"/>
      <c r="CAO21"/>
      <c r="CAP21"/>
      <c r="CAQ21"/>
      <c r="CAR21"/>
      <c r="CAS21"/>
      <c r="CAT21"/>
      <c r="CAU21"/>
      <c r="CAV21"/>
      <c r="CAW21"/>
      <c r="CAX21"/>
      <c r="CAY21"/>
      <c r="CAZ21"/>
      <c r="CBA21"/>
      <c r="CBB21"/>
      <c r="CBC21"/>
      <c r="CBD21"/>
      <c r="CBE21"/>
      <c r="CBF21"/>
      <c r="CBG21"/>
      <c r="CBH21"/>
      <c r="CBI21"/>
      <c r="CBJ21"/>
      <c r="CBK21"/>
      <c r="CBL21"/>
      <c r="CBM21"/>
      <c r="CBN21"/>
      <c r="CBO21"/>
      <c r="CBP21"/>
      <c r="CBQ21"/>
      <c r="CBR21"/>
      <c r="CBS21"/>
      <c r="CBT21"/>
      <c r="CBU21"/>
      <c r="CBV21"/>
      <c r="CBW21"/>
      <c r="CBX21"/>
      <c r="CBY21"/>
      <c r="CBZ21"/>
      <c r="CCA21"/>
      <c r="CCB21"/>
      <c r="CCC21"/>
      <c r="CCD21"/>
      <c r="CCE21"/>
      <c r="CCF21"/>
      <c r="CCG21"/>
      <c r="CCH21"/>
      <c r="CCI21"/>
      <c r="CCJ21"/>
      <c r="CCK21"/>
      <c r="CCL21"/>
      <c r="CCM21"/>
      <c r="CCN21"/>
      <c r="CCO21"/>
      <c r="CCP21"/>
      <c r="CCQ21"/>
      <c r="CCR21"/>
      <c r="CCS21"/>
      <c r="CCT21"/>
      <c r="CCU21"/>
      <c r="CCV21"/>
      <c r="CCW21"/>
      <c r="CCX21"/>
      <c r="CCY21"/>
      <c r="CCZ21"/>
      <c r="CDA21"/>
      <c r="CDB21"/>
      <c r="CDC21"/>
      <c r="CDD21"/>
      <c r="CDE21"/>
      <c r="CDF21"/>
      <c r="CDG21"/>
      <c r="CDH21"/>
      <c r="CDI21"/>
      <c r="CDJ21"/>
      <c r="CDK21"/>
      <c r="CDL21"/>
      <c r="CDM21"/>
      <c r="CDN21"/>
      <c r="CDO21"/>
      <c r="CDP21"/>
      <c r="CDQ21"/>
      <c r="CDR21"/>
      <c r="CDS21"/>
      <c r="CDT21"/>
      <c r="CDU21"/>
      <c r="CDV21"/>
      <c r="CDW21"/>
      <c r="CDX21"/>
      <c r="CDY21"/>
      <c r="CDZ21"/>
      <c r="CEA21"/>
      <c r="CEB21"/>
      <c r="CEC21"/>
      <c r="CED21"/>
      <c r="CEE21"/>
      <c r="CEF21"/>
      <c r="CEG21"/>
      <c r="CEH21"/>
      <c r="CEI21"/>
      <c r="CEJ21"/>
      <c r="CEK21"/>
      <c r="CEL21"/>
      <c r="CEM21"/>
      <c r="CEN21"/>
      <c r="CEO21"/>
      <c r="CEP21"/>
      <c r="CEQ21"/>
      <c r="CER21"/>
      <c r="CES21"/>
      <c r="CET21"/>
      <c r="CEU21"/>
      <c r="CEV21"/>
      <c r="CEW21"/>
      <c r="CEX21"/>
      <c r="CEY21"/>
      <c r="CEZ21"/>
      <c r="CFA21"/>
      <c r="CFB21"/>
      <c r="CFC21"/>
      <c r="CFD21"/>
      <c r="CFE21"/>
      <c r="CFF21"/>
      <c r="CFG21"/>
      <c r="CFH21"/>
      <c r="CFI21"/>
      <c r="CFJ21"/>
      <c r="CFK21"/>
      <c r="CFL21"/>
      <c r="CFM21"/>
      <c r="CFN21"/>
      <c r="CFO21"/>
      <c r="CFP21"/>
      <c r="CFQ21"/>
      <c r="CFR21"/>
      <c r="CFS21"/>
      <c r="CFT21"/>
      <c r="CFU21"/>
      <c r="CFV21"/>
      <c r="CFW21"/>
      <c r="CFX21"/>
      <c r="CFY21"/>
      <c r="CFZ21"/>
      <c r="CGA21"/>
      <c r="CGB21"/>
      <c r="CGC21"/>
      <c r="CGD21"/>
      <c r="CGE21"/>
      <c r="CGF21"/>
      <c r="CGG21"/>
      <c r="CGH21"/>
      <c r="CGI21"/>
      <c r="CGJ21"/>
      <c r="CGK21"/>
      <c r="CGL21"/>
      <c r="CGM21"/>
      <c r="CGN21"/>
      <c r="CGO21"/>
      <c r="CGP21"/>
      <c r="CGQ21"/>
      <c r="CGR21"/>
      <c r="CGS21"/>
      <c r="CGT21"/>
      <c r="CGU21"/>
      <c r="CGV21"/>
      <c r="CGW21"/>
      <c r="CGX21"/>
      <c r="CGY21"/>
      <c r="CGZ21"/>
      <c r="CHA21"/>
      <c r="CHB21"/>
      <c r="CHC21"/>
      <c r="CHD21"/>
      <c r="CHE21"/>
      <c r="CHF21"/>
      <c r="CHG21"/>
      <c r="CHH21"/>
      <c r="CHI21"/>
      <c r="CHJ21"/>
      <c r="CHK21"/>
      <c r="CHL21"/>
      <c r="CHM21"/>
      <c r="CHN21"/>
      <c r="CHO21"/>
      <c r="CHP21"/>
      <c r="CHQ21"/>
      <c r="CHR21"/>
      <c r="CHS21"/>
      <c r="CHT21"/>
      <c r="CHU21"/>
      <c r="CHV21"/>
      <c r="CHW21"/>
      <c r="CHX21"/>
      <c r="CHY21"/>
      <c r="CHZ21"/>
      <c r="CIA21"/>
      <c r="CIB21"/>
      <c r="CIC21"/>
      <c r="CID21"/>
      <c r="CIE21"/>
      <c r="CIF21"/>
      <c r="CIG21"/>
      <c r="CIH21"/>
      <c r="CII21"/>
      <c r="CIJ21"/>
      <c r="CIK21"/>
      <c r="CIL21"/>
      <c r="CIM21"/>
      <c r="CIN21"/>
      <c r="CIO21"/>
      <c r="CIP21"/>
      <c r="CIQ21"/>
      <c r="CIR21"/>
      <c r="CIS21"/>
      <c r="CIT21"/>
      <c r="CIU21"/>
      <c r="CIV21"/>
      <c r="CIW21"/>
      <c r="CIX21"/>
      <c r="CIY21"/>
      <c r="CIZ21"/>
      <c r="CJA21"/>
      <c r="CJB21"/>
      <c r="CJC21"/>
      <c r="CJD21"/>
      <c r="CJE21"/>
      <c r="CJF21"/>
      <c r="CJG21"/>
      <c r="CJH21"/>
      <c r="CJI21"/>
      <c r="CJJ21"/>
      <c r="CJK21"/>
      <c r="CJL21"/>
      <c r="CJM21"/>
      <c r="CJN21"/>
      <c r="CJO21"/>
      <c r="CJP21"/>
      <c r="CJQ21"/>
      <c r="CJR21"/>
      <c r="CJS21"/>
      <c r="CJT21"/>
      <c r="CJU21"/>
      <c r="CJV21"/>
      <c r="CJW21"/>
      <c r="CJX21"/>
      <c r="CJY21"/>
      <c r="CJZ21"/>
      <c r="CKA21"/>
      <c r="CKB21"/>
      <c r="CKC21"/>
      <c r="CKD21"/>
      <c r="CKE21"/>
      <c r="CKF21"/>
      <c r="CKG21"/>
      <c r="CKH21"/>
      <c r="CKI21"/>
      <c r="CKJ21"/>
      <c r="CKK21"/>
      <c r="CKL21"/>
      <c r="CKM21"/>
      <c r="CKN21"/>
      <c r="CKO21"/>
      <c r="CKP21"/>
      <c r="CKQ21"/>
      <c r="CKR21"/>
      <c r="CKS21"/>
      <c r="CKT21"/>
      <c r="CKU21"/>
      <c r="CKV21"/>
      <c r="CKW21"/>
      <c r="CKX21"/>
      <c r="CKY21"/>
      <c r="CKZ21"/>
      <c r="CLA21"/>
      <c r="CLB21"/>
      <c r="CLC21"/>
      <c r="CLD21"/>
      <c r="CLE21"/>
      <c r="CLF21"/>
      <c r="CLG21"/>
      <c r="CLH21"/>
      <c r="CLI21"/>
      <c r="CLJ21"/>
      <c r="CLK21"/>
      <c r="CLL21"/>
      <c r="CLM21"/>
      <c r="CLN21"/>
      <c r="CLO21"/>
      <c r="CLP21"/>
      <c r="CLQ21"/>
      <c r="CLR21"/>
      <c r="CLS21"/>
      <c r="CLT21"/>
      <c r="CLU21"/>
      <c r="CLV21"/>
      <c r="CLW21"/>
      <c r="CLX21"/>
      <c r="CLY21"/>
      <c r="CLZ21"/>
      <c r="CMA21"/>
      <c r="CMB21"/>
      <c r="CMC21"/>
      <c r="CMD21"/>
      <c r="CME21"/>
      <c r="CMF21"/>
      <c r="CMG21"/>
      <c r="CMH21"/>
      <c r="CMI21"/>
      <c r="CMJ21"/>
      <c r="CMK21"/>
      <c r="CML21"/>
      <c r="CMM21"/>
      <c r="CMN21"/>
      <c r="CMO21"/>
      <c r="CMP21"/>
      <c r="CMQ21"/>
      <c r="CMR21"/>
      <c r="CMS21"/>
      <c r="CMT21"/>
      <c r="CMU21"/>
      <c r="CMV21"/>
      <c r="CMW21"/>
      <c r="CMX21"/>
      <c r="CMY21"/>
      <c r="CMZ21"/>
      <c r="CNA21"/>
      <c r="CNB21"/>
      <c r="CNC21"/>
      <c r="CND21"/>
      <c r="CNE21"/>
      <c r="CNF21"/>
      <c r="CNG21"/>
      <c r="CNH21"/>
      <c r="CNI21"/>
      <c r="CNJ21"/>
      <c r="CNK21"/>
      <c r="CNL21"/>
      <c r="CNM21"/>
      <c r="CNN21"/>
      <c r="CNO21"/>
      <c r="CNP21"/>
      <c r="CNQ21"/>
      <c r="CNR21"/>
      <c r="CNS21"/>
      <c r="CNT21"/>
      <c r="CNU21"/>
      <c r="CNV21"/>
      <c r="CNW21"/>
      <c r="CNX21"/>
      <c r="CNY21"/>
      <c r="CNZ21"/>
      <c r="COA21"/>
      <c r="COB21"/>
      <c r="COC21"/>
      <c r="COD21"/>
      <c r="COE21"/>
      <c r="COF21"/>
      <c r="COG21"/>
      <c r="COH21"/>
      <c r="COI21"/>
      <c r="COJ21"/>
      <c r="COK21"/>
      <c r="COL21"/>
      <c r="COM21"/>
      <c r="CON21"/>
      <c r="COO21"/>
      <c r="COP21"/>
      <c r="COQ21"/>
      <c r="COR21"/>
      <c r="COS21"/>
      <c r="COT21"/>
      <c r="COU21"/>
      <c r="COV21"/>
      <c r="COW21"/>
      <c r="COX21"/>
      <c r="COY21"/>
      <c r="COZ21"/>
      <c r="CPA21"/>
      <c r="CPB21"/>
      <c r="CPC21"/>
      <c r="CPD21"/>
      <c r="CPE21"/>
      <c r="CPF21"/>
      <c r="CPG21"/>
      <c r="CPH21"/>
      <c r="CPI21"/>
      <c r="CPJ21"/>
      <c r="CPK21"/>
      <c r="CPL21"/>
      <c r="CPM21"/>
      <c r="CPN21"/>
      <c r="CPO21"/>
      <c r="CPP21"/>
      <c r="CPQ21"/>
      <c r="CPR21"/>
      <c r="CPS21"/>
      <c r="CPT21"/>
      <c r="CPU21"/>
      <c r="CPV21"/>
      <c r="CPW21"/>
      <c r="CPX21"/>
      <c r="CPY21"/>
      <c r="CPZ21"/>
      <c r="CQA21"/>
      <c r="CQB21"/>
      <c r="CQC21"/>
      <c r="CQD21"/>
      <c r="CQE21"/>
      <c r="CQF21"/>
      <c r="CQG21"/>
      <c r="CQH21"/>
      <c r="CQI21"/>
      <c r="CQJ21"/>
      <c r="CQK21"/>
      <c r="CQL21"/>
      <c r="CQM21"/>
      <c r="CQN21"/>
      <c r="CQO21"/>
      <c r="CQP21"/>
      <c r="CQQ21"/>
      <c r="CQR21"/>
      <c r="CQS21"/>
      <c r="CQT21"/>
      <c r="CQU21"/>
      <c r="CQV21"/>
      <c r="CQW21"/>
      <c r="CQX21"/>
      <c r="CQY21"/>
      <c r="CQZ21"/>
      <c r="CRA21"/>
      <c r="CRB21"/>
      <c r="CRC21"/>
      <c r="CRD21"/>
      <c r="CRE21"/>
      <c r="CRF21"/>
      <c r="CRG21"/>
      <c r="CRH21"/>
      <c r="CRI21"/>
      <c r="CRJ21"/>
      <c r="CRK21"/>
      <c r="CRL21"/>
      <c r="CRM21"/>
      <c r="CRN21"/>
      <c r="CRO21"/>
      <c r="CRP21"/>
      <c r="CRQ21"/>
      <c r="CRR21"/>
      <c r="CRS21"/>
      <c r="CRT21"/>
      <c r="CRU21"/>
      <c r="CRV21"/>
      <c r="CRW21"/>
      <c r="CRX21"/>
      <c r="CRY21"/>
      <c r="CRZ21"/>
      <c r="CSA21"/>
      <c r="CSB21"/>
      <c r="CSC21"/>
      <c r="CSD21"/>
      <c r="CSE21"/>
      <c r="CSF21"/>
      <c r="CSG21"/>
      <c r="CSH21"/>
      <c r="CSI21"/>
      <c r="CSJ21"/>
      <c r="CSK21"/>
      <c r="CSL21"/>
      <c r="CSM21"/>
      <c r="CSN21"/>
      <c r="CSO21"/>
      <c r="CSP21"/>
      <c r="CSQ21"/>
      <c r="CSR21"/>
      <c r="CSS21"/>
      <c r="CST21"/>
      <c r="CSU21"/>
      <c r="CSV21"/>
      <c r="CSW21"/>
      <c r="CSX21"/>
      <c r="CSY21"/>
      <c r="CSZ21"/>
      <c r="CTA21"/>
      <c r="CTB21"/>
      <c r="CTC21"/>
      <c r="CTD21"/>
      <c r="CTE21"/>
      <c r="CTF21"/>
      <c r="CTG21"/>
      <c r="CTH21"/>
      <c r="CTI21"/>
      <c r="CTJ21"/>
      <c r="CTK21"/>
      <c r="CTL21"/>
      <c r="CTM21"/>
      <c r="CTN21"/>
      <c r="CTO21"/>
      <c r="CTP21"/>
      <c r="CTQ21"/>
      <c r="CTR21"/>
      <c r="CTS21"/>
      <c r="CTT21"/>
      <c r="CTU21"/>
      <c r="CTV21"/>
      <c r="CTW21"/>
      <c r="CTX21"/>
      <c r="CTY21"/>
      <c r="CTZ21"/>
      <c r="CUA21"/>
      <c r="CUB21"/>
      <c r="CUC21"/>
      <c r="CUD21"/>
      <c r="CUE21"/>
      <c r="CUF21"/>
      <c r="CUG21"/>
      <c r="CUH21"/>
      <c r="CUI21"/>
      <c r="CUJ21"/>
      <c r="CUK21"/>
      <c r="CUL21"/>
      <c r="CUM21"/>
      <c r="CUN21"/>
      <c r="CUO21"/>
      <c r="CUP21"/>
      <c r="CUQ21"/>
      <c r="CUR21"/>
      <c r="CUS21"/>
      <c r="CUT21"/>
      <c r="CUU21"/>
      <c r="CUV21"/>
      <c r="CUW21"/>
      <c r="CUX21"/>
      <c r="CUY21"/>
      <c r="CUZ21"/>
      <c r="CVA21"/>
      <c r="CVB21"/>
      <c r="CVC21"/>
      <c r="CVD21"/>
      <c r="CVE21"/>
      <c r="CVF21"/>
      <c r="CVG21"/>
      <c r="CVH21"/>
      <c r="CVI21"/>
      <c r="CVJ21"/>
      <c r="CVK21"/>
      <c r="CVL21"/>
      <c r="CVM21"/>
      <c r="CVN21"/>
      <c r="CVO21"/>
      <c r="CVP21"/>
      <c r="CVQ21"/>
      <c r="CVR21"/>
      <c r="CVS21"/>
      <c r="CVT21"/>
      <c r="CVU21"/>
      <c r="CVV21"/>
      <c r="CVW21"/>
      <c r="CVX21"/>
      <c r="CVY21"/>
      <c r="CVZ21"/>
      <c r="CWA21"/>
      <c r="CWB21"/>
      <c r="CWC21"/>
      <c r="CWD21"/>
      <c r="CWE21"/>
      <c r="CWF21"/>
      <c r="CWG21"/>
      <c r="CWH21"/>
      <c r="CWI21"/>
      <c r="CWJ21"/>
      <c r="CWK21"/>
      <c r="CWL21"/>
      <c r="CWM21"/>
      <c r="CWN21"/>
      <c r="CWO21"/>
      <c r="CWP21"/>
      <c r="CWQ21"/>
      <c r="CWR21"/>
      <c r="CWS21"/>
      <c r="CWT21"/>
      <c r="CWU21"/>
      <c r="CWV21"/>
      <c r="CWW21"/>
      <c r="CWX21"/>
      <c r="CWY21"/>
      <c r="CWZ21"/>
      <c r="CXA21"/>
      <c r="CXB21"/>
      <c r="CXC21"/>
      <c r="CXD21"/>
      <c r="CXE21"/>
      <c r="CXF21"/>
      <c r="CXG21"/>
      <c r="CXH21"/>
      <c r="CXI21"/>
      <c r="CXJ21"/>
      <c r="CXK21"/>
      <c r="CXL21"/>
      <c r="CXM21"/>
      <c r="CXN21"/>
      <c r="CXO21"/>
      <c r="CXP21"/>
      <c r="CXQ21"/>
      <c r="CXR21"/>
      <c r="CXS21"/>
      <c r="CXT21"/>
      <c r="CXU21"/>
      <c r="CXV21"/>
      <c r="CXW21"/>
      <c r="CXX21"/>
      <c r="CXY21"/>
      <c r="CXZ21"/>
      <c r="CYA21"/>
      <c r="CYB21"/>
      <c r="CYC21"/>
      <c r="CYD21"/>
      <c r="CYE21"/>
      <c r="CYF21"/>
      <c r="CYG21"/>
      <c r="CYH21"/>
      <c r="CYI21"/>
      <c r="CYJ21"/>
      <c r="CYK21"/>
      <c r="CYL21"/>
      <c r="CYM21"/>
      <c r="CYN21"/>
      <c r="CYO21"/>
      <c r="CYP21"/>
      <c r="CYQ21"/>
      <c r="CYR21"/>
      <c r="CYS21"/>
      <c r="CYT21"/>
      <c r="CYU21"/>
      <c r="CYV21"/>
      <c r="CYW21"/>
      <c r="CYX21"/>
      <c r="CYY21"/>
      <c r="CYZ21"/>
      <c r="CZA21"/>
      <c r="CZB21"/>
      <c r="CZC21"/>
      <c r="CZD21"/>
      <c r="CZE21"/>
      <c r="CZF21"/>
      <c r="CZG21"/>
      <c r="CZH21"/>
      <c r="CZI21"/>
      <c r="CZJ21"/>
      <c r="CZK21"/>
      <c r="CZL21"/>
      <c r="CZM21"/>
      <c r="CZN21"/>
      <c r="CZO21"/>
      <c r="CZP21"/>
      <c r="CZQ21"/>
      <c r="CZR21"/>
      <c r="CZS21"/>
      <c r="CZT21"/>
      <c r="CZU21"/>
      <c r="CZV21"/>
      <c r="CZW21"/>
      <c r="CZX21"/>
      <c r="CZY21"/>
      <c r="CZZ21"/>
      <c r="DAA21"/>
      <c r="DAB21"/>
      <c r="DAC21"/>
      <c r="DAD21"/>
      <c r="DAE21"/>
      <c r="DAF21"/>
      <c r="DAG21"/>
      <c r="DAH21"/>
      <c r="DAI21"/>
      <c r="DAJ21"/>
      <c r="DAK21"/>
      <c r="DAL21"/>
      <c r="DAM21"/>
      <c r="DAN21"/>
      <c r="DAO21"/>
      <c r="DAP21"/>
      <c r="DAQ21"/>
      <c r="DAR21"/>
      <c r="DAS21"/>
      <c r="DAT21"/>
      <c r="DAU21"/>
      <c r="DAV21"/>
      <c r="DAW21"/>
      <c r="DAX21"/>
      <c r="DAY21"/>
      <c r="DAZ21"/>
      <c r="DBA21"/>
      <c r="DBB21"/>
      <c r="DBC21"/>
      <c r="DBD21"/>
      <c r="DBE21"/>
      <c r="DBF21"/>
      <c r="DBG21"/>
      <c r="DBH21"/>
      <c r="DBI21"/>
      <c r="DBJ21"/>
      <c r="DBK21"/>
      <c r="DBL21"/>
      <c r="DBM21"/>
      <c r="DBN21"/>
      <c r="DBO21"/>
      <c r="DBP21"/>
      <c r="DBQ21"/>
      <c r="DBR21"/>
      <c r="DBS21"/>
      <c r="DBT21"/>
      <c r="DBU21"/>
      <c r="DBV21"/>
      <c r="DBW21"/>
      <c r="DBX21"/>
      <c r="DBY21"/>
      <c r="DBZ21"/>
      <c r="DCA21"/>
      <c r="DCB21"/>
      <c r="DCC21"/>
      <c r="DCD21"/>
      <c r="DCE21"/>
      <c r="DCF21"/>
      <c r="DCG21"/>
      <c r="DCH21"/>
      <c r="DCI21"/>
      <c r="DCJ21"/>
      <c r="DCK21"/>
      <c r="DCL21"/>
      <c r="DCM21"/>
      <c r="DCN21"/>
      <c r="DCO21"/>
      <c r="DCP21"/>
      <c r="DCQ21"/>
      <c r="DCR21"/>
      <c r="DCS21"/>
      <c r="DCT21"/>
      <c r="DCU21"/>
      <c r="DCV21"/>
      <c r="DCW21"/>
      <c r="DCX21"/>
      <c r="DCY21"/>
      <c r="DCZ21"/>
      <c r="DDA21"/>
      <c r="DDB21"/>
      <c r="DDC21"/>
      <c r="DDD21"/>
      <c r="DDE21"/>
      <c r="DDF21"/>
      <c r="DDG21"/>
      <c r="DDH21"/>
      <c r="DDI21"/>
      <c r="DDJ21"/>
      <c r="DDK21"/>
      <c r="DDL21"/>
      <c r="DDM21"/>
      <c r="DDN21"/>
      <c r="DDO21"/>
      <c r="DDP21"/>
      <c r="DDQ21"/>
      <c r="DDR21"/>
      <c r="DDS21"/>
      <c r="DDT21"/>
      <c r="DDU21"/>
      <c r="DDV21"/>
      <c r="DDW21"/>
      <c r="DDX21"/>
      <c r="DDY21"/>
      <c r="DDZ21"/>
      <c r="DEA21"/>
      <c r="DEB21"/>
      <c r="DEC21"/>
      <c r="DED21"/>
      <c r="DEE21"/>
      <c r="DEF21"/>
      <c r="DEG21"/>
      <c r="DEH21"/>
      <c r="DEI21"/>
      <c r="DEJ21"/>
      <c r="DEK21"/>
      <c r="DEL21"/>
      <c r="DEM21"/>
      <c r="DEN21"/>
      <c r="DEO21"/>
      <c r="DEP21"/>
      <c r="DEQ21"/>
      <c r="DER21"/>
      <c r="DES21"/>
      <c r="DET21"/>
      <c r="DEU21"/>
      <c r="DEV21"/>
      <c r="DEW21"/>
      <c r="DEX21"/>
      <c r="DEY21"/>
      <c r="DEZ21"/>
      <c r="DFA21"/>
      <c r="DFB21"/>
      <c r="DFC21"/>
      <c r="DFD21"/>
      <c r="DFE21"/>
      <c r="DFF21"/>
      <c r="DFG21"/>
      <c r="DFH21"/>
      <c r="DFI21"/>
      <c r="DFJ21"/>
      <c r="DFK21"/>
      <c r="DFL21"/>
      <c r="DFM21"/>
      <c r="DFN21"/>
      <c r="DFO21"/>
      <c r="DFP21"/>
      <c r="DFQ21"/>
      <c r="DFR21"/>
      <c r="DFS21"/>
      <c r="DFT21"/>
      <c r="DFU21"/>
      <c r="DFV21"/>
      <c r="DFW21"/>
      <c r="DFX21"/>
      <c r="DFY21"/>
      <c r="DFZ21"/>
      <c r="DGA21"/>
      <c r="DGB21"/>
      <c r="DGC21"/>
      <c r="DGD21"/>
      <c r="DGE21"/>
      <c r="DGF21"/>
      <c r="DGG21"/>
      <c r="DGH21"/>
      <c r="DGI21"/>
      <c r="DGJ21"/>
      <c r="DGK21"/>
      <c r="DGL21"/>
      <c r="DGM21"/>
      <c r="DGN21"/>
      <c r="DGO21"/>
      <c r="DGP21"/>
      <c r="DGQ21"/>
      <c r="DGR21"/>
      <c r="DGS21"/>
      <c r="DGT21"/>
      <c r="DGU21"/>
      <c r="DGV21"/>
      <c r="DGW21"/>
      <c r="DGX21"/>
      <c r="DGY21"/>
      <c r="DGZ21"/>
      <c r="DHA21"/>
      <c r="DHB21"/>
      <c r="DHC21"/>
      <c r="DHD21"/>
      <c r="DHE21"/>
      <c r="DHF21"/>
      <c r="DHG21"/>
      <c r="DHH21"/>
      <c r="DHI21"/>
      <c r="DHJ21"/>
      <c r="DHK21"/>
      <c r="DHL21"/>
      <c r="DHM21"/>
      <c r="DHN21"/>
      <c r="DHO21"/>
      <c r="DHP21"/>
      <c r="DHQ21"/>
      <c r="DHR21"/>
      <c r="DHS21"/>
      <c r="DHT21"/>
      <c r="DHU21"/>
      <c r="DHV21"/>
      <c r="DHW21"/>
      <c r="DHX21"/>
      <c r="DHY21"/>
      <c r="DHZ21"/>
      <c r="DIA21"/>
      <c r="DIB21"/>
      <c r="DIC21"/>
      <c r="DID21"/>
      <c r="DIE21"/>
      <c r="DIF21"/>
      <c r="DIG21"/>
      <c r="DIH21"/>
      <c r="DII21"/>
      <c r="DIJ21"/>
      <c r="DIK21"/>
      <c r="DIL21"/>
      <c r="DIM21"/>
      <c r="DIN21"/>
      <c r="DIO21"/>
      <c r="DIP21"/>
      <c r="DIQ21"/>
      <c r="DIR21"/>
      <c r="DIS21"/>
      <c r="DIT21"/>
      <c r="DIU21"/>
      <c r="DIV21"/>
      <c r="DIW21"/>
      <c r="DIX21"/>
      <c r="DIY21"/>
      <c r="DIZ21"/>
      <c r="DJA21"/>
      <c r="DJB21"/>
      <c r="DJC21"/>
      <c r="DJD21"/>
      <c r="DJE21"/>
      <c r="DJF21"/>
      <c r="DJG21"/>
      <c r="DJH21"/>
      <c r="DJI21"/>
      <c r="DJJ21"/>
      <c r="DJK21"/>
      <c r="DJL21"/>
      <c r="DJM21"/>
      <c r="DJN21"/>
      <c r="DJO21"/>
      <c r="DJP21"/>
      <c r="DJQ21"/>
      <c r="DJR21"/>
      <c r="DJS21"/>
      <c r="DJT21"/>
      <c r="DJU21"/>
      <c r="DJV21"/>
      <c r="DJW21"/>
      <c r="DJX21"/>
      <c r="DJY21"/>
      <c r="DJZ21"/>
      <c r="DKA21"/>
      <c r="DKB21"/>
      <c r="DKC21"/>
      <c r="DKD21"/>
      <c r="DKE21"/>
      <c r="DKF21"/>
      <c r="DKG21"/>
      <c r="DKH21"/>
      <c r="DKI21"/>
      <c r="DKJ21"/>
      <c r="DKK21"/>
      <c r="DKL21"/>
      <c r="DKM21"/>
      <c r="DKN21"/>
      <c r="DKO21"/>
      <c r="DKP21"/>
      <c r="DKQ21"/>
      <c r="DKR21"/>
      <c r="DKS21"/>
      <c r="DKT21"/>
      <c r="DKU21"/>
      <c r="DKV21"/>
      <c r="DKW21"/>
      <c r="DKX21"/>
      <c r="DKY21"/>
      <c r="DKZ21"/>
      <c r="DLA21"/>
      <c r="DLB21"/>
      <c r="DLC21"/>
      <c r="DLD21"/>
      <c r="DLE21"/>
      <c r="DLF21"/>
      <c r="DLG21"/>
      <c r="DLH21"/>
      <c r="DLI21"/>
      <c r="DLJ21"/>
      <c r="DLK21"/>
      <c r="DLL21"/>
      <c r="DLM21"/>
      <c r="DLN21"/>
      <c r="DLO21"/>
      <c r="DLP21"/>
      <c r="DLQ21"/>
      <c r="DLR21"/>
      <c r="DLS21"/>
      <c r="DLT21"/>
      <c r="DLU21"/>
      <c r="DLV21"/>
      <c r="DLW21"/>
      <c r="DLX21"/>
      <c r="DLY21"/>
      <c r="DLZ21"/>
      <c r="DMA21"/>
      <c r="DMB21"/>
      <c r="DMC21"/>
      <c r="DMD21"/>
      <c r="DME21"/>
      <c r="DMF21"/>
      <c r="DMG21"/>
      <c r="DMH21"/>
      <c r="DMI21"/>
      <c r="DMJ21"/>
      <c r="DMK21"/>
      <c r="DML21"/>
      <c r="DMM21"/>
      <c r="DMN21"/>
      <c r="DMO21"/>
      <c r="DMP21"/>
      <c r="DMQ21"/>
      <c r="DMR21"/>
      <c r="DMS21"/>
      <c r="DMT21"/>
      <c r="DMU21"/>
      <c r="DMV21"/>
      <c r="DMW21"/>
      <c r="DMX21"/>
      <c r="DMY21"/>
      <c r="DMZ21"/>
      <c r="DNA21"/>
      <c r="DNB21"/>
      <c r="DNC21"/>
      <c r="DND21"/>
      <c r="DNE21"/>
      <c r="DNF21"/>
      <c r="DNG21"/>
      <c r="DNH21"/>
      <c r="DNI21"/>
      <c r="DNJ21"/>
      <c r="DNK21"/>
      <c r="DNL21"/>
      <c r="DNM21"/>
      <c r="DNN21"/>
      <c r="DNO21"/>
      <c r="DNP21"/>
      <c r="DNQ21"/>
      <c r="DNR21"/>
      <c r="DNS21"/>
      <c r="DNT21"/>
      <c r="DNU21"/>
      <c r="DNV21"/>
      <c r="DNW21"/>
      <c r="DNX21"/>
      <c r="DNY21"/>
      <c r="DNZ21"/>
      <c r="DOA21"/>
      <c r="DOB21"/>
      <c r="DOC21"/>
      <c r="DOD21"/>
      <c r="DOE21"/>
      <c r="DOF21"/>
      <c r="DOG21"/>
      <c r="DOH21"/>
      <c r="DOI21"/>
      <c r="DOJ21"/>
      <c r="DOK21"/>
      <c r="DOL21"/>
      <c r="DOM21"/>
      <c r="DON21"/>
      <c r="DOO21"/>
      <c r="DOP21"/>
      <c r="DOQ21"/>
      <c r="DOR21"/>
      <c r="DOS21"/>
      <c r="DOT21"/>
      <c r="DOU21"/>
      <c r="DOV21"/>
      <c r="DOW21"/>
      <c r="DOX21"/>
      <c r="DOY21"/>
      <c r="DOZ21"/>
      <c r="DPA21"/>
      <c r="DPB21"/>
      <c r="DPC21"/>
      <c r="DPD21"/>
      <c r="DPE21"/>
      <c r="DPF21"/>
      <c r="DPG21"/>
      <c r="DPH21"/>
      <c r="DPI21"/>
      <c r="DPJ21"/>
      <c r="DPK21"/>
      <c r="DPL21"/>
      <c r="DPM21"/>
      <c r="DPN21"/>
      <c r="DPO21"/>
      <c r="DPP21"/>
      <c r="DPQ21"/>
      <c r="DPR21"/>
      <c r="DPS21"/>
      <c r="DPT21"/>
      <c r="DPU21"/>
      <c r="DPV21"/>
      <c r="DPW21"/>
      <c r="DPX21"/>
      <c r="DPY21"/>
      <c r="DPZ21"/>
      <c r="DQA21"/>
      <c r="DQB21"/>
      <c r="DQC21"/>
      <c r="DQD21"/>
      <c r="DQE21"/>
      <c r="DQF21"/>
      <c r="DQG21"/>
      <c r="DQH21"/>
      <c r="DQI21"/>
      <c r="DQJ21"/>
      <c r="DQK21"/>
      <c r="DQL21"/>
      <c r="DQM21"/>
      <c r="DQN21"/>
      <c r="DQO21"/>
      <c r="DQP21"/>
      <c r="DQQ21"/>
      <c r="DQR21"/>
      <c r="DQS21"/>
      <c r="DQT21"/>
      <c r="DQU21"/>
      <c r="DQV21"/>
      <c r="DQW21"/>
      <c r="DQX21"/>
      <c r="DQY21"/>
      <c r="DQZ21"/>
      <c r="DRA21"/>
      <c r="DRB21"/>
      <c r="DRC21"/>
      <c r="DRD21"/>
      <c r="DRE21"/>
      <c r="DRF21"/>
      <c r="DRG21"/>
      <c r="DRH21"/>
      <c r="DRI21"/>
      <c r="DRJ21"/>
      <c r="DRK21"/>
      <c r="DRL21"/>
      <c r="DRM21"/>
      <c r="DRN21"/>
      <c r="DRO21"/>
      <c r="DRP21"/>
      <c r="DRQ21"/>
      <c r="DRR21"/>
      <c r="DRS21"/>
      <c r="DRT21"/>
      <c r="DRU21"/>
      <c r="DRV21"/>
      <c r="DRW21"/>
      <c r="DRX21"/>
      <c r="DRY21"/>
      <c r="DRZ21"/>
      <c r="DSA21"/>
      <c r="DSB21"/>
      <c r="DSC21"/>
      <c r="DSD21"/>
      <c r="DSE21"/>
      <c r="DSF21"/>
      <c r="DSG21"/>
      <c r="DSH21"/>
      <c r="DSI21"/>
      <c r="DSJ21"/>
      <c r="DSK21"/>
      <c r="DSL21"/>
      <c r="DSM21"/>
      <c r="DSN21"/>
      <c r="DSO21"/>
      <c r="DSP21"/>
      <c r="DSQ21"/>
      <c r="DSR21"/>
      <c r="DSS21"/>
      <c r="DST21"/>
      <c r="DSU21"/>
      <c r="DSV21"/>
      <c r="DSW21"/>
      <c r="DSX21"/>
      <c r="DSY21"/>
      <c r="DSZ21"/>
      <c r="DTA21"/>
      <c r="DTB21"/>
      <c r="DTC21"/>
      <c r="DTD21"/>
      <c r="DTE21"/>
      <c r="DTF21"/>
      <c r="DTG21"/>
      <c r="DTH21"/>
      <c r="DTI21"/>
      <c r="DTJ21"/>
      <c r="DTK21"/>
      <c r="DTL21"/>
      <c r="DTM21"/>
      <c r="DTN21"/>
      <c r="DTO21"/>
      <c r="DTP21"/>
      <c r="DTQ21"/>
      <c r="DTR21"/>
      <c r="DTS21"/>
      <c r="DTT21"/>
      <c r="DTU21"/>
      <c r="DTV21"/>
      <c r="DTW21"/>
      <c r="DTX21"/>
      <c r="DTY21"/>
      <c r="DTZ21"/>
      <c r="DUA21"/>
      <c r="DUB21"/>
      <c r="DUC21"/>
      <c r="DUD21"/>
      <c r="DUE21"/>
      <c r="DUF21"/>
      <c r="DUG21"/>
      <c r="DUH21"/>
      <c r="DUI21"/>
      <c r="DUJ21"/>
      <c r="DUK21"/>
      <c r="DUL21"/>
      <c r="DUM21"/>
      <c r="DUN21"/>
      <c r="DUO21"/>
      <c r="DUP21"/>
      <c r="DUQ21"/>
      <c r="DUR21"/>
      <c r="DUS21"/>
      <c r="DUT21"/>
      <c r="DUU21"/>
      <c r="DUV21"/>
      <c r="DUW21"/>
      <c r="DUX21"/>
      <c r="DUY21"/>
      <c r="DUZ21"/>
      <c r="DVA21"/>
      <c r="DVB21"/>
      <c r="DVC21"/>
      <c r="DVD21"/>
      <c r="DVE21"/>
      <c r="DVF21"/>
      <c r="DVG21"/>
      <c r="DVH21"/>
      <c r="DVI21"/>
      <c r="DVJ21"/>
      <c r="DVK21"/>
      <c r="DVL21"/>
      <c r="DVM21"/>
      <c r="DVN21"/>
      <c r="DVO21"/>
      <c r="DVP21"/>
      <c r="DVQ21"/>
      <c r="DVR21"/>
      <c r="DVS21"/>
      <c r="DVT21"/>
      <c r="DVU21"/>
      <c r="DVV21"/>
      <c r="DVW21"/>
      <c r="DVX21"/>
      <c r="DVY21"/>
      <c r="DVZ21"/>
      <c r="DWA21"/>
      <c r="DWB21"/>
      <c r="DWC21"/>
      <c r="DWD21"/>
      <c r="DWE21"/>
      <c r="DWF21"/>
      <c r="DWG21"/>
      <c r="DWH21"/>
      <c r="DWI21"/>
      <c r="DWJ21"/>
      <c r="DWK21"/>
      <c r="DWL21"/>
      <c r="DWM21"/>
      <c r="DWN21"/>
      <c r="DWO21"/>
      <c r="DWP21"/>
      <c r="DWQ21"/>
      <c r="DWR21"/>
      <c r="DWS21"/>
      <c r="DWT21"/>
      <c r="DWU21"/>
      <c r="DWV21"/>
      <c r="DWW21"/>
      <c r="DWX21"/>
      <c r="DWY21"/>
      <c r="DWZ21"/>
      <c r="DXA21"/>
      <c r="DXB21"/>
      <c r="DXC21"/>
      <c r="DXD21"/>
      <c r="DXE21"/>
      <c r="DXF21"/>
      <c r="DXG21"/>
      <c r="DXH21"/>
      <c r="DXI21"/>
      <c r="DXJ21"/>
      <c r="DXK21"/>
      <c r="DXL21"/>
      <c r="DXM21"/>
      <c r="DXN21"/>
      <c r="DXO21"/>
      <c r="DXP21"/>
      <c r="DXQ21"/>
      <c r="DXR21"/>
      <c r="DXS21"/>
      <c r="DXT21"/>
      <c r="DXU21"/>
      <c r="DXV21"/>
      <c r="DXW21"/>
      <c r="DXX21"/>
      <c r="DXY21"/>
      <c r="DXZ21"/>
      <c r="DYA21"/>
      <c r="DYB21"/>
      <c r="DYC21"/>
      <c r="DYD21"/>
      <c r="DYE21"/>
      <c r="DYF21"/>
      <c r="DYG21"/>
      <c r="DYH21"/>
      <c r="DYI21"/>
      <c r="DYJ21"/>
      <c r="DYK21"/>
      <c r="DYL21"/>
      <c r="DYM21"/>
      <c r="DYN21"/>
      <c r="DYO21"/>
      <c r="DYP21"/>
      <c r="DYQ21"/>
      <c r="DYR21"/>
      <c r="DYS21"/>
      <c r="DYT21"/>
      <c r="DYU21"/>
      <c r="DYV21"/>
      <c r="DYW21"/>
      <c r="DYX21"/>
      <c r="DYY21"/>
      <c r="DYZ21"/>
      <c r="DZA21"/>
      <c r="DZB21"/>
      <c r="DZC21"/>
      <c r="DZD21"/>
      <c r="DZE21"/>
      <c r="DZF21"/>
      <c r="DZG21"/>
      <c r="DZH21"/>
      <c r="DZI21"/>
      <c r="DZJ21"/>
      <c r="DZK21"/>
      <c r="DZL21"/>
      <c r="DZM21"/>
      <c r="DZN21"/>
      <c r="DZO21"/>
      <c r="DZP21"/>
      <c r="DZQ21"/>
      <c r="DZR21"/>
      <c r="DZS21"/>
      <c r="DZT21"/>
      <c r="DZU21"/>
      <c r="DZV21"/>
      <c r="DZW21"/>
      <c r="DZX21"/>
      <c r="DZY21"/>
      <c r="DZZ21"/>
      <c r="EAA21"/>
      <c r="EAB21"/>
      <c r="EAC21"/>
      <c r="EAD21"/>
      <c r="EAE21"/>
      <c r="EAF21"/>
      <c r="EAG21"/>
      <c r="EAH21"/>
      <c r="EAI21"/>
      <c r="EAJ21"/>
      <c r="EAK21"/>
      <c r="EAL21"/>
      <c r="EAM21"/>
      <c r="EAN21"/>
      <c r="EAO21"/>
      <c r="EAP21"/>
      <c r="EAQ21"/>
      <c r="EAR21"/>
      <c r="EAS21"/>
      <c r="EAT21"/>
      <c r="EAU21"/>
      <c r="EAV21"/>
      <c r="EAW21"/>
      <c r="EAX21"/>
      <c r="EAY21"/>
      <c r="EAZ21"/>
      <c r="EBA21"/>
      <c r="EBB21"/>
      <c r="EBC21"/>
      <c r="EBD21"/>
      <c r="EBE21"/>
      <c r="EBF21"/>
      <c r="EBG21"/>
      <c r="EBH21"/>
      <c r="EBI21"/>
      <c r="EBJ21"/>
      <c r="EBK21"/>
      <c r="EBL21"/>
      <c r="EBM21"/>
      <c r="EBN21"/>
      <c r="EBO21"/>
      <c r="EBP21"/>
      <c r="EBQ21"/>
      <c r="EBR21"/>
      <c r="EBS21"/>
      <c r="EBT21"/>
      <c r="EBU21"/>
      <c r="EBV21"/>
      <c r="EBW21"/>
      <c r="EBX21"/>
      <c r="EBY21"/>
      <c r="EBZ21"/>
      <c r="ECA21"/>
      <c r="ECB21"/>
      <c r="ECC21"/>
      <c r="ECD21"/>
      <c r="ECE21"/>
      <c r="ECF21"/>
      <c r="ECG21"/>
      <c r="ECH21"/>
      <c r="ECI21"/>
      <c r="ECJ21"/>
      <c r="ECK21"/>
      <c r="ECL21"/>
      <c r="ECM21"/>
      <c r="ECN21"/>
      <c r="ECO21"/>
      <c r="ECP21"/>
      <c r="ECQ21"/>
      <c r="ECR21"/>
      <c r="ECS21"/>
      <c r="ECT21"/>
      <c r="ECU21"/>
      <c r="ECV21"/>
      <c r="ECW21"/>
      <c r="ECX21"/>
      <c r="ECY21"/>
      <c r="ECZ21"/>
      <c r="EDA21"/>
      <c r="EDB21"/>
      <c r="EDC21"/>
      <c r="EDD21"/>
      <c r="EDE21"/>
      <c r="EDF21"/>
      <c r="EDG21"/>
      <c r="EDH21"/>
      <c r="EDI21"/>
      <c r="EDJ21"/>
      <c r="EDK21"/>
      <c r="EDL21"/>
      <c r="EDM21"/>
      <c r="EDN21"/>
      <c r="EDO21"/>
      <c r="EDP21"/>
      <c r="EDQ21"/>
      <c r="EDR21"/>
      <c r="EDS21"/>
      <c r="EDT21"/>
      <c r="EDU21"/>
      <c r="EDV21"/>
      <c r="EDW21"/>
      <c r="EDX21"/>
      <c r="EDY21"/>
      <c r="EDZ21"/>
      <c r="EEA21"/>
      <c r="EEB21"/>
      <c r="EEC21"/>
      <c r="EED21"/>
      <c r="EEE21"/>
      <c r="EEF21"/>
      <c r="EEG21"/>
      <c r="EEH21"/>
      <c r="EEI21"/>
      <c r="EEJ21"/>
      <c r="EEK21"/>
      <c r="EEL21"/>
      <c r="EEM21"/>
      <c r="EEN21"/>
      <c r="EEO21"/>
      <c r="EEP21"/>
      <c r="EEQ21"/>
      <c r="EER21"/>
      <c r="EES21"/>
      <c r="EET21"/>
      <c r="EEU21"/>
      <c r="EEV21"/>
      <c r="EEW21"/>
      <c r="EEX21"/>
      <c r="EEY21"/>
      <c r="EEZ21"/>
      <c r="EFA21"/>
      <c r="EFB21"/>
      <c r="EFC21"/>
      <c r="EFD21"/>
      <c r="EFE21"/>
      <c r="EFF21"/>
      <c r="EFG21"/>
      <c r="EFH21"/>
      <c r="EFI21"/>
      <c r="EFJ21"/>
      <c r="EFK21"/>
      <c r="EFL21"/>
      <c r="EFM21"/>
      <c r="EFN21"/>
      <c r="EFO21"/>
      <c r="EFP21"/>
      <c r="EFQ21"/>
      <c r="EFR21"/>
      <c r="EFS21"/>
      <c r="EFT21"/>
      <c r="EFU21"/>
      <c r="EFV21"/>
      <c r="EFW21"/>
      <c r="EFX21"/>
      <c r="EFY21"/>
      <c r="EFZ21"/>
      <c r="EGA21"/>
      <c r="EGB21"/>
      <c r="EGC21"/>
      <c r="EGD21"/>
      <c r="EGE21"/>
      <c r="EGF21"/>
      <c r="EGG21"/>
      <c r="EGH21"/>
      <c r="EGI21"/>
      <c r="EGJ21"/>
      <c r="EGK21"/>
      <c r="EGL21"/>
      <c r="EGM21"/>
      <c r="EGN21"/>
      <c r="EGO21"/>
      <c r="EGP21"/>
      <c r="EGQ21"/>
      <c r="EGR21"/>
      <c r="EGS21"/>
      <c r="EGT21"/>
      <c r="EGU21"/>
      <c r="EGV21"/>
      <c r="EGW21"/>
      <c r="EGX21"/>
      <c r="EGY21"/>
      <c r="EGZ21"/>
      <c r="EHA21"/>
      <c r="EHB21"/>
      <c r="EHC21"/>
      <c r="EHD21"/>
      <c r="EHE21"/>
      <c r="EHF21"/>
      <c r="EHG21"/>
      <c r="EHH21"/>
      <c r="EHI21"/>
      <c r="EHJ21"/>
      <c r="EHK21"/>
      <c r="EHL21"/>
      <c r="EHM21"/>
      <c r="EHN21"/>
      <c r="EHO21"/>
      <c r="EHP21"/>
      <c r="EHQ21"/>
      <c r="EHR21"/>
      <c r="EHS21"/>
      <c r="EHT21"/>
      <c r="EHU21"/>
      <c r="EHV21"/>
      <c r="EHW21"/>
      <c r="EHX21"/>
      <c r="EHY21"/>
      <c r="EHZ21"/>
      <c r="EIA21"/>
      <c r="EIB21"/>
      <c r="EIC21"/>
      <c r="EID21"/>
      <c r="EIE21"/>
      <c r="EIF21"/>
      <c r="EIG21"/>
      <c r="EIH21"/>
      <c r="EII21"/>
      <c r="EIJ21"/>
      <c r="EIK21"/>
      <c r="EIL21"/>
      <c r="EIM21"/>
      <c r="EIN21"/>
      <c r="EIO21"/>
      <c r="EIP21"/>
      <c r="EIQ21"/>
      <c r="EIR21"/>
      <c r="EIS21"/>
      <c r="EIT21"/>
      <c r="EIU21"/>
      <c r="EIV21"/>
      <c r="EIW21"/>
      <c r="EIX21"/>
      <c r="EIY21"/>
      <c r="EIZ21"/>
      <c r="EJA21"/>
      <c r="EJB21"/>
      <c r="EJC21"/>
      <c r="EJD21"/>
      <c r="EJE21"/>
      <c r="EJF21"/>
      <c r="EJG21"/>
      <c r="EJH21"/>
      <c r="EJI21"/>
      <c r="EJJ21"/>
      <c r="EJK21"/>
      <c r="EJL21"/>
      <c r="EJM21"/>
      <c r="EJN21"/>
      <c r="EJO21"/>
      <c r="EJP21"/>
      <c r="EJQ21"/>
      <c r="EJR21"/>
      <c r="EJS21"/>
      <c r="EJT21"/>
      <c r="EJU21"/>
      <c r="EJV21"/>
      <c r="EJW21"/>
      <c r="EJX21"/>
      <c r="EJY21"/>
      <c r="EJZ21"/>
      <c r="EKA21"/>
      <c r="EKB21"/>
      <c r="EKC21"/>
      <c r="EKD21"/>
      <c r="EKE21"/>
      <c r="EKF21"/>
      <c r="EKG21"/>
      <c r="EKH21"/>
      <c r="EKI21"/>
      <c r="EKJ21"/>
      <c r="EKK21"/>
      <c r="EKL21"/>
      <c r="EKM21"/>
      <c r="EKN21"/>
      <c r="EKO21"/>
      <c r="EKP21"/>
      <c r="EKQ21"/>
      <c r="EKR21"/>
      <c r="EKS21"/>
      <c r="EKT21"/>
      <c r="EKU21"/>
      <c r="EKV21"/>
      <c r="EKW21"/>
      <c r="EKX21"/>
      <c r="EKY21"/>
      <c r="EKZ21"/>
      <c r="ELA21"/>
      <c r="ELB21"/>
      <c r="ELC21"/>
      <c r="ELD21"/>
      <c r="ELE21"/>
      <c r="ELF21"/>
      <c r="ELG21"/>
      <c r="ELH21"/>
      <c r="ELI21"/>
      <c r="ELJ21"/>
      <c r="ELK21"/>
      <c r="ELL21"/>
      <c r="ELM21"/>
      <c r="ELN21"/>
      <c r="ELO21"/>
      <c r="ELP21"/>
      <c r="ELQ21"/>
      <c r="ELR21"/>
      <c r="ELS21"/>
      <c r="ELT21"/>
      <c r="ELU21"/>
      <c r="ELV21"/>
      <c r="ELW21"/>
      <c r="ELX21"/>
      <c r="ELY21"/>
      <c r="ELZ21"/>
      <c r="EMA21"/>
      <c r="EMB21"/>
      <c r="EMC21"/>
      <c r="EMD21"/>
      <c r="EME21"/>
      <c r="EMF21"/>
      <c r="EMG21"/>
      <c r="EMH21"/>
      <c r="EMI21"/>
      <c r="EMJ21"/>
      <c r="EMK21"/>
      <c r="EML21"/>
      <c r="EMM21"/>
      <c r="EMN21"/>
      <c r="EMO21"/>
      <c r="EMP21"/>
      <c r="EMQ21"/>
      <c r="EMR21"/>
      <c r="EMS21"/>
      <c r="EMT21"/>
      <c r="EMU21"/>
      <c r="EMV21"/>
      <c r="EMW21"/>
      <c r="EMX21"/>
      <c r="EMY21"/>
      <c r="EMZ21"/>
      <c r="ENA21"/>
      <c r="ENB21"/>
      <c r="ENC21"/>
      <c r="END21"/>
      <c r="ENE21"/>
      <c r="ENF21"/>
      <c r="ENG21"/>
      <c r="ENH21"/>
      <c r="ENI21"/>
      <c r="ENJ21"/>
      <c r="ENK21"/>
      <c r="ENL21"/>
      <c r="ENM21"/>
      <c r="ENN21"/>
      <c r="ENO21"/>
      <c r="ENP21"/>
      <c r="ENQ21"/>
      <c r="ENR21"/>
      <c r="ENS21"/>
      <c r="ENT21"/>
      <c r="ENU21"/>
      <c r="ENV21"/>
      <c r="ENW21"/>
      <c r="ENX21"/>
      <c r="ENY21"/>
      <c r="ENZ21"/>
      <c r="EOA21"/>
      <c r="EOB21"/>
      <c r="EOC21"/>
      <c r="EOD21"/>
      <c r="EOE21"/>
      <c r="EOF21"/>
      <c r="EOG21"/>
      <c r="EOH21"/>
      <c r="EOI21"/>
      <c r="EOJ21"/>
      <c r="EOK21"/>
      <c r="EOL21"/>
      <c r="EOM21"/>
      <c r="EON21"/>
      <c r="EOO21"/>
      <c r="EOP21"/>
      <c r="EOQ21"/>
      <c r="EOR21"/>
      <c r="EOS21"/>
      <c r="EOT21"/>
      <c r="EOU21"/>
      <c r="EOV21"/>
      <c r="EOW21"/>
      <c r="EOX21"/>
      <c r="EOY21"/>
      <c r="EOZ21"/>
      <c r="EPA21"/>
      <c r="EPB21"/>
      <c r="EPC21"/>
      <c r="EPD21"/>
      <c r="EPE21"/>
      <c r="EPF21"/>
      <c r="EPG21"/>
      <c r="EPH21"/>
      <c r="EPI21"/>
      <c r="EPJ21"/>
      <c r="EPK21"/>
      <c r="EPL21"/>
      <c r="EPM21"/>
      <c r="EPN21"/>
      <c r="EPO21"/>
      <c r="EPP21"/>
      <c r="EPQ21"/>
      <c r="EPR21"/>
      <c r="EPS21"/>
      <c r="EPT21"/>
      <c r="EPU21"/>
      <c r="EPV21"/>
      <c r="EPW21"/>
      <c r="EPX21"/>
      <c r="EPY21"/>
      <c r="EPZ21"/>
      <c r="EQA21"/>
      <c r="EQB21"/>
      <c r="EQC21"/>
      <c r="EQD21"/>
      <c r="EQE21"/>
      <c r="EQF21"/>
      <c r="EQG21"/>
      <c r="EQH21"/>
      <c r="EQI21"/>
      <c r="EQJ21"/>
      <c r="EQK21"/>
      <c r="EQL21"/>
      <c r="EQM21"/>
      <c r="EQN21"/>
      <c r="EQO21"/>
      <c r="EQP21"/>
      <c r="EQQ21"/>
      <c r="EQR21"/>
      <c r="EQS21"/>
      <c r="EQT21"/>
      <c r="EQU21"/>
      <c r="EQV21"/>
      <c r="EQW21"/>
      <c r="EQX21"/>
      <c r="EQY21"/>
      <c r="EQZ21"/>
      <c r="ERA21"/>
      <c r="ERB21"/>
      <c r="ERC21"/>
      <c r="ERD21"/>
      <c r="ERE21"/>
      <c r="ERF21"/>
      <c r="ERG21"/>
      <c r="ERH21"/>
      <c r="ERI21"/>
      <c r="ERJ21"/>
      <c r="ERK21"/>
      <c r="ERL21"/>
      <c r="ERM21"/>
      <c r="ERN21"/>
      <c r="ERO21"/>
      <c r="ERP21"/>
      <c r="ERQ21"/>
      <c r="ERR21"/>
      <c r="ERS21"/>
      <c r="ERT21"/>
      <c r="ERU21"/>
      <c r="ERV21"/>
      <c r="ERW21"/>
      <c r="ERX21"/>
      <c r="ERY21"/>
      <c r="ERZ21"/>
      <c r="ESA21"/>
      <c r="ESB21"/>
      <c r="ESC21"/>
      <c r="ESD21"/>
      <c r="ESE21"/>
      <c r="ESF21"/>
      <c r="ESG21"/>
      <c r="ESH21"/>
      <c r="ESI21"/>
      <c r="ESJ21"/>
      <c r="ESK21"/>
      <c r="ESL21"/>
      <c r="ESM21"/>
      <c r="ESN21"/>
      <c r="ESO21"/>
      <c r="ESP21"/>
      <c r="ESQ21"/>
      <c r="ESR21"/>
      <c r="ESS21"/>
      <c r="EST21"/>
      <c r="ESU21"/>
      <c r="ESV21"/>
      <c r="ESW21"/>
      <c r="ESX21"/>
      <c r="ESY21"/>
      <c r="ESZ21"/>
      <c r="ETA21"/>
      <c r="ETB21"/>
      <c r="ETC21"/>
      <c r="ETD21"/>
      <c r="ETE21"/>
      <c r="ETF21"/>
      <c r="ETG21"/>
      <c r="ETH21"/>
      <c r="ETI21"/>
      <c r="ETJ21"/>
      <c r="ETK21"/>
      <c r="ETL21"/>
      <c r="ETM21"/>
      <c r="ETN21"/>
      <c r="ETO21"/>
      <c r="ETP21"/>
      <c r="ETQ21"/>
      <c r="ETR21"/>
      <c r="ETS21"/>
      <c r="ETT21"/>
      <c r="ETU21"/>
      <c r="ETV21"/>
      <c r="ETW21"/>
      <c r="ETX21"/>
      <c r="ETY21"/>
      <c r="ETZ21"/>
      <c r="EUA21"/>
      <c r="EUB21"/>
      <c r="EUC21"/>
      <c r="EUD21"/>
      <c r="EUE21"/>
      <c r="EUF21"/>
      <c r="EUG21"/>
      <c r="EUH21"/>
      <c r="EUI21"/>
      <c r="EUJ21"/>
      <c r="EUK21"/>
      <c r="EUL21"/>
      <c r="EUM21"/>
      <c r="EUN21"/>
      <c r="EUO21"/>
      <c r="EUP21"/>
      <c r="EUQ21"/>
      <c r="EUR21"/>
      <c r="EUS21"/>
      <c r="EUT21"/>
      <c r="EUU21"/>
      <c r="EUV21"/>
      <c r="EUW21"/>
      <c r="EUX21"/>
      <c r="EUY21"/>
      <c r="EUZ21"/>
      <c r="EVA21"/>
      <c r="EVB21"/>
      <c r="EVC21"/>
      <c r="EVD21"/>
      <c r="EVE21"/>
      <c r="EVF21"/>
      <c r="EVG21"/>
      <c r="EVH21"/>
      <c r="EVI21"/>
      <c r="EVJ21"/>
      <c r="EVK21"/>
      <c r="EVL21"/>
      <c r="EVM21"/>
      <c r="EVN21"/>
      <c r="EVO21"/>
      <c r="EVP21"/>
      <c r="EVQ21"/>
      <c r="EVR21"/>
      <c r="EVS21"/>
      <c r="EVT21"/>
      <c r="EVU21"/>
      <c r="EVV21"/>
      <c r="EVW21"/>
      <c r="EVX21"/>
      <c r="EVY21"/>
      <c r="EVZ21"/>
      <c r="EWA21"/>
      <c r="EWB21"/>
      <c r="EWC21"/>
      <c r="EWD21"/>
      <c r="EWE21"/>
      <c r="EWF21"/>
      <c r="EWG21"/>
      <c r="EWH21"/>
      <c r="EWI21"/>
      <c r="EWJ21"/>
      <c r="EWK21"/>
      <c r="EWL21"/>
      <c r="EWM21"/>
      <c r="EWN21"/>
      <c r="EWO21"/>
      <c r="EWP21"/>
      <c r="EWQ21"/>
      <c r="EWR21"/>
      <c r="EWS21"/>
      <c r="EWT21"/>
      <c r="EWU21"/>
      <c r="EWV21"/>
      <c r="EWW21"/>
      <c r="EWX21"/>
      <c r="EWY21"/>
      <c r="EWZ21"/>
      <c r="EXA21"/>
      <c r="EXB21"/>
      <c r="EXC21"/>
      <c r="EXD21"/>
      <c r="EXE21"/>
      <c r="EXF21"/>
      <c r="EXG21"/>
      <c r="EXH21"/>
      <c r="EXI21"/>
      <c r="EXJ21"/>
      <c r="EXK21"/>
      <c r="EXL21"/>
      <c r="EXM21"/>
      <c r="EXN21"/>
      <c r="EXO21"/>
      <c r="EXP21"/>
      <c r="EXQ21"/>
      <c r="EXR21"/>
      <c r="EXS21"/>
      <c r="EXT21"/>
      <c r="EXU21"/>
      <c r="EXV21"/>
      <c r="EXW21"/>
      <c r="EXX21"/>
      <c r="EXY21"/>
      <c r="EXZ21"/>
      <c r="EYA21"/>
      <c r="EYB21"/>
      <c r="EYC21"/>
      <c r="EYD21"/>
      <c r="EYE21"/>
      <c r="EYF21"/>
      <c r="EYG21"/>
      <c r="EYH21"/>
      <c r="EYI21"/>
      <c r="EYJ21"/>
      <c r="EYK21"/>
      <c r="EYL21"/>
      <c r="EYM21"/>
      <c r="EYN21"/>
      <c r="EYO21"/>
      <c r="EYP21"/>
      <c r="EYQ21"/>
      <c r="EYR21"/>
      <c r="EYS21"/>
      <c r="EYT21"/>
      <c r="EYU21"/>
      <c r="EYV21"/>
      <c r="EYW21"/>
      <c r="EYX21"/>
      <c r="EYY21"/>
      <c r="EYZ21"/>
      <c r="EZA21"/>
      <c r="EZB21"/>
      <c r="EZC21"/>
      <c r="EZD21"/>
      <c r="EZE21"/>
      <c r="EZF21"/>
      <c r="EZG21"/>
      <c r="EZH21"/>
      <c r="EZI21"/>
      <c r="EZJ21"/>
      <c r="EZK21"/>
      <c r="EZL21"/>
      <c r="EZM21"/>
      <c r="EZN21"/>
      <c r="EZO21"/>
      <c r="EZP21"/>
      <c r="EZQ21"/>
      <c r="EZR21"/>
      <c r="EZS21"/>
      <c r="EZT21"/>
      <c r="EZU21"/>
      <c r="EZV21"/>
      <c r="EZW21"/>
      <c r="EZX21"/>
      <c r="EZY21"/>
      <c r="EZZ21"/>
      <c r="FAA21"/>
      <c r="FAB21"/>
      <c r="FAC21"/>
      <c r="FAD21"/>
      <c r="FAE21"/>
      <c r="FAF21"/>
      <c r="FAG21"/>
      <c r="FAH21"/>
      <c r="FAI21"/>
      <c r="FAJ21"/>
      <c r="FAK21"/>
      <c r="FAL21"/>
      <c r="FAM21"/>
      <c r="FAN21"/>
      <c r="FAO21"/>
      <c r="FAP21"/>
      <c r="FAQ21"/>
      <c r="FAR21"/>
      <c r="FAS21"/>
      <c r="FAT21"/>
      <c r="FAU21"/>
      <c r="FAV21"/>
      <c r="FAW21"/>
      <c r="FAX21"/>
      <c r="FAY21"/>
      <c r="FAZ21"/>
      <c r="FBA21"/>
      <c r="FBB21"/>
      <c r="FBC21"/>
      <c r="FBD21"/>
      <c r="FBE21"/>
      <c r="FBF21"/>
      <c r="FBG21"/>
      <c r="FBH21"/>
      <c r="FBI21"/>
      <c r="FBJ21"/>
      <c r="FBK21"/>
      <c r="FBL21"/>
      <c r="FBM21"/>
      <c r="FBN21"/>
      <c r="FBO21"/>
      <c r="FBP21"/>
      <c r="FBQ21"/>
      <c r="FBR21"/>
      <c r="FBS21"/>
      <c r="FBT21"/>
      <c r="FBU21"/>
      <c r="FBV21"/>
      <c r="FBW21"/>
      <c r="FBX21"/>
      <c r="FBY21"/>
      <c r="FBZ21"/>
      <c r="FCA21"/>
      <c r="FCB21"/>
      <c r="FCC21"/>
      <c r="FCD21"/>
      <c r="FCE21"/>
      <c r="FCF21"/>
      <c r="FCG21"/>
      <c r="FCH21"/>
      <c r="FCI21"/>
      <c r="FCJ21"/>
      <c r="FCK21"/>
      <c r="FCL21"/>
      <c r="FCM21"/>
      <c r="FCN21"/>
      <c r="FCO21"/>
      <c r="FCP21"/>
      <c r="FCQ21"/>
      <c r="FCR21"/>
      <c r="FCS21"/>
      <c r="FCT21"/>
      <c r="FCU21"/>
      <c r="FCV21"/>
      <c r="FCW21"/>
      <c r="FCX21"/>
      <c r="FCY21"/>
      <c r="FCZ21"/>
      <c r="FDA21"/>
      <c r="FDB21"/>
      <c r="FDC21"/>
      <c r="FDD21"/>
      <c r="FDE21"/>
      <c r="FDF21"/>
      <c r="FDG21"/>
      <c r="FDH21"/>
      <c r="FDI21"/>
      <c r="FDJ21"/>
      <c r="FDK21"/>
      <c r="FDL21"/>
      <c r="FDM21"/>
      <c r="FDN21"/>
      <c r="FDO21"/>
      <c r="FDP21"/>
      <c r="FDQ21"/>
      <c r="FDR21"/>
      <c r="FDS21"/>
      <c r="FDT21"/>
      <c r="FDU21"/>
      <c r="FDV21"/>
      <c r="FDW21"/>
      <c r="FDX21"/>
      <c r="FDY21"/>
      <c r="FDZ21"/>
      <c r="FEA21"/>
      <c r="FEB21"/>
      <c r="FEC21"/>
      <c r="FED21"/>
      <c r="FEE21"/>
      <c r="FEF21"/>
      <c r="FEG21"/>
      <c r="FEH21"/>
      <c r="FEI21"/>
      <c r="FEJ21"/>
      <c r="FEK21"/>
      <c r="FEL21"/>
      <c r="FEM21"/>
      <c r="FEN21"/>
      <c r="FEO21"/>
      <c r="FEP21"/>
      <c r="FEQ21"/>
      <c r="FER21"/>
      <c r="FES21"/>
      <c r="FET21"/>
      <c r="FEU21"/>
      <c r="FEV21"/>
      <c r="FEW21"/>
      <c r="FEX21"/>
      <c r="FEY21"/>
      <c r="FEZ21"/>
      <c r="FFA21"/>
      <c r="FFB21"/>
      <c r="FFC21"/>
      <c r="FFD21"/>
      <c r="FFE21"/>
      <c r="FFF21"/>
      <c r="FFG21"/>
      <c r="FFH21"/>
      <c r="FFI21"/>
      <c r="FFJ21"/>
      <c r="FFK21"/>
      <c r="FFL21"/>
      <c r="FFM21"/>
      <c r="FFN21"/>
      <c r="FFO21"/>
      <c r="FFP21"/>
      <c r="FFQ21"/>
      <c r="FFR21"/>
      <c r="FFS21"/>
      <c r="FFT21"/>
      <c r="FFU21"/>
      <c r="FFV21"/>
      <c r="FFW21"/>
      <c r="FFX21"/>
      <c r="FFY21"/>
      <c r="FFZ21"/>
      <c r="FGA21"/>
      <c r="FGB21"/>
      <c r="FGC21"/>
      <c r="FGD21"/>
      <c r="FGE21"/>
      <c r="FGF21"/>
      <c r="FGG21"/>
      <c r="FGH21"/>
      <c r="FGI21"/>
      <c r="FGJ21"/>
      <c r="FGK21"/>
      <c r="FGL21"/>
      <c r="FGM21"/>
      <c r="FGN21"/>
      <c r="FGO21"/>
      <c r="FGP21"/>
      <c r="FGQ21"/>
      <c r="FGR21"/>
      <c r="FGS21"/>
      <c r="FGT21"/>
      <c r="FGU21"/>
      <c r="FGV21"/>
      <c r="FGW21"/>
      <c r="FGX21"/>
      <c r="FGY21"/>
      <c r="FGZ21"/>
      <c r="FHA21"/>
      <c r="FHB21"/>
      <c r="FHC21"/>
      <c r="FHD21"/>
      <c r="FHE21"/>
      <c r="FHF21"/>
      <c r="FHG21"/>
      <c r="FHH21"/>
      <c r="FHI21"/>
      <c r="FHJ21"/>
      <c r="FHK21"/>
      <c r="FHL21"/>
      <c r="FHM21"/>
      <c r="FHN21"/>
      <c r="FHO21"/>
      <c r="FHP21"/>
      <c r="FHQ21"/>
      <c r="FHR21"/>
      <c r="FHS21"/>
      <c r="FHT21"/>
      <c r="FHU21"/>
      <c r="FHV21"/>
      <c r="FHW21"/>
      <c r="FHX21"/>
      <c r="FHY21"/>
      <c r="FHZ21"/>
      <c r="FIA21"/>
      <c r="FIB21"/>
      <c r="FIC21"/>
      <c r="FID21"/>
      <c r="FIE21"/>
      <c r="FIF21"/>
      <c r="FIG21"/>
      <c r="FIH21"/>
      <c r="FII21"/>
      <c r="FIJ21"/>
      <c r="FIK21"/>
      <c r="FIL21"/>
      <c r="FIM21"/>
      <c r="FIN21"/>
      <c r="FIO21"/>
      <c r="FIP21"/>
      <c r="FIQ21"/>
      <c r="FIR21"/>
      <c r="FIS21"/>
      <c r="FIT21"/>
      <c r="FIU21"/>
      <c r="FIV21"/>
      <c r="FIW21"/>
      <c r="FIX21"/>
      <c r="FIY21"/>
      <c r="FIZ21"/>
      <c r="FJA21"/>
      <c r="FJB21"/>
      <c r="FJC21"/>
      <c r="FJD21"/>
      <c r="FJE21"/>
      <c r="FJF21"/>
      <c r="FJG21"/>
      <c r="FJH21"/>
      <c r="FJI21"/>
      <c r="FJJ21"/>
      <c r="FJK21"/>
      <c r="FJL21"/>
      <c r="FJM21"/>
      <c r="FJN21"/>
      <c r="FJO21"/>
      <c r="FJP21"/>
      <c r="FJQ21"/>
      <c r="FJR21"/>
      <c r="FJS21"/>
      <c r="FJT21"/>
      <c r="FJU21"/>
      <c r="FJV21"/>
      <c r="FJW21"/>
      <c r="FJX21"/>
      <c r="FJY21"/>
      <c r="FJZ21"/>
      <c r="FKA21"/>
      <c r="FKB21"/>
      <c r="FKC21"/>
      <c r="FKD21"/>
      <c r="FKE21"/>
      <c r="FKF21"/>
      <c r="FKG21"/>
      <c r="FKH21"/>
      <c r="FKI21"/>
      <c r="FKJ21"/>
      <c r="FKK21"/>
      <c r="FKL21"/>
      <c r="FKM21"/>
      <c r="FKN21"/>
      <c r="FKO21"/>
      <c r="FKP21"/>
      <c r="FKQ21"/>
      <c r="FKR21"/>
      <c r="FKS21"/>
      <c r="FKT21"/>
      <c r="FKU21"/>
      <c r="FKV21"/>
      <c r="FKW21"/>
      <c r="FKX21"/>
      <c r="FKY21"/>
      <c r="FKZ21"/>
      <c r="FLA21"/>
      <c r="FLB21"/>
      <c r="FLC21"/>
      <c r="FLD21"/>
      <c r="FLE21"/>
      <c r="FLF21"/>
      <c r="FLG21"/>
      <c r="FLH21"/>
      <c r="FLI21"/>
      <c r="FLJ21"/>
      <c r="FLK21"/>
      <c r="FLL21"/>
      <c r="FLM21"/>
      <c r="FLN21"/>
      <c r="FLO21"/>
      <c r="FLP21"/>
      <c r="FLQ21"/>
      <c r="FLR21"/>
      <c r="FLS21"/>
      <c r="FLT21"/>
      <c r="FLU21"/>
      <c r="FLV21"/>
      <c r="FLW21"/>
      <c r="FLX21"/>
      <c r="FLY21"/>
      <c r="FLZ21"/>
      <c r="FMA21"/>
      <c r="FMB21"/>
      <c r="FMC21"/>
      <c r="FMD21"/>
      <c r="FME21"/>
      <c r="FMF21"/>
      <c r="FMG21"/>
      <c r="FMH21"/>
      <c r="FMI21"/>
      <c r="FMJ21"/>
      <c r="FMK21"/>
      <c r="FML21"/>
      <c r="FMM21"/>
      <c r="FMN21"/>
      <c r="FMO21"/>
      <c r="FMP21"/>
      <c r="FMQ21"/>
      <c r="FMR21"/>
      <c r="FMS21"/>
      <c r="FMT21"/>
      <c r="FMU21"/>
      <c r="FMV21"/>
      <c r="FMW21"/>
      <c r="FMX21"/>
      <c r="FMY21"/>
      <c r="FMZ21"/>
      <c r="FNA21"/>
      <c r="FNB21"/>
      <c r="FNC21"/>
      <c r="FND21"/>
      <c r="FNE21"/>
      <c r="FNF21"/>
      <c r="FNG21"/>
      <c r="FNH21"/>
      <c r="FNI21"/>
      <c r="FNJ21"/>
      <c r="FNK21"/>
      <c r="FNL21"/>
      <c r="FNM21"/>
      <c r="FNN21"/>
      <c r="FNO21"/>
      <c r="FNP21"/>
      <c r="FNQ21"/>
      <c r="FNR21"/>
      <c r="FNS21"/>
      <c r="FNT21"/>
      <c r="FNU21"/>
      <c r="FNV21"/>
      <c r="FNW21"/>
      <c r="FNX21"/>
      <c r="FNY21"/>
      <c r="FNZ21"/>
      <c r="FOA21"/>
      <c r="FOB21"/>
      <c r="FOC21"/>
      <c r="FOD21"/>
      <c r="FOE21"/>
      <c r="FOF21"/>
      <c r="FOG21"/>
      <c r="FOH21"/>
      <c r="FOI21"/>
      <c r="FOJ21"/>
      <c r="FOK21"/>
      <c r="FOL21"/>
      <c r="FOM21"/>
      <c r="FON21"/>
      <c r="FOO21"/>
      <c r="FOP21"/>
      <c r="FOQ21"/>
      <c r="FOR21"/>
      <c r="FOS21"/>
      <c r="FOT21"/>
      <c r="FOU21"/>
      <c r="FOV21"/>
      <c r="FOW21"/>
      <c r="FOX21"/>
      <c r="FOY21"/>
      <c r="FOZ21"/>
      <c r="FPA21"/>
      <c r="FPB21"/>
      <c r="FPC21"/>
      <c r="FPD21"/>
      <c r="FPE21"/>
      <c r="FPF21"/>
      <c r="FPG21"/>
      <c r="FPH21"/>
      <c r="FPI21"/>
      <c r="FPJ21"/>
      <c r="FPK21"/>
      <c r="FPL21"/>
      <c r="FPM21"/>
      <c r="FPN21"/>
      <c r="FPO21"/>
      <c r="FPP21"/>
      <c r="FPQ21"/>
      <c r="FPR21"/>
      <c r="FPS21"/>
      <c r="FPT21"/>
      <c r="FPU21"/>
      <c r="FPV21"/>
      <c r="FPW21"/>
      <c r="FPX21"/>
      <c r="FPY21"/>
      <c r="FPZ21"/>
      <c r="FQA21"/>
      <c r="FQB21"/>
      <c r="FQC21"/>
      <c r="FQD21"/>
      <c r="FQE21"/>
      <c r="FQF21"/>
      <c r="FQG21"/>
      <c r="FQH21"/>
      <c r="FQI21"/>
      <c r="FQJ21"/>
      <c r="FQK21"/>
      <c r="FQL21"/>
      <c r="FQM21"/>
      <c r="FQN21"/>
      <c r="FQO21"/>
      <c r="FQP21"/>
      <c r="FQQ21"/>
      <c r="FQR21"/>
      <c r="FQS21"/>
      <c r="FQT21"/>
      <c r="FQU21"/>
      <c r="FQV21"/>
      <c r="FQW21"/>
      <c r="FQX21"/>
      <c r="FQY21"/>
      <c r="FQZ21"/>
      <c r="FRA21"/>
      <c r="FRB21"/>
      <c r="FRC21"/>
      <c r="FRD21"/>
      <c r="FRE21"/>
      <c r="FRF21"/>
      <c r="FRG21"/>
      <c r="FRH21"/>
      <c r="FRI21"/>
      <c r="FRJ21"/>
      <c r="FRK21"/>
      <c r="FRL21"/>
      <c r="FRM21"/>
      <c r="FRN21"/>
      <c r="FRO21"/>
      <c r="FRP21"/>
      <c r="FRQ21"/>
      <c r="FRR21"/>
      <c r="FRS21"/>
      <c r="FRT21"/>
      <c r="FRU21"/>
      <c r="FRV21"/>
      <c r="FRW21"/>
      <c r="FRX21"/>
      <c r="FRY21"/>
      <c r="FRZ21"/>
      <c r="FSA21"/>
      <c r="FSB21"/>
      <c r="FSC21"/>
      <c r="FSD21"/>
      <c r="FSE21"/>
      <c r="FSF21"/>
      <c r="FSG21"/>
      <c r="FSH21"/>
      <c r="FSI21"/>
      <c r="FSJ21"/>
      <c r="FSK21"/>
      <c r="FSL21"/>
      <c r="FSM21"/>
      <c r="FSN21"/>
      <c r="FSO21"/>
      <c r="FSP21"/>
      <c r="FSQ21"/>
      <c r="FSR21"/>
      <c r="FSS21"/>
      <c r="FST21"/>
      <c r="FSU21"/>
      <c r="FSV21"/>
      <c r="FSW21"/>
      <c r="FSX21"/>
      <c r="FSY21"/>
      <c r="FSZ21"/>
      <c r="FTA21"/>
      <c r="FTB21"/>
      <c r="FTC21"/>
      <c r="FTD21"/>
      <c r="FTE21"/>
      <c r="FTF21"/>
      <c r="FTG21"/>
      <c r="FTH21"/>
      <c r="FTI21"/>
      <c r="FTJ21"/>
      <c r="FTK21"/>
      <c r="FTL21"/>
      <c r="FTM21"/>
      <c r="FTN21"/>
      <c r="FTO21"/>
      <c r="FTP21"/>
      <c r="FTQ21"/>
      <c r="FTR21"/>
      <c r="FTS21"/>
      <c r="FTT21"/>
      <c r="FTU21"/>
      <c r="FTV21"/>
      <c r="FTW21"/>
      <c r="FTX21"/>
      <c r="FTY21"/>
      <c r="FTZ21"/>
      <c r="FUA21"/>
      <c r="FUB21"/>
      <c r="FUC21"/>
      <c r="FUD21"/>
      <c r="FUE21"/>
      <c r="FUF21"/>
      <c r="FUG21"/>
      <c r="FUH21"/>
      <c r="FUI21"/>
      <c r="FUJ21"/>
      <c r="FUK21"/>
      <c r="FUL21"/>
      <c r="FUM21"/>
      <c r="FUN21"/>
      <c r="FUO21"/>
      <c r="FUP21"/>
      <c r="FUQ21"/>
      <c r="FUR21"/>
      <c r="FUS21"/>
      <c r="FUT21"/>
      <c r="FUU21"/>
      <c r="FUV21"/>
      <c r="FUW21"/>
      <c r="FUX21"/>
      <c r="FUY21"/>
      <c r="FUZ21"/>
      <c r="FVA21"/>
      <c r="FVB21"/>
      <c r="FVC21"/>
      <c r="FVD21"/>
      <c r="FVE21"/>
      <c r="FVF21"/>
      <c r="FVG21"/>
      <c r="FVH21"/>
      <c r="FVI21"/>
      <c r="FVJ21"/>
      <c r="FVK21"/>
      <c r="FVL21"/>
      <c r="FVM21"/>
      <c r="FVN21"/>
      <c r="FVO21"/>
      <c r="FVP21"/>
      <c r="FVQ21"/>
      <c r="FVR21"/>
      <c r="FVS21"/>
      <c r="FVT21"/>
      <c r="FVU21"/>
      <c r="FVV21"/>
      <c r="FVW21"/>
      <c r="FVX21"/>
      <c r="FVY21"/>
      <c r="FVZ21"/>
      <c r="FWA21"/>
      <c r="FWB21"/>
      <c r="FWC21"/>
      <c r="FWD21"/>
      <c r="FWE21"/>
      <c r="FWF21"/>
      <c r="FWG21"/>
      <c r="FWH21"/>
      <c r="FWI21"/>
      <c r="FWJ21"/>
      <c r="FWK21"/>
      <c r="FWL21"/>
      <c r="FWM21"/>
      <c r="FWN21"/>
      <c r="FWO21"/>
      <c r="FWP21"/>
      <c r="FWQ21"/>
      <c r="FWR21"/>
      <c r="FWS21"/>
      <c r="FWT21"/>
      <c r="FWU21"/>
      <c r="FWV21"/>
      <c r="FWW21"/>
      <c r="FWX21"/>
      <c r="FWY21"/>
      <c r="FWZ21"/>
      <c r="FXA21"/>
      <c r="FXB21"/>
      <c r="FXC21"/>
      <c r="FXD21"/>
      <c r="FXE21"/>
      <c r="FXF21"/>
      <c r="FXG21"/>
      <c r="FXH21"/>
      <c r="FXI21"/>
      <c r="FXJ21"/>
      <c r="FXK21"/>
      <c r="FXL21"/>
      <c r="FXM21"/>
      <c r="FXN21"/>
      <c r="FXO21"/>
      <c r="FXP21"/>
      <c r="FXQ21"/>
      <c r="FXR21"/>
      <c r="FXS21"/>
      <c r="FXT21"/>
      <c r="FXU21"/>
      <c r="FXV21"/>
      <c r="FXW21"/>
      <c r="FXX21"/>
      <c r="FXY21"/>
      <c r="FXZ21"/>
      <c r="FYA21"/>
      <c r="FYB21"/>
      <c r="FYC21"/>
      <c r="FYD21"/>
      <c r="FYE21"/>
      <c r="FYF21"/>
      <c r="FYG21"/>
      <c r="FYH21"/>
      <c r="FYI21"/>
      <c r="FYJ21"/>
      <c r="FYK21"/>
      <c r="FYL21"/>
      <c r="FYM21"/>
      <c r="FYN21"/>
      <c r="FYO21"/>
      <c r="FYP21"/>
      <c r="FYQ21"/>
      <c r="FYR21"/>
      <c r="FYS21"/>
      <c r="FYT21"/>
      <c r="FYU21"/>
      <c r="FYV21"/>
      <c r="FYW21"/>
      <c r="FYX21"/>
      <c r="FYY21"/>
      <c r="FYZ21"/>
      <c r="FZA21"/>
      <c r="FZB21"/>
      <c r="FZC21"/>
      <c r="FZD21"/>
      <c r="FZE21"/>
      <c r="FZF21"/>
      <c r="FZG21"/>
      <c r="FZH21"/>
      <c r="FZI21"/>
      <c r="FZJ21"/>
      <c r="FZK21"/>
      <c r="FZL21"/>
      <c r="FZM21"/>
      <c r="FZN21"/>
      <c r="FZO21"/>
      <c r="FZP21"/>
      <c r="FZQ21"/>
      <c r="FZR21"/>
      <c r="FZS21"/>
      <c r="FZT21"/>
      <c r="FZU21"/>
      <c r="FZV21"/>
      <c r="FZW21"/>
      <c r="FZX21"/>
      <c r="FZY21"/>
      <c r="FZZ21"/>
      <c r="GAA21"/>
      <c r="GAB21"/>
      <c r="GAC21"/>
      <c r="GAD21"/>
      <c r="GAE21"/>
      <c r="GAF21"/>
      <c r="GAG21"/>
      <c r="GAH21"/>
      <c r="GAI21"/>
      <c r="GAJ21"/>
      <c r="GAK21"/>
      <c r="GAL21"/>
      <c r="GAM21"/>
      <c r="GAN21"/>
      <c r="GAO21"/>
      <c r="GAP21"/>
      <c r="GAQ21"/>
      <c r="GAR21"/>
      <c r="GAS21"/>
      <c r="GAT21"/>
      <c r="GAU21"/>
      <c r="GAV21"/>
      <c r="GAW21"/>
      <c r="GAX21"/>
      <c r="GAY21"/>
      <c r="GAZ21"/>
      <c r="GBA21"/>
      <c r="GBB21"/>
      <c r="GBC21"/>
      <c r="GBD21"/>
      <c r="GBE21"/>
      <c r="GBF21"/>
      <c r="GBG21"/>
      <c r="GBH21"/>
      <c r="GBI21"/>
      <c r="GBJ21"/>
      <c r="GBK21"/>
      <c r="GBL21"/>
      <c r="GBM21"/>
      <c r="GBN21"/>
      <c r="GBO21"/>
      <c r="GBP21"/>
      <c r="GBQ21"/>
      <c r="GBR21"/>
      <c r="GBS21"/>
      <c r="GBT21"/>
      <c r="GBU21"/>
      <c r="GBV21"/>
      <c r="GBW21"/>
      <c r="GBX21"/>
      <c r="GBY21"/>
      <c r="GBZ21"/>
      <c r="GCA21"/>
      <c r="GCB21"/>
      <c r="GCC21"/>
      <c r="GCD21"/>
      <c r="GCE21"/>
      <c r="GCF21"/>
      <c r="GCG21"/>
      <c r="GCH21"/>
      <c r="GCI21"/>
      <c r="GCJ21"/>
      <c r="GCK21"/>
      <c r="GCL21"/>
      <c r="GCM21"/>
      <c r="GCN21"/>
      <c r="GCO21"/>
      <c r="GCP21"/>
      <c r="GCQ21"/>
      <c r="GCR21"/>
      <c r="GCS21"/>
      <c r="GCT21"/>
      <c r="GCU21"/>
      <c r="GCV21"/>
      <c r="GCW21"/>
      <c r="GCX21"/>
      <c r="GCY21"/>
      <c r="GCZ21"/>
      <c r="GDA21"/>
      <c r="GDB21"/>
      <c r="GDC21"/>
      <c r="GDD21"/>
      <c r="GDE21"/>
      <c r="GDF21"/>
      <c r="GDG21"/>
      <c r="GDH21"/>
      <c r="GDI21"/>
      <c r="GDJ21"/>
      <c r="GDK21"/>
      <c r="GDL21"/>
      <c r="GDM21"/>
      <c r="GDN21"/>
      <c r="GDO21"/>
      <c r="GDP21"/>
      <c r="GDQ21"/>
      <c r="GDR21"/>
      <c r="GDS21"/>
      <c r="GDT21"/>
      <c r="GDU21"/>
      <c r="GDV21"/>
      <c r="GDW21"/>
      <c r="GDX21"/>
      <c r="GDY21"/>
      <c r="GDZ21"/>
      <c r="GEA21"/>
      <c r="GEB21"/>
      <c r="GEC21"/>
      <c r="GED21"/>
      <c r="GEE21"/>
      <c r="GEF21"/>
      <c r="GEG21"/>
      <c r="GEH21"/>
      <c r="GEI21"/>
      <c r="GEJ21"/>
      <c r="GEK21"/>
      <c r="GEL21"/>
      <c r="GEM21"/>
      <c r="GEN21"/>
      <c r="GEO21"/>
      <c r="GEP21"/>
      <c r="GEQ21"/>
      <c r="GER21"/>
      <c r="GES21"/>
      <c r="GET21"/>
      <c r="GEU21"/>
      <c r="GEV21"/>
      <c r="GEW21"/>
      <c r="GEX21"/>
      <c r="GEY21"/>
      <c r="GEZ21"/>
      <c r="GFA21"/>
      <c r="GFB21"/>
      <c r="GFC21"/>
      <c r="GFD21"/>
      <c r="GFE21"/>
      <c r="GFF21"/>
      <c r="GFG21"/>
      <c r="GFH21"/>
      <c r="GFI21"/>
      <c r="GFJ21"/>
      <c r="GFK21"/>
      <c r="GFL21"/>
      <c r="GFM21"/>
      <c r="GFN21"/>
      <c r="GFO21"/>
      <c r="GFP21"/>
      <c r="GFQ21"/>
      <c r="GFR21"/>
      <c r="GFS21"/>
      <c r="GFT21"/>
      <c r="GFU21"/>
      <c r="GFV21"/>
      <c r="GFW21"/>
      <c r="GFX21"/>
      <c r="GFY21"/>
      <c r="GFZ21"/>
      <c r="GGA21"/>
      <c r="GGB21"/>
      <c r="GGC21"/>
      <c r="GGD21"/>
      <c r="GGE21"/>
      <c r="GGF21"/>
      <c r="GGG21"/>
      <c r="GGH21"/>
      <c r="GGI21"/>
      <c r="GGJ21"/>
      <c r="GGK21"/>
      <c r="GGL21"/>
      <c r="GGM21"/>
      <c r="GGN21"/>
      <c r="GGO21"/>
      <c r="GGP21"/>
      <c r="GGQ21"/>
      <c r="GGR21"/>
      <c r="GGS21"/>
      <c r="GGT21"/>
      <c r="GGU21"/>
      <c r="GGV21"/>
      <c r="GGW21"/>
      <c r="GGX21"/>
      <c r="GGY21"/>
      <c r="GGZ21"/>
      <c r="GHA21"/>
      <c r="GHB21"/>
      <c r="GHC21"/>
      <c r="GHD21"/>
      <c r="GHE21"/>
      <c r="GHF21"/>
      <c r="GHG21"/>
      <c r="GHH21"/>
      <c r="GHI21"/>
      <c r="GHJ21"/>
      <c r="GHK21"/>
      <c r="GHL21"/>
      <c r="GHM21"/>
      <c r="GHN21"/>
      <c r="GHO21"/>
      <c r="GHP21"/>
      <c r="GHQ21"/>
      <c r="GHR21"/>
      <c r="GHS21"/>
      <c r="GHT21"/>
      <c r="GHU21"/>
      <c r="GHV21"/>
      <c r="GHW21"/>
      <c r="GHX21"/>
      <c r="GHY21"/>
      <c r="GHZ21"/>
      <c r="GIA21"/>
      <c r="GIB21"/>
      <c r="GIC21"/>
      <c r="GID21"/>
      <c r="GIE21"/>
      <c r="GIF21"/>
      <c r="GIG21"/>
      <c r="GIH21"/>
      <c r="GII21"/>
      <c r="GIJ21"/>
      <c r="GIK21"/>
      <c r="GIL21"/>
      <c r="GIM21"/>
      <c r="GIN21"/>
      <c r="GIO21"/>
      <c r="GIP21"/>
      <c r="GIQ21"/>
      <c r="GIR21"/>
      <c r="GIS21"/>
      <c r="GIT21"/>
      <c r="GIU21"/>
      <c r="GIV21"/>
      <c r="GIW21"/>
      <c r="GIX21"/>
      <c r="GIY21"/>
      <c r="GIZ21"/>
      <c r="GJA21"/>
      <c r="GJB21"/>
      <c r="GJC21"/>
      <c r="GJD21"/>
      <c r="GJE21"/>
      <c r="GJF21"/>
      <c r="GJG21"/>
      <c r="GJH21"/>
      <c r="GJI21"/>
      <c r="GJJ21"/>
      <c r="GJK21"/>
      <c r="GJL21"/>
      <c r="GJM21"/>
      <c r="GJN21"/>
      <c r="GJO21"/>
      <c r="GJP21"/>
      <c r="GJQ21"/>
      <c r="GJR21"/>
      <c r="GJS21"/>
      <c r="GJT21"/>
      <c r="GJU21"/>
      <c r="GJV21"/>
      <c r="GJW21"/>
      <c r="GJX21"/>
      <c r="GJY21"/>
      <c r="GJZ21"/>
      <c r="GKA21"/>
      <c r="GKB21"/>
      <c r="GKC21"/>
      <c r="GKD21"/>
      <c r="GKE21"/>
      <c r="GKF21"/>
      <c r="GKG21"/>
      <c r="GKH21"/>
      <c r="GKI21"/>
      <c r="GKJ21"/>
      <c r="GKK21"/>
      <c r="GKL21"/>
      <c r="GKM21"/>
      <c r="GKN21"/>
      <c r="GKO21"/>
      <c r="GKP21"/>
      <c r="GKQ21"/>
      <c r="GKR21"/>
      <c r="GKS21"/>
      <c r="GKT21"/>
      <c r="GKU21"/>
      <c r="GKV21"/>
      <c r="GKW21"/>
      <c r="GKX21"/>
      <c r="GKY21"/>
      <c r="GKZ21"/>
      <c r="GLA21"/>
      <c r="GLB21"/>
      <c r="GLC21"/>
      <c r="GLD21"/>
      <c r="GLE21"/>
      <c r="GLF21"/>
      <c r="GLG21"/>
      <c r="GLH21"/>
      <c r="GLI21"/>
      <c r="GLJ21"/>
      <c r="GLK21"/>
      <c r="GLL21"/>
      <c r="GLM21"/>
      <c r="GLN21"/>
      <c r="GLO21"/>
      <c r="GLP21"/>
      <c r="GLQ21"/>
      <c r="GLR21"/>
      <c r="GLS21"/>
      <c r="GLT21"/>
      <c r="GLU21"/>
      <c r="GLV21"/>
      <c r="GLW21"/>
      <c r="GLX21"/>
      <c r="GLY21"/>
      <c r="GLZ21"/>
      <c r="GMA21"/>
      <c r="GMB21"/>
      <c r="GMC21"/>
      <c r="GMD21"/>
      <c r="GME21"/>
      <c r="GMF21"/>
      <c r="GMG21"/>
      <c r="GMH21"/>
      <c r="GMI21"/>
      <c r="GMJ21"/>
      <c r="GMK21"/>
      <c r="GML21"/>
      <c r="GMM21"/>
      <c r="GMN21"/>
      <c r="GMO21"/>
      <c r="GMP21"/>
      <c r="GMQ21"/>
      <c r="GMR21"/>
      <c r="GMS21"/>
      <c r="GMT21"/>
      <c r="GMU21"/>
      <c r="GMV21"/>
      <c r="GMW21"/>
      <c r="GMX21"/>
      <c r="GMY21"/>
      <c r="GMZ21"/>
      <c r="GNA21"/>
      <c r="GNB21"/>
      <c r="GNC21"/>
      <c r="GND21"/>
      <c r="GNE21"/>
      <c r="GNF21"/>
      <c r="GNG21"/>
      <c r="GNH21"/>
      <c r="GNI21"/>
      <c r="GNJ21"/>
      <c r="GNK21"/>
      <c r="GNL21"/>
      <c r="GNM21"/>
      <c r="GNN21"/>
      <c r="GNO21"/>
      <c r="GNP21"/>
      <c r="GNQ21"/>
      <c r="GNR21"/>
      <c r="GNS21"/>
      <c r="GNT21"/>
      <c r="GNU21"/>
      <c r="GNV21"/>
      <c r="GNW21"/>
      <c r="GNX21"/>
      <c r="GNY21"/>
      <c r="GNZ21"/>
      <c r="GOA21"/>
      <c r="GOB21"/>
      <c r="GOC21"/>
      <c r="GOD21"/>
      <c r="GOE21"/>
      <c r="GOF21"/>
      <c r="GOG21"/>
      <c r="GOH21"/>
      <c r="GOI21"/>
      <c r="GOJ21"/>
      <c r="GOK21"/>
      <c r="GOL21"/>
      <c r="GOM21"/>
      <c r="GON21"/>
      <c r="GOO21"/>
      <c r="GOP21"/>
      <c r="GOQ21"/>
      <c r="GOR21"/>
      <c r="GOS21"/>
      <c r="GOT21"/>
      <c r="GOU21"/>
      <c r="GOV21"/>
      <c r="GOW21"/>
      <c r="GOX21"/>
      <c r="GOY21"/>
      <c r="GOZ21"/>
      <c r="GPA21"/>
      <c r="GPB21"/>
      <c r="GPC21"/>
      <c r="GPD21"/>
      <c r="GPE21"/>
      <c r="GPF21"/>
      <c r="GPG21"/>
      <c r="GPH21"/>
      <c r="GPI21"/>
      <c r="GPJ21"/>
      <c r="GPK21"/>
      <c r="GPL21"/>
      <c r="GPM21"/>
      <c r="GPN21"/>
      <c r="GPO21"/>
      <c r="GPP21"/>
      <c r="GPQ21"/>
      <c r="GPR21"/>
      <c r="GPS21"/>
      <c r="GPT21"/>
      <c r="GPU21"/>
      <c r="GPV21"/>
      <c r="GPW21"/>
      <c r="GPX21"/>
      <c r="GPY21"/>
      <c r="GPZ21"/>
      <c r="GQA21"/>
      <c r="GQB21"/>
      <c r="GQC21"/>
      <c r="GQD21"/>
      <c r="GQE21"/>
      <c r="GQF21"/>
      <c r="GQG21"/>
      <c r="GQH21"/>
      <c r="GQI21"/>
      <c r="GQJ21"/>
      <c r="GQK21"/>
      <c r="GQL21"/>
      <c r="GQM21"/>
      <c r="GQN21"/>
      <c r="GQO21"/>
      <c r="GQP21"/>
      <c r="GQQ21"/>
      <c r="GQR21"/>
      <c r="GQS21"/>
      <c r="GQT21"/>
      <c r="GQU21"/>
      <c r="GQV21"/>
      <c r="GQW21"/>
      <c r="GQX21"/>
      <c r="GQY21"/>
      <c r="GQZ21"/>
      <c r="GRA21"/>
      <c r="GRB21"/>
      <c r="GRC21"/>
      <c r="GRD21"/>
      <c r="GRE21"/>
      <c r="GRF21"/>
      <c r="GRG21"/>
      <c r="GRH21"/>
      <c r="GRI21"/>
      <c r="GRJ21"/>
      <c r="GRK21"/>
      <c r="GRL21"/>
      <c r="GRM21"/>
      <c r="GRN21"/>
      <c r="GRO21"/>
      <c r="GRP21"/>
      <c r="GRQ21"/>
      <c r="GRR21"/>
      <c r="GRS21"/>
      <c r="GRT21"/>
      <c r="GRU21"/>
      <c r="GRV21"/>
      <c r="GRW21"/>
      <c r="GRX21"/>
      <c r="GRY21"/>
      <c r="GRZ21"/>
      <c r="GSA21"/>
      <c r="GSB21"/>
      <c r="GSC21"/>
      <c r="GSD21"/>
      <c r="GSE21"/>
      <c r="GSF21"/>
      <c r="GSG21"/>
      <c r="GSH21"/>
      <c r="GSI21"/>
      <c r="GSJ21"/>
      <c r="GSK21"/>
      <c r="GSL21"/>
      <c r="GSM21"/>
      <c r="GSN21"/>
      <c r="GSO21"/>
      <c r="GSP21"/>
      <c r="GSQ21"/>
      <c r="GSR21"/>
      <c r="GSS21"/>
      <c r="GST21"/>
      <c r="GSU21"/>
      <c r="GSV21"/>
      <c r="GSW21"/>
      <c r="GSX21"/>
      <c r="GSY21"/>
      <c r="GSZ21"/>
      <c r="GTA21"/>
      <c r="GTB21"/>
      <c r="GTC21"/>
      <c r="GTD21"/>
      <c r="GTE21"/>
      <c r="GTF21"/>
      <c r="GTG21"/>
      <c r="GTH21"/>
      <c r="GTI21"/>
      <c r="GTJ21"/>
      <c r="GTK21"/>
      <c r="GTL21"/>
      <c r="GTM21"/>
      <c r="GTN21"/>
      <c r="GTO21"/>
      <c r="GTP21"/>
      <c r="GTQ21"/>
      <c r="GTR21"/>
      <c r="GTS21"/>
      <c r="GTT21"/>
      <c r="GTU21"/>
      <c r="GTV21"/>
      <c r="GTW21"/>
      <c r="GTX21"/>
      <c r="GTY21"/>
      <c r="GTZ21"/>
      <c r="GUA21"/>
      <c r="GUB21"/>
      <c r="GUC21"/>
      <c r="GUD21"/>
      <c r="GUE21"/>
      <c r="GUF21"/>
      <c r="GUG21"/>
      <c r="GUH21"/>
      <c r="GUI21"/>
      <c r="GUJ21"/>
      <c r="GUK21"/>
      <c r="GUL21"/>
      <c r="GUM21"/>
      <c r="GUN21"/>
      <c r="GUO21"/>
      <c r="GUP21"/>
      <c r="GUQ21"/>
      <c r="GUR21"/>
      <c r="GUS21"/>
      <c r="GUT21"/>
      <c r="GUU21"/>
      <c r="GUV21"/>
      <c r="GUW21"/>
      <c r="GUX21"/>
      <c r="GUY21"/>
      <c r="GUZ21"/>
      <c r="GVA21"/>
      <c r="GVB21"/>
      <c r="GVC21"/>
      <c r="GVD21"/>
      <c r="GVE21"/>
      <c r="GVF21"/>
      <c r="GVG21"/>
      <c r="GVH21"/>
      <c r="GVI21"/>
      <c r="GVJ21"/>
      <c r="GVK21"/>
      <c r="GVL21"/>
      <c r="GVM21"/>
      <c r="GVN21"/>
      <c r="GVO21"/>
      <c r="GVP21"/>
      <c r="GVQ21"/>
      <c r="GVR21"/>
      <c r="GVS21"/>
      <c r="GVT21"/>
      <c r="GVU21"/>
      <c r="GVV21"/>
      <c r="GVW21"/>
      <c r="GVX21"/>
      <c r="GVY21"/>
      <c r="GVZ21"/>
      <c r="GWA21"/>
      <c r="GWB21"/>
      <c r="GWC21"/>
      <c r="GWD21"/>
      <c r="GWE21"/>
      <c r="GWF21"/>
      <c r="GWG21"/>
      <c r="GWH21"/>
      <c r="GWI21"/>
      <c r="GWJ21"/>
      <c r="GWK21"/>
      <c r="GWL21"/>
      <c r="GWM21"/>
      <c r="GWN21"/>
      <c r="GWO21"/>
      <c r="GWP21"/>
      <c r="GWQ21"/>
      <c r="GWR21"/>
      <c r="GWS21"/>
      <c r="GWT21"/>
      <c r="GWU21"/>
      <c r="GWV21"/>
      <c r="GWW21"/>
      <c r="GWX21"/>
      <c r="GWY21"/>
      <c r="GWZ21"/>
      <c r="GXA21"/>
      <c r="GXB21"/>
      <c r="GXC21"/>
      <c r="GXD21"/>
      <c r="GXE21"/>
      <c r="GXF21"/>
      <c r="GXG21"/>
      <c r="GXH21"/>
      <c r="GXI21"/>
      <c r="GXJ21"/>
      <c r="GXK21"/>
      <c r="GXL21"/>
      <c r="GXM21"/>
      <c r="GXN21"/>
      <c r="GXO21"/>
      <c r="GXP21"/>
      <c r="GXQ21"/>
      <c r="GXR21"/>
      <c r="GXS21"/>
      <c r="GXT21"/>
      <c r="GXU21"/>
      <c r="GXV21"/>
      <c r="GXW21"/>
      <c r="GXX21"/>
      <c r="GXY21"/>
      <c r="GXZ21"/>
      <c r="GYA21"/>
      <c r="GYB21"/>
      <c r="GYC21"/>
      <c r="GYD21"/>
      <c r="GYE21"/>
      <c r="GYF21"/>
      <c r="GYG21"/>
      <c r="GYH21"/>
      <c r="GYI21"/>
      <c r="GYJ21"/>
      <c r="GYK21"/>
      <c r="GYL21"/>
      <c r="GYM21"/>
      <c r="GYN21"/>
      <c r="GYO21"/>
      <c r="GYP21"/>
      <c r="GYQ21"/>
      <c r="GYR21"/>
      <c r="GYS21"/>
      <c r="GYT21"/>
      <c r="GYU21"/>
      <c r="GYV21"/>
      <c r="GYW21"/>
      <c r="GYX21"/>
      <c r="GYY21"/>
      <c r="GYZ21"/>
      <c r="GZA21"/>
      <c r="GZB21"/>
      <c r="GZC21"/>
      <c r="GZD21"/>
      <c r="GZE21"/>
      <c r="GZF21"/>
      <c r="GZG21"/>
      <c r="GZH21"/>
      <c r="GZI21"/>
      <c r="GZJ21"/>
      <c r="GZK21"/>
      <c r="GZL21"/>
      <c r="GZM21"/>
      <c r="GZN21"/>
      <c r="GZO21"/>
      <c r="GZP21"/>
      <c r="GZQ21"/>
      <c r="GZR21"/>
      <c r="GZS21"/>
      <c r="GZT21"/>
      <c r="GZU21"/>
      <c r="GZV21"/>
      <c r="GZW21"/>
      <c r="GZX21"/>
      <c r="GZY21"/>
      <c r="GZZ21"/>
      <c r="HAA21"/>
      <c r="HAB21"/>
      <c r="HAC21"/>
      <c r="HAD21"/>
      <c r="HAE21"/>
      <c r="HAF21"/>
      <c r="HAG21"/>
      <c r="HAH21"/>
      <c r="HAI21"/>
      <c r="HAJ21"/>
      <c r="HAK21"/>
      <c r="HAL21"/>
      <c r="HAM21"/>
      <c r="HAN21"/>
      <c r="HAO21"/>
      <c r="HAP21"/>
      <c r="HAQ21"/>
      <c r="HAR21"/>
      <c r="HAS21"/>
      <c r="HAT21"/>
      <c r="HAU21"/>
      <c r="HAV21"/>
      <c r="HAW21"/>
      <c r="HAX21"/>
      <c r="HAY21"/>
      <c r="HAZ21"/>
      <c r="HBA21"/>
      <c r="HBB21"/>
      <c r="HBC21"/>
      <c r="HBD21"/>
      <c r="HBE21"/>
      <c r="HBF21"/>
      <c r="HBG21"/>
      <c r="HBH21"/>
      <c r="HBI21"/>
      <c r="HBJ21"/>
      <c r="HBK21"/>
      <c r="HBL21"/>
      <c r="HBM21"/>
      <c r="HBN21"/>
      <c r="HBO21"/>
      <c r="HBP21"/>
      <c r="HBQ21"/>
      <c r="HBR21"/>
      <c r="HBS21"/>
      <c r="HBT21"/>
      <c r="HBU21"/>
      <c r="HBV21"/>
      <c r="HBW21"/>
      <c r="HBX21"/>
      <c r="HBY21"/>
      <c r="HBZ21"/>
      <c r="HCA21"/>
      <c r="HCB21"/>
      <c r="HCC21"/>
      <c r="HCD21"/>
      <c r="HCE21"/>
      <c r="HCF21"/>
      <c r="HCG21"/>
      <c r="HCH21"/>
      <c r="HCI21"/>
      <c r="HCJ21"/>
      <c r="HCK21"/>
      <c r="HCL21"/>
      <c r="HCM21"/>
      <c r="HCN21"/>
      <c r="HCO21"/>
      <c r="HCP21"/>
      <c r="HCQ21"/>
      <c r="HCR21"/>
      <c r="HCS21"/>
      <c r="HCT21"/>
      <c r="HCU21"/>
      <c r="HCV21"/>
      <c r="HCW21"/>
      <c r="HCX21"/>
      <c r="HCY21"/>
      <c r="HCZ21"/>
      <c r="HDA21"/>
      <c r="HDB21"/>
      <c r="HDC21"/>
      <c r="HDD21"/>
      <c r="HDE21"/>
      <c r="HDF21"/>
      <c r="HDG21"/>
      <c r="HDH21"/>
      <c r="HDI21"/>
      <c r="HDJ21"/>
      <c r="HDK21"/>
      <c r="HDL21"/>
      <c r="HDM21"/>
      <c r="HDN21"/>
      <c r="HDO21"/>
      <c r="HDP21"/>
      <c r="HDQ21"/>
      <c r="HDR21"/>
      <c r="HDS21"/>
      <c r="HDT21"/>
      <c r="HDU21"/>
      <c r="HDV21"/>
      <c r="HDW21"/>
      <c r="HDX21"/>
      <c r="HDY21"/>
      <c r="HDZ21"/>
      <c r="HEA21"/>
      <c r="HEB21"/>
      <c r="HEC21"/>
      <c r="HED21"/>
      <c r="HEE21"/>
      <c r="HEF21"/>
      <c r="HEG21"/>
      <c r="HEH21"/>
      <c r="HEI21"/>
      <c r="HEJ21"/>
      <c r="HEK21"/>
      <c r="HEL21"/>
      <c r="HEM21"/>
      <c r="HEN21"/>
      <c r="HEO21"/>
      <c r="HEP21"/>
      <c r="HEQ21"/>
      <c r="HER21"/>
      <c r="HES21"/>
      <c r="HET21"/>
      <c r="HEU21"/>
      <c r="HEV21"/>
      <c r="HEW21"/>
      <c r="HEX21"/>
      <c r="HEY21"/>
      <c r="HEZ21"/>
      <c r="HFA21"/>
      <c r="HFB21"/>
      <c r="HFC21"/>
      <c r="HFD21"/>
      <c r="HFE21"/>
      <c r="HFF21"/>
      <c r="HFG21"/>
      <c r="HFH21"/>
      <c r="HFI21"/>
      <c r="HFJ21"/>
      <c r="HFK21"/>
      <c r="HFL21"/>
      <c r="HFM21"/>
      <c r="HFN21"/>
      <c r="HFO21"/>
      <c r="HFP21"/>
      <c r="HFQ21"/>
      <c r="HFR21"/>
      <c r="HFS21"/>
      <c r="HFT21"/>
      <c r="HFU21"/>
      <c r="HFV21"/>
      <c r="HFW21"/>
      <c r="HFX21"/>
      <c r="HFY21"/>
      <c r="HFZ21"/>
      <c r="HGA21"/>
      <c r="HGB21"/>
      <c r="HGC21"/>
      <c r="HGD21"/>
      <c r="HGE21"/>
      <c r="HGF21"/>
      <c r="HGG21"/>
      <c r="HGH21"/>
      <c r="HGI21"/>
      <c r="HGJ21"/>
      <c r="HGK21"/>
      <c r="HGL21"/>
      <c r="HGM21"/>
      <c r="HGN21"/>
      <c r="HGO21"/>
      <c r="HGP21"/>
      <c r="HGQ21"/>
      <c r="HGR21"/>
      <c r="HGS21"/>
      <c r="HGT21"/>
      <c r="HGU21"/>
      <c r="HGV21"/>
      <c r="HGW21"/>
      <c r="HGX21"/>
      <c r="HGY21"/>
      <c r="HGZ21"/>
      <c r="HHA21"/>
      <c r="HHB21"/>
      <c r="HHC21"/>
      <c r="HHD21"/>
      <c r="HHE21"/>
      <c r="HHF21"/>
      <c r="HHG21"/>
      <c r="HHH21"/>
      <c r="HHI21"/>
      <c r="HHJ21"/>
      <c r="HHK21"/>
      <c r="HHL21"/>
      <c r="HHM21"/>
      <c r="HHN21"/>
      <c r="HHO21"/>
      <c r="HHP21"/>
      <c r="HHQ21"/>
      <c r="HHR21"/>
      <c r="HHS21"/>
      <c r="HHT21"/>
      <c r="HHU21"/>
      <c r="HHV21"/>
      <c r="HHW21"/>
      <c r="HHX21"/>
      <c r="HHY21"/>
      <c r="HHZ21"/>
      <c r="HIA21"/>
      <c r="HIB21"/>
      <c r="HIC21"/>
      <c r="HID21"/>
      <c r="HIE21"/>
      <c r="HIF21"/>
      <c r="HIG21"/>
      <c r="HIH21"/>
      <c r="HII21"/>
      <c r="HIJ21"/>
      <c r="HIK21"/>
      <c r="HIL21"/>
      <c r="HIM21"/>
      <c r="HIN21"/>
      <c r="HIO21"/>
      <c r="HIP21"/>
      <c r="HIQ21"/>
      <c r="HIR21"/>
      <c r="HIS21"/>
      <c r="HIT21"/>
      <c r="HIU21"/>
      <c r="HIV21"/>
      <c r="HIW21"/>
      <c r="HIX21"/>
      <c r="HIY21"/>
      <c r="HIZ21"/>
      <c r="HJA21"/>
      <c r="HJB21"/>
      <c r="HJC21"/>
      <c r="HJD21"/>
      <c r="HJE21"/>
      <c r="HJF21"/>
      <c r="HJG21"/>
      <c r="HJH21"/>
      <c r="HJI21"/>
      <c r="HJJ21"/>
      <c r="HJK21"/>
      <c r="HJL21"/>
      <c r="HJM21"/>
      <c r="HJN21"/>
      <c r="HJO21"/>
      <c r="HJP21"/>
      <c r="HJQ21"/>
      <c r="HJR21"/>
      <c r="HJS21"/>
      <c r="HJT21"/>
      <c r="HJU21"/>
      <c r="HJV21"/>
      <c r="HJW21"/>
      <c r="HJX21"/>
      <c r="HJY21"/>
      <c r="HJZ21"/>
      <c r="HKA21"/>
      <c r="HKB21"/>
      <c r="HKC21"/>
      <c r="HKD21"/>
      <c r="HKE21"/>
      <c r="HKF21"/>
      <c r="HKG21"/>
      <c r="HKH21"/>
      <c r="HKI21"/>
      <c r="HKJ21"/>
      <c r="HKK21"/>
      <c r="HKL21"/>
      <c r="HKM21"/>
      <c r="HKN21"/>
      <c r="HKO21"/>
      <c r="HKP21"/>
      <c r="HKQ21"/>
      <c r="HKR21"/>
      <c r="HKS21"/>
      <c r="HKT21"/>
      <c r="HKU21"/>
      <c r="HKV21"/>
      <c r="HKW21"/>
      <c r="HKX21"/>
      <c r="HKY21"/>
      <c r="HKZ21"/>
      <c r="HLA21"/>
      <c r="HLB21"/>
      <c r="HLC21"/>
      <c r="HLD21"/>
      <c r="HLE21"/>
      <c r="HLF21"/>
      <c r="HLG21"/>
      <c r="HLH21"/>
      <c r="HLI21"/>
      <c r="HLJ21"/>
      <c r="HLK21"/>
      <c r="HLL21"/>
      <c r="HLM21"/>
      <c r="HLN21"/>
      <c r="HLO21"/>
      <c r="HLP21"/>
      <c r="HLQ21"/>
      <c r="HLR21"/>
      <c r="HLS21"/>
      <c r="HLT21"/>
      <c r="HLU21"/>
      <c r="HLV21"/>
      <c r="HLW21"/>
      <c r="HLX21"/>
      <c r="HLY21"/>
      <c r="HLZ21"/>
      <c r="HMA21"/>
      <c r="HMB21"/>
      <c r="HMC21"/>
      <c r="HMD21"/>
      <c r="HME21"/>
      <c r="HMF21"/>
      <c r="HMG21"/>
      <c r="HMH21"/>
      <c r="HMI21"/>
      <c r="HMJ21"/>
      <c r="HMK21"/>
      <c r="HML21"/>
      <c r="HMM21"/>
      <c r="HMN21"/>
      <c r="HMO21"/>
      <c r="HMP21"/>
      <c r="HMQ21"/>
      <c r="HMR21"/>
      <c r="HMS21"/>
      <c r="HMT21"/>
      <c r="HMU21"/>
      <c r="HMV21"/>
      <c r="HMW21"/>
      <c r="HMX21"/>
      <c r="HMY21"/>
      <c r="HMZ21"/>
      <c r="HNA21"/>
      <c r="HNB21"/>
      <c r="HNC21"/>
      <c r="HND21"/>
      <c r="HNE21"/>
      <c r="HNF21"/>
      <c r="HNG21"/>
      <c r="HNH21"/>
      <c r="HNI21"/>
      <c r="HNJ21"/>
      <c r="HNK21"/>
      <c r="HNL21"/>
      <c r="HNM21"/>
      <c r="HNN21"/>
      <c r="HNO21"/>
      <c r="HNP21"/>
      <c r="HNQ21"/>
      <c r="HNR21"/>
      <c r="HNS21"/>
      <c r="HNT21"/>
      <c r="HNU21"/>
      <c r="HNV21"/>
      <c r="HNW21"/>
      <c r="HNX21"/>
      <c r="HNY21"/>
      <c r="HNZ21"/>
      <c r="HOA21"/>
      <c r="HOB21"/>
      <c r="HOC21"/>
      <c r="HOD21"/>
      <c r="HOE21"/>
      <c r="HOF21"/>
      <c r="HOG21"/>
      <c r="HOH21"/>
      <c r="HOI21"/>
      <c r="HOJ21"/>
      <c r="HOK21"/>
      <c r="HOL21"/>
      <c r="HOM21"/>
      <c r="HON21"/>
      <c r="HOO21"/>
      <c r="HOP21"/>
      <c r="HOQ21"/>
      <c r="HOR21"/>
      <c r="HOS21"/>
      <c r="HOT21"/>
      <c r="HOU21"/>
      <c r="HOV21"/>
      <c r="HOW21"/>
      <c r="HOX21"/>
      <c r="HOY21"/>
      <c r="HOZ21"/>
      <c r="HPA21"/>
      <c r="HPB21"/>
      <c r="HPC21"/>
      <c r="HPD21"/>
      <c r="HPE21"/>
      <c r="HPF21"/>
      <c r="HPG21"/>
      <c r="HPH21"/>
      <c r="HPI21"/>
      <c r="HPJ21"/>
      <c r="HPK21"/>
      <c r="HPL21"/>
      <c r="HPM21"/>
      <c r="HPN21"/>
      <c r="HPO21"/>
      <c r="HPP21"/>
      <c r="HPQ21"/>
      <c r="HPR21"/>
      <c r="HPS21"/>
      <c r="HPT21"/>
      <c r="HPU21"/>
      <c r="HPV21"/>
      <c r="HPW21"/>
      <c r="HPX21"/>
      <c r="HPY21"/>
      <c r="HPZ21"/>
      <c r="HQA21"/>
      <c r="HQB21"/>
      <c r="HQC21"/>
      <c r="HQD21"/>
      <c r="HQE21"/>
      <c r="HQF21"/>
      <c r="HQG21"/>
      <c r="HQH21"/>
      <c r="HQI21"/>
      <c r="HQJ21"/>
      <c r="HQK21"/>
      <c r="HQL21"/>
      <c r="HQM21"/>
      <c r="HQN21"/>
      <c r="HQO21"/>
      <c r="HQP21"/>
      <c r="HQQ21"/>
      <c r="HQR21"/>
      <c r="HQS21"/>
      <c r="HQT21"/>
      <c r="HQU21"/>
      <c r="HQV21"/>
      <c r="HQW21"/>
      <c r="HQX21"/>
      <c r="HQY21"/>
      <c r="HQZ21"/>
      <c r="HRA21"/>
      <c r="HRB21"/>
      <c r="HRC21"/>
      <c r="HRD21"/>
      <c r="HRE21"/>
      <c r="HRF21"/>
      <c r="HRG21"/>
      <c r="HRH21"/>
      <c r="HRI21"/>
      <c r="HRJ21"/>
      <c r="HRK21"/>
      <c r="HRL21"/>
      <c r="HRM21"/>
      <c r="HRN21"/>
      <c r="HRO21"/>
      <c r="HRP21"/>
      <c r="HRQ21"/>
      <c r="HRR21"/>
      <c r="HRS21"/>
      <c r="HRT21"/>
      <c r="HRU21"/>
      <c r="HRV21"/>
      <c r="HRW21"/>
      <c r="HRX21"/>
      <c r="HRY21"/>
      <c r="HRZ21"/>
      <c r="HSA21"/>
      <c r="HSB21"/>
      <c r="HSC21"/>
      <c r="HSD21"/>
      <c r="HSE21"/>
      <c r="HSF21"/>
      <c r="HSG21"/>
      <c r="HSH21"/>
      <c r="HSI21"/>
      <c r="HSJ21"/>
      <c r="HSK21"/>
      <c r="HSL21"/>
      <c r="HSM21"/>
      <c r="HSN21"/>
      <c r="HSO21"/>
      <c r="HSP21"/>
      <c r="HSQ21"/>
      <c r="HSR21"/>
      <c r="HSS21"/>
      <c r="HST21"/>
      <c r="HSU21"/>
      <c r="HSV21"/>
      <c r="HSW21"/>
      <c r="HSX21"/>
      <c r="HSY21"/>
      <c r="HSZ21"/>
      <c r="HTA21"/>
      <c r="HTB21"/>
      <c r="HTC21"/>
      <c r="HTD21"/>
      <c r="HTE21"/>
      <c r="HTF21"/>
      <c r="HTG21"/>
      <c r="HTH21"/>
      <c r="HTI21"/>
      <c r="HTJ21"/>
      <c r="HTK21"/>
      <c r="HTL21"/>
      <c r="HTM21"/>
      <c r="HTN21"/>
      <c r="HTO21"/>
      <c r="HTP21"/>
      <c r="HTQ21"/>
      <c r="HTR21"/>
      <c r="HTS21"/>
      <c r="HTT21"/>
      <c r="HTU21"/>
      <c r="HTV21"/>
      <c r="HTW21"/>
      <c r="HTX21"/>
      <c r="HTY21"/>
      <c r="HTZ21"/>
      <c r="HUA21"/>
      <c r="HUB21"/>
      <c r="HUC21"/>
      <c r="HUD21"/>
      <c r="HUE21"/>
      <c r="HUF21"/>
      <c r="HUG21"/>
      <c r="HUH21"/>
      <c r="HUI21"/>
      <c r="HUJ21"/>
      <c r="HUK21"/>
      <c r="HUL21"/>
      <c r="HUM21"/>
      <c r="HUN21"/>
      <c r="HUO21"/>
      <c r="HUP21"/>
      <c r="HUQ21"/>
      <c r="HUR21"/>
      <c r="HUS21"/>
      <c r="HUT21"/>
      <c r="HUU21"/>
      <c r="HUV21"/>
      <c r="HUW21"/>
      <c r="HUX21"/>
      <c r="HUY21"/>
      <c r="HUZ21"/>
      <c r="HVA21"/>
      <c r="HVB21"/>
      <c r="HVC21"/>
      <c r="HVD21"/>
      <c r="HVE21"/>
      <c r="HVF21"/>
      <c r="HVG21"/>
      <c r="HVH21"/>
      <c r="HVI21"/>
      <c r="HVJ21"/>
      <c r="HVK21"/>
      <c r="HVL21"/>
      <c r="HVM21"/>
      <c r="HVN21"/>
      <c r="HVO21"/>
      <c r="HVP21"/>
      <c r="HVQ21"/>
      <c r="HVR21"/>
      <c r="HVS21"/>
      <c r="HVT21"/>
      <c r="HVU21"/>
      <c r="HVV21"/>
      <c r="HVW21"/>
      <c r="HVX21"/>
      <c r="HVY21"/>
      <c r="HVZ21"/>
      <c r="HWA21"/>
      <c r="HWB21"/>
      <c r="HWC21"/>
      <c r="HWD21"/>
      <c r="HWE21"/>
      <c r="HWF21"/>
      <c r="HWG21"/>
      <c r="HWH21"/>
      <c r="HWI21"/>
      <c r="HWJ21"/>
      <c r="HWK21"/>
      <c r="HWL21"/>
      <c r="HWM21"/>
      <c r="HWN21"/>
      <c r="HWO21"/>
      <c r="HWP21"/>
      <c r="HWQ21"/>
      <c r="HWR21"/>
      <c r="HWS21"/>
      <c r="HWT21"/>
      <c r="HWU21"/>
      <c r="HWV21"/>
      <c r="HWW21"/>
      <c r="HWX21"/>
      <c r="HWY21"/>
      <c r="HWZ21"/>
      <c r="HXA21"/>
      <c r="HXB21"/>
      <c r="HXC21"/>
      <c r="HXD21"/>
      <c r="HXE21"/>
      <c r="HXF21"/>
      <c r="HXG21"/>
      <c r="HXH21"/>
      <c r="HXI21"/>
      <c r="HXJ21"/>
      <c r="HXK21"/>
      <c r="HXL21"/>
      <c r="HXM21"/>
      <c r="HXN21"/>
      <c r="HXO21"/>
      <c r="HXP21"/>
      <c r="HXQ21"/>
      <c r="HXR21"/>
      <c r="HXS21"/>
      <c r="HXT21"/>
      <c r="HXU21"/>
      <c r="HXV21"/>
      <c r="HXW21"/>
      <c r="HXX21"/>
      <c r="HXY21"/>
      <c r="HXZ21"/>
      <c r="HYA21"/>
      <c r="HYB21"/>
      <c r="HYC21"/>
      <c r="HYD21"/>
      <c r="HYE21"/>
      <c r="HYF21"/>
      <c r="HYG21"/>
      <c r="HYH21"/>
      <c r="HYI21"/>
      <c r="HYJ21"/>
      <c r="HYK21"/>
      <c r="HYL21"/>
      <c r="HYM21"/>
      <c r="HYN21"/>
      <c r="HYO21"/>
      <c r="HYP21"/>
      <c r="HYQ21"/>
      <c r="HYR21"/>
      <c r="HYS21"/>
      <c r="HYT21"/>
      <c r="HYU21"/>
      <c r="HYV21"/>
      <c r="HYW21"/>
      <c r="HYX21"/>
      <c r="HYY21"/>
      <c r="HYZ21"/>
      <c r="HZA21"/>
      <c r="HZB21"/>
      <c r="HZC21"/>
      <c r="HZD21"/>
      <c r="HZE21"/>
      <c r="HZF21"/>
      <c r="HZG21"/>
      <c r="HZH21"/>
      <c r="HZI21"/>
      <c r="HZJ21"/>
      <c r="HZK21"/>
      <c r="HZL21"/>
      <c r="HZM21"/>
      <c r="HZN21"/>
      <c r="HZO21"/>
      <c r="HZP21"/>
      <c r="HZQ21"/>
      <c r="HZR21"/>
      <c r="HZS21"/>
      <c r="HZT21"/>
      <c r="HZU21"/>
      <c r="HZV21"/>
      <c r="HZW21"/>
      <c r="HZX21"/>
      <c r="HZY21"/>
      <c r="HZZ21"/>
      <c r="IAA21"/>
      <c r="IAB21"/>
      <c r="IAC21"/>
      <c r="IAD21"/>
      <c r="IAE21"/>
      <c r="IAF21"/>
      <c r="IAG21"/>
      <c r="IAH21"/>
      <c r="IAI21"/>
      <c r="IAJ21"/>
      <c r="IAK21"/>
      <c r="IAL21"/>
      <c r="IAM21"/>
      <c r="IAN21"/>
      <c r="IAO21"/>
      <c r="IAP21"/>
      <c r="IAQ21"/>
      <c r="IAR21"/>
      <c r="IAS21"/>
      <c r="IAT21"/>
      <c r="IAU21"/>
      <c r="IAV21"/>
      <c r="IAW21"/>
      <c r="IAX21"/>
      <c r="IAY21"/>
      <c r="IAZ21"/>
      <c r="IBA21"/>
      <c r="IBB21"/>
      <c r="IBC21"/>
      <c r="IBD21"/>
      <c r="IBE21"/>
      <c r="IBF21"/>
      <c r="IBG21"/>
      <c r="IBH21"/>
      <c r="IBI21"/>
      <c r="IBJ21"/>
      <c r="IBK21"/>
      <c r="IBL21"/>
      <c r="IBM21"/>
      <c r="IBN21"/>
      <c r="IBO21"/>
      <c r="IBP21"/>
      <c r="IBQ21"/>
      <c r="IBR21"/>
      <c r="IBS21"/>
      <c r="IBT21"/>
      <c r="IBU21"/>
      <c r="IBV21"/>
      <c r="IBW21"/>
      <c r="IBX21"/>
      <c r="IBY21"/>
      <c r="IBZ21"/>
      <c r="ICA21"/>
      <c r="ICB21"/>
      <c r="ICC21"/>
      <c r="ICD21"/>
      <c r="ICE21"/>
      <c r="ICF21"/>
      <c r="ICG21"/>
      <c r="ICH21"/>
      <c r="ICI21"/>
      <c r="ICJ21"/>
      <c r="ICK21"/>
      <c r="ICL21"/>
      <c r="ICM21"/>
      <c r="ICN21"/>
      <c r="ICO21"/>
      <c r="ICP21"/>
      <c r="ICQ21"/>
      <c r="ICR21"/>
      <c r="ICS21"/>
      <c r="ICT21"/>
      <c r="ICU21"/>
      <c r="ICV21"/>
      <c r="ICW21"/>
      <c r="ICX21"/>
      <c r="ICY21"/>
      <c r="ICZ21"/>
      <c r="IDA21"/>
      <c r="IDB21"/>
      <c r="IDC21"/>
      <c r="IDD21"/>
      <c r="IDE21"/>
      <c r="IDF21"/>
      <c r="IDG21"/>
      <c r="IDH21"/>
      <c r="IDI21"/>
      <c r="IDJ21"/>
      <c r="IDK21"/>
      <c r="IDL21"/>
      <c r="IDM21"/>
      <c r="IDN21"/>
      <c r="IDO21"/>
      <c r="IDP21"/>
      <c r="IDQ21"/>
      <c r="IDR21"/>
      <c r="IDS21"/>
      <c r="IDT21"/>
      <c r="IDU21"/>
      <c r="IDV21"/>
      <c r="IDW21"/>
      <c r="IDX21"/>
      <c r="IDY21"/>
      <c r="IDZ21"/>
      <c r="IEA21"/>
      <c r="IEB21"/>
      <c r="IEC21"/>
      <c r="IED21"/>
      <c r="IEE21"/>
      <c r="IEF21"/>
      <c r="IEG21"/>
      <c r="IEH21"/>
      <c r="IEI21"/>
      <c r="IEJ21"/>
      <c r="IEK21"/>
      <c r="IEL21"/>
      <c r="IEM21"/>
      <c r="IEN21"/>
      <c r="IEO21"/>
      <c r="IEP21"/>
      <c r="IEQ21"/>
      <c r="IER21"/>
      <c r="IES21"/>
      <c r="IET21"/>
      <c r="IEU21"/>
      <c r="IEV21"/>
      <c r="IEW21"/>
      <c r="IEX21"/>
      <c r="IEY21"/>
      <c r="IEZ21"/>
      <c r="IFA21"/>
      <c r="IFB21"/>
      <c r="IFC21"/>
      <c r="IFD21"/>
      <c r="IFE21"/>
      <c r="IFF21"/>
      <c r="IFG21"/>
      <c r="IFH21"/>
      <c r="IFI21"/>
      <c r="IFJ21"/>
      <c r="IFK21"/>
      <c r="IFL21"/>
      <c r="IFM21"/>
      <c r="IFN21"/>
      <c r="IFO21"/>
      <c r="IFP21"/>
      <c r="IFQ21"/>
      <c r="IFR21"/>
      <c r="IFS21"/>
      <c r="IFT21"/>
      <c r="IFU21"/>
      <c r="IFV21"/>
      <c r="IFW21"/>
      <c r="IFX21"/>
      <c r="IFY21"/>
      <c r="IFZ21"/>
      <c r="IGA21"/>
      <c r="IGB21"/>
      <c r="IGC21"/>
      <c r="IGD21"/>
      <c r="IGE21"/>
      <c r="IGF21"/>
      <c r="IGG21"/>
      <c r="IGH21"/>
      <c r="IGI21"/>
      <c r="IGJ21"/>
      <c r="IGK21"/>
      <c r="IGL21"/>
      <c r="IGM21"/>
      <c r="IGN21"/>
      <c r="IGO21"/>
      <c r="IGP21"/>
      <c r="IGQ21"/>
      <c r="IGR21"/>
      <c r="IGS21"/>
      <c r="IGT21"/>
      <c r="IGU21"/>
      <c r="IGV21"/>
      <c r="IGW21"/>
      <c r="IGX21"/>
      <c r="IGY21"/>
      <c r="IGZ21"/>
      <c r="IHA21"/>
      <c r="IHB21"/>
      <c r="IHC21"/>
      <c r="IHD21"/>
      <c r="IHE21"/>
      <c r="IHF21"/>
      <c r="IHG21"/>
      <c r="IHH21"/>
      <c r="IHI21"/>
      <c r="IHJ21"/>
      <c r="IHK21"/>
      <c r="IHL21"/>
      <c r="IHM21"/>
      <c r="IHN21"/>
      <c r="IHO21"/>
      <c r="IHP21"/>
      <c r="IHQ21"/>
      <c r="IHR21"/>
      <c r="IHS21"/>
      <c r="IHT21"/>
      <c r="IHU21"/>
      <c r="IHV21"/>
      <c r="IHW21"/>
      <c r="IHX21"/>
      <c r="IHY21"/>
      <c r="IHZ21"/>
      <c r="IIA21"/>
      <c r="IIB21"/>
      <c r="IIC21"/>
      <c r="IID21"/>
      <c r="IIE21"/>
      <c r="IIF21"/>
      <c r="IIG21"/>
      <c r="IIH21"/>
      <c r="III21"/>
      <c r="IIJ21"/>
      <c r="IIK21"/>
      <c r="IIL21"/>
      <c r="IIM21"/>
      <c r="IIN21"/>
      <c r="IIO21"/>
      <c r="IIP21"/>
      <c r="IIQ21"/>
      <c r="IIR21"/>
      <c r="IIS21"/>
      <c r="IIT21"/>
      <c r="IIU21"/>
      <c r="IIV21"/>
      <c r="IIW21"/>
      <c r="IIX21"/>
      <c r="IIY21"/>
      <c r="IIZ21"/>
      <c r="IJA21"/>
      <c r="IJB21"/>
      <c r="IJC21"/>
      <c r="IJD21"/>
      <c r="IJE21"/>
      <c r="IJF21"/>
      <c r="IJG21"/>
      <c r="IJH21"/>
      <c r="IJI21"/>
      <c r="IJJ21"/>
      <c r="IJK21"/>
      <c r="IJL21"/>
      <c r="IJM21"/>
      <c r="IJN21"/>
      <c r="IJO21"/>
      <c r="IJP21"/>
      <c r="IJQ21"/>
      <c r="IJR21"/>
      <c r="IJS21"/>
      <c r="IJT21"/>
      <c r="IJU21"/>
      <c r="IJV21"/>
      <c r="IJW21"/>
      <c r="IJX21"/>
      <c r="IJY21"/>
      <c r="IJZ21"/>
      <c r="IKA21"/>
      <c r="IKB21"/>
      <c r="IKC21"/>
      <c r="IKD21"/>
      <c r="IKE21"/>
      <c r="IKF21"/>
      <c r="IKG21"/>
      <c r="IKH21"/>
      <c r="IKI21"/>
      <c r="IKJ21"/>
      <c r="IKK21"/>
      <c r="IKL21"/>
      <c r="IKM21"/>
      <c r="IKN21"/>
      <c r="IKO21"/>
      <c r="IKP21"/>
      <c r="IKQ21"/>
      <c r="IKR21"/>
      <c r="IKS21"/>
      <c r="IKT21"/>
      <c r="IKU21"/>
      <c r="IKV21"/>
      <c r="IKW21"/>
      <c r="IKX21"/>
      <c r="IKY21"/>
      <c r="IKZ21"/>
      <c r="ILA21"/>
      <c r="ILB21"/>
      <c r="ILC21"/>
      <c r="ILD21"/>
      <c r="ILE21"/>
      <c r="ILF21"/>
      <c r="ILG21"/>
      <c r="ILH21"/>
      <c r="ILI21"/>
      <c r="ILJ21"/>
      <c r="ILK21"/>
      <c r="ILL21"/>
      <c r="ILM21"/>
      <c r="ILN21"/>
      <c r="ILO21"/>
      <c r="ILP21"/>
      <c r="ILQ21"/>
      <c r="ILR21"/>
      <c r="ILS21"/>
      <c r="ILT21"/>
      <c r="ILU21"/>
      <c r="ILV21"/>
      <c r="ILW21"/>
      <c r="ILX21"/>
      <c r="ILY21"/>
      <c r="ILZ21"/>
      <c r="IMA21"/>
      <c r="IMB21"/>
      <c r="IMC21"/>
      <c r="IMD21"/>
      <c r="IME21"/>
      <c r="IMF21"/>
      <c r="IMG21"/>
      <c r="IMH21"/>
      <c r="IMI21"/>
      <c r="IMJ21"/>
      <c r="IMK21"/>
      <c r="IML21"/>
      <c r="IMM21"/>
      <c r="IMN21"/>
      <c r="IMO21"/>
      <c r="IMP21"/>
      <c r="IMQ21"/>
      <c r="IMR21"/>
      <c r="IMS21"/>
      <c r="IMT21"/>
      <c r="IMU21"/>
      <c r="IMV21"/>
      <c r="IMW21"/>
      <c r="IMX21"/>
      <c r="IMY21"/>
      <c r="IMZ21"/>
      <c r="INA21"/>
      <c r="INB21"/>
      <c r="INC21"/>
      <c r="IND21"/>
      <c r="INE21"/>
      <c r="INF21"/>
      <c r="ING21"/>
      <c r="INH21"/>
      <c r="INI21"/>
      <c r="INJ21"/>
      <c r="INK21"/>
      <c r="INL21"/>
      <c r="INM21"/>
      <c r="INN21"/>
      <c r="INO21"/>
      <c r="INP21"/>
      <c r="INQ21"/>
      <c r="INR21"/>
      <c r="INS21"/>
      <c r="INT21"/>
      <c r="INU21"/>
      <c r="INV21"/>
      <c r="INW21"/>
      <c r="INX21"/>
      <c r="INY21"/>
      <c r="INZ21"/>
      <c r="IOA21"/>
      <c r="IOB21"/>
      <c r="IOC21"/>
      <c r="IOD21"/>
      <c r="IOE21"/>
      <c r="IOF21"/>
      <c r="IOG21"/>
      <c r="IOH21"/>
      <c r="IOI21"/>
      <c r="IOJ21"/>
      <c r="IOK21"/>
      <c r="IOL21"/>
      <c r="IOM21"/>
      <c r="ION21"/>
      <c r="IOO21"/>
      <c r="IOP21"/>
      <c r="IOQ21"/>
      <c r="IOR21"/>
      <c r="IOS21"/>
      <c r="IOT21"/>
      <c r="IOU21"/>
      <c r="IOV21"/>
      <c r="IOW21"/>
      <c r="IOX21"/>
      <c r="IOY21"/>
      <c r="IOZ21"/>
      <c r="IPA21"/>
      <c r="IPB21"/>
      <c r="IPC21"/>
      <c r="IPD21"/>
      <c r="IPE21"/>
      <c r="IPF21"/>
      <c r="IPG21"/>
      <c r="IPH21"/>
      <c r="IPI21"/>
      <c r="IPJ21"/>
      <c r="IPK21"/>
      <c r="IPL21"/>
      <c r="IPM21"/>
      <c r="IPN21"/>
      <c r="IPO21"/>
      <c r="IPP21"/>
      <c r="IPQ21"/>
      <c r="IPR21"/>
      <c r="IPS21"/>
      <c r="IPT21"/>
      <c r="IPU21"/>
      <c r="IPV21"/>
      <c r="IPW21"/>
      <c r="IPX21"/>
      <c r="IPY21"/>
      <c r="IPZ21"/>
      <c r="IQA21"/>
      <c r="IQB21"/>
      <c r="IQC21"/>
      <c r="IQD21"/>
      <c r="IQE21"/>
      <c r="IQF21"/>
      <c r="IQG21"/>
      <c r="IQH21"/>
      <c r="IQI21"/>
      <c r="IQJ21"/>
      <c r="IQK21"/>
      <c r="IQL21"/>
      <c r="IQM21"/>
      <c r="IQN21"/>
      <c r="IQO21"/>
      <c r="IQP21"/>
      <c r="IQQ21"/>
      <c r="IQR21"/>
      <c r="IQS21"/>
      <c r="IQT21"/>
      <c r="IQU21"/>
      <c r="IQV21"/>
      <c r="IQW21"/>
      <c r="IQX21"/>
      <c r="IQY21"/>
      <c r="IQZ21"/>
      <c r="IRA21"/>
      <c r="IRB21"/>
      <c r="IRC21"/>
      <c r="IRD21"/>
      <c r="IRE21"/>
      <c r="IRF21"/>
      <c r="IRG21"/>
      <c r="IRH21"/>
      <c r="IRI21"/>
      <c r="IRJ21"/>
      <c r="IRK21"/>
      <c r="IRL21"/>
      <c r="IRM21"/>
      <c r="IRN21"/>
      <c r="IRO21"/>
      <c r="IRP21"/>
      <c r="IRQ21"/>
      <c r="IRR21"/>
      <c r="IRS21"/>
      <c r="IRT21"/>
      <c r="IRU21"/>
      <c r="IRV21"/>
      <c r="IRW21"/>
      <c r="IRX21"/>
      <c r="IRY21"/>
      <c r="IRZ21"/>
      <c r="ISA21"/>
      <c r="ISB21"/>
      <c r="ISC21"/>
      <c r="ISD21"/>
      <c r="ISE21"/>
      <c r="ISF21"/>
      <c r="ISG21"/>
      <c r="ISH21"/>
      <c r="ISI21"/>
      <c r="ISJ21"/>
      <c r="ISK21"/>
      <c r="ISL21"/>
      <c r="ISM21"/>
      <c r="ISN21"/>
      <c r="ISO21"/>
      <c r="ISP21"/>
      <c r="ISQ21"/>
      <c r="ISR21"/>
      <c r="ISS21"/>
      <c r="IST21"/>
      <c r="ISU21"/>
      <c r="ISV21"/>
      <c r="ISW21"/>
      <c r="ISX21"/>
      <c r="ISY21"/>
      <c r="ISZ21"/>
      <c r="ITA21"/>
      <c r="ITB21"/>
      <c r="ITC21"/>
      <c r="ITD21"/>
      <c r="ITE21"/>
      <c r="ITF21"/>
      <c r="ITG21"/>
      <c r="ITH21"/>
      <c r="ITI21"/>
      <c r="ITJ21"/>
      <c r="ITK21"/>
      <c r="ITL21"/>
      <c r="ITM21"/>
      <c r="ITN21"/>
      <c r="ITO21"/>
      <c r="ITP21"/>
      <c r="ITQ21"/>
      <c r="ITR21"/>
      <c r="ITS21"/>
      <c r="ITT21"/>
      <c r="ITU21"/>
      <c r="ITV21"/>
      <c r="ITW21"/>
      <c r="ITX21"/>
      <c r="ITY21"/>
      <c r="ITZ21"/>
      <c r="IUA21"/>
      <c r="IUB21"/>
      <c r="IUC21"/>
      <c r="IUD21"/>
      <c r="IUE21"/>
      <c r="IUF21"/>
      <c r="IUG21"/>
      <c r="IUH21"/>
      <c r="IUI21"/>
      <c r="IUJ21"/>
      <c r="IUK21"/>
      <c r="IUL21"/>
      <c r="IUM21"/>
      <c r="IUN21"/>
      <c r="IUO21"/>
      <c r="IUP21"/>
      <c r="IUQ21"/>
      <c r="IUR21"/>
      <c r="IUS21"/>
      <c r="IUT21"/>
      <c r="IUU21"/>
      <c r="IUV21"/>
      <c r="IUW21"/>
      <c r="IUX21"/>
      <c r="IUY21"/>
      <c r="IUZ21"/>
      <c r="IVA21"/>
      <c r="IVB21"/>
      <c r="IVC21"/>
      <c r="IVD21"/>
      <c r="IVE21"/>
      <c r="IVF21"/>
      <c r="IVG21"/>
      <c r="IVH21"/>
      <c r="IVI21"/>
      <c r="IVJ21"/>
      <c r="IVK21"/>
      <c r="IVL21"/>
      <c r="IVM21"/>
      <c r="IVN21"/>
      <c r="IVO21"/>
      <c r="IVP21"/>
      <c r="IVQ21"/>
      <c r="IVR21"/>
      <c r="IVS21"/>
      <c r="IVT21"/>
      <c r="IVU21"/>
      <c r="IVV21"/>
      <c r="IVW21"/>
      <c r="IVX21"/>
      <c r="IVY21"/>
      <c r="IVZ21"/>
      <c r="IWA21"/>
      <c r="IWB21"/>
      <c r="IWC21"/>
      <c r="IWD21"/>
      <c r="IWE21"/>
      <c r="IWF21"/>
      <c r="IWG21"/>
      <c r="IWH21"/>
      <c r="IWI21"/>
      <c r="IWJ21"/>
      <c r="IWK21"/>
      <c r="IWL21"/>
      <c r="IWM21"/>
      <c r="IWN21"/>
      <c r="IWO21"/>
      <c r="IWP21"/>
      <c r="IWQ21"/>
      <c r="IWR21"/>
      <c r="IWS21"/>
      <c r="IWT21"/>
      <c r="IWU21"/>
      <c r="IWV21"/>
      <c r="IWW21"/>
      <c r="IWX21"/>
      <c r="IWY21"/>
      <c r="IWZ21"/>
      <c r="IXA21"/>
      <c r="IXB21"/>
      <c r="IXC21"/>
      <c r="IXD21"/>
      <c r="IXE21"/>
      <c r="IXF21"/>
      <c r="IXG21"/>
      <c r="IXH21"/>
      <c r="IXI21"/>
      <c r="IXJ21"/>
      <c r="IXK21"/>
      <c r="IXL21"/>
      <c r="IXM21"/>
      <c r="IXN21"/>
      <c r="IXO21"/>
      <c r="IXP21"/>
      <c r="IXQ21"/>
      <c r="IXR21"/>
      <c r="IXS21"/>
      <c r="IXT21"/>
      <c r="IXU21"/>
      <c r="IXV21"/>
      <c r="IXW21"/>
      <c r="IXX21"/>
      <c r="IXY21"/>
      <c r="IXZ21"/>
      <c r="IYA21"/>
      <c r="IYB21"/>
      <c r="IYC21"/>
      <c r="IYD21"/>
      <c r="IYE21"/>
      <c r="IYF21"/>
      <c r="IYG21"/>
      <c r="IYH21"/>
      <c r="IYI21"/>
      <c r="IYJ21"/>
      <c r="IYK21"/>
      <c r="IYL21"/>
      <c r="IYM21"/>
      <c r="IYN21"/>
      <c r="IYO21"/>
      <c r="IYP21"/>
      <c r="IYQ21"/>
      <c r="IYR21"/>
      <c r="IYS21"/>
      <c r="IYT21"/>
      <c r="IYU21"/>
      <c r="IYV21"/>
      <c r="IYW21"/>
      <c r="IYX21"/>
      <c r="IYY21"/>
      <c r="IYZ21"/>
      <c r="IZA21"/>
      <c r="IZB21"/>
      <c r="IZC21"/>
      <c r="IZD21"/>
      <c r="IZE21"/>
      <c r="IZF21"/>
      <c r="IZG21"/>
      <c r="IZH21"/>
      <c r="IZI21"/>
      <c r="IZJ21"/>
      <c r="IZK21"/>
      <c r="IZL21"/>
      <c r="IZM21"/>
      <c r="IZN21"/>
      <c r="IZO21"/>
      <c r="IZP21"/>
      <c r="IZQ21"/>
      <c r="IZR21"/>
      <c r="IZS21"/>
      <c r="IZT21"/>
      <c r="IZU21"/>
      <c r="IZV21"/>
      <c r="IZW21"/>
      <c r="IZX21"/>
      <c r="IZY21"/>
      <c r="IZZ21"/>
      <c r="JAA21"/>
      <c r="JAB21"/>
      <c r="JAC21"/>
      <c r="JAD21"/>
      <c r="JAE21"/>
      <c r="JAF21"/>
      <c r="JAG21"/>
      <c r="JAH21"/>
      <c r="JAI21"/>
      <c r="JAJ21"/>
      <c r="JAK21"/>
      <c r="JAL21"/>
      <c r="JAM21"/>
      <c r="JAN21"/>
      <c r="JAO21"/>
      <c r="JAP21"/>
      <c r="JAQ21"/>
      <c r="JAR21"/>
      <c r="JAS21"/>
      <c r="JAT21"/>
      <c r="JAU21"/>
      <c r="JAV21"/>
      <c r="JAW21"/>
      <c r="JAX21"/>
      <c r="JAY21"/>
      <c r="JAZ21"/>
      <c r="JBA21"/>
      <c r="JBB21"/>
      <c r="JBC21"/>
      <c r="JBD21"/>
      <c r="JBE21"/>
      <c r="JBF21"/>
      <c r="JBG21"/>
      <c r="JBH21"/>
      <c r="JBI21"/>
      <c r="JBJ21"/>
      <c r="JBK21"/>
      <c r="JBL21"/>
      <c r="JBM21"/>
      <c r="JBN21"/>
      <c r="JBO21"/>
      <c r="JBP21"/>
      <c r="JBQ21"/>
      <c r="JBR21"/>
      <c r="JBS21"/>
      <c r="JBT21"/>
      <c r="JBU21"/>
      <c r="JBV21"/>
      <c r="JBW21"/>
      <c r="JBX21"/>
      <c r="JBY21"/>
      <c r="JBZ21"/>
      <c r="JCA21"/>
      <c r="JCB21"/>
      <c r="JCC21"/>
      <c r="JCD21"/>
      <c r="JCE21"/>
      <c r="JCF21"/>
      <c r="JCG21"/>
      <c r="JCH21"/>
      <c r="JCI21"/>
      <c r="JCJ21"/>
      <c r="JCK21"/>
      <c r="JCL21"/>
      <c r="JCM21"/>
      <c r="JCN21"/>
      <c r="JCO21"/>
      <c r="JCP21"/>
      <c r="JCQ21"/>
      <c r="JCR21"/>
      <c r="JCS21"/>
      <c r="JCT21"/>
      <c r="JCU21"/>
      <c r="JCV21"/>
      <c r="JCW21"/>
      <c r="JCX21"/>
      <c r="JCY21"/>
      <c r="JCZ21"/>
      <c r="JDA21"/>
      <c r="JDB21"/>
      <c r="JDC21"/>
      <c r="JDD21"/>
      <c r="JDE21"/>
      <c r="JDF21"/>
      <c r="JDG21"/>
      <c r="JDH21"/>
      <c r="JDI21"/>
      <c r="JDJ21"/>
      <c r="JDK21"/>
      <c r="JDL21"/>
      <c r="JDM21"/>
      <c r="JDN21"/>
      <c r="JDO21"/>
      <c r="JDP21"/>
      <c r="JDQ21"/>
      <c r="JDR21"/>
      <c r="JDS21"/>
      <c r="JDT21"/>
      <c r="JDU21"/>
      <c r="JDV21"/>
      <c r="JDW21"/>
      <c r="JDX21"/>
      <c r="JDY21"/>
      <c r="JDZ21"/>
      <c r="JEA21"/>
      <c r="JEB21"/>
      <c r="JEC21"/>
      <c r="JED21"/>
      <c r="JEE21"/>
      <c r="JEF21"/>
      <c r="JEG21"/>
      <c r="JEH21"/>
      <c r="JEI21"/>
      <c r="JEJ21"/>
      <c r="JEK21"/>
      <c r="JEL21"/>
      <c r="JEM21"/>
      <c r="JEN21"/>
      <c r="JEO21"/>
      <c r="JEP21"/>
      <c r="JEQ21"/>
      <c r="JER21"/>
      <c r="JES21"/>
      <c r="JET21"/>
      <c r="JEU21"/>
      <c r="JEV21"/>
      <c r="JEW21"/>
      <c r="JEX21"/>
      <c r="JEY21"/>
      <c r="JEZ21"/>
      <c r="JFA21"/>
      <c r="JFB21"/>
      <c r="JFC21"/>
      <c r="JFD21"/>
      <c r="JFE21"/>
      <c r="JFF21"/>
      <c r="JFG21"/>
      <c r="JFH21"/>
      <c r="JFI21"/>
      <c r="JFJ21"/>
      <c r="JFK21"/>
      <c r="JFL21"/>
      <c r="JFM21"/>
      <c r="JFN21"/>
      <c r="JFO21"/>
      <c r="JFP21"/>
      <c r="JFQ21"/>
      <c r="JFR21"/>
      <c r="JFS21"/>
      <c r="JFT21"/>
      <c r="JFU21"/>
      <c r="JFV21"/>
      <c r="JFW21"/>
      <c r="JFX21"/>
      <c r="JFY21"/>
      <c r="JFZ21"/>
      <c r="JGA21"/>
      <c r="JGB21"/>
      <c r="JGC21"/>
      <c r="JGD21"/>
      <c r="JGE21"/>
      <c r="JGF21"/>
      <c r="JGG21"/>
      <c r="JGH21"/>
      <c r="JGI21"/>
      <c r="JGJ21"/>
      <c r="JGK21"/>
      <c r="JGL21"/>
      <c r="JGM21"/>
      <c r="JGN21"/>
      <c r="JGO21"/>
      <c r="JGP21"/>
      <c r="JGQ21"/>
      <c r="JGR21"/>
      <c r="JGS21"/>
      <c r="JGT21"/>
      <c r="JGU21"/>
      <c r="JGV21"/>
      <c r="JGW21"/>
      <c r="JGX21"/>
      <c r="JGY21"/>
      <c r="JGZ21"/>
      <c r="JHA21"/>
      <c r="JHB21"/>
      <c r="JHC21"/>
      <c r="JHD21"/>
      <c r="JHE21"/>
      <c r="JHF21"/>
      <c r="JHG21"/>
      <c r="JHH21"/>
      <c r="JHI21"/>
      <c r="JHJ21"/>
      <c r="JHK21"/>
      <c r="JHL21"/>
      <c r="JHM21"/>
      <c r="JHN21"/>
      <c r="JHO21"/>
      <c r="JHP21"/>
      <c r="JHQ21"/>
      <c r="JHR21"/>
      <c r="JHS21"/>
      <c r="JHT21"/>
      <c r="JHU21"/>
      <c r="JHV21"/>
      <c r="JHW21"/>
      <c r="JHX21"/>
      <c r="JHY21"/>
      <c r="JHZ21"/>
      <c r="JIA21"/>
      <c r="JIB21"/>
      <c r="JIC21"/>
      <c r="JID21"/>
      <c r="JIE21"/>
      <c r="JIF21"/>
      <c r="JIG21"/>
      <c r="JIH21"/>
      <c r="JII21"/>
      <c r="JIJ21"/>
      <c r="JIK21"/>
      <c r="JIL21"/>
      <c r="JIM21"/>
      <c r="JIN21"/>
      <c r="JIO21"/>
      <c r="JIP21"/>
      <c r="JIQ21"/>
      <c r="JIR21"/>
      <c r="JIS21"/>
      <c r="JIT21"/>
      <c r="JIU21"/>
      <c r="JIV21"/>
      <c r="JIW21"/>
      <c r="JIX21"/>
      <c r="JIY21"/>
      <c r="JIZ21"/>
      <c r="JJA21"/>
      <c r="JJB21"/>
      <c r="JJC21"/>
      <c r="JJD21"/>
      <c r="JJE21"/>
      <c r="JJF21"/>
      <c r="JJG21"/>
      <c r="JJH21"/>
      <c r="JJI21"/>
      <c r="JJJ21"/>
      <c r="JJK21"/>
      <c r="JJL21"/>
      <c r="JJM21"/>
      <c r="JJN21"/>
      <c r="JJO21"/>
      <c r="JJP21"/>
      <c r="JJQ21"/>
      <c r="JJR21"/>
      <c r="JJS21"/>
      <c r="JJT21"/>
      <c r="JJU21"/>
      <c r="JJV21"/>
      <c r="JJW21"/>
      <c r="JJX21"/>
      <c r="JJY21"/>
      <c r="JJZ21"/>
      <c r="JKA21"/>
      <c r="JKB21"/>
      <c r="JKC21"/>
      <c r="JKD21"/>
      <c r="JKE21"/>
      <c r="JKF21"/>
      <c r="JKG21"/>
      <c r="JKH21"/>
      <c r="JKI21"/>
      <c r="JKJ21"/>
      <c r="JKK21"/>
      <c r="JKL21"/>
      <c r="JKM21"/>
      <c r="JKN21"/>
      <c r="JKO21"/>
      <c r="JKP21"/>
      <c r="JKQ21"/>
      <c r="JKR21"/>
      <c r="JKS21"/>
      <c r="JKT21"/>
      <c r="JKU21"/>
      <c r="JKV21"/>
      <c r="JKW21"/>
      <c r="JKX21"/>
      <c r="JKY21"/>
      <c r="JKZ21"/>
      <c r="JLA21"/>
      <c r="JLB21"/>
      <c r="JLC21"/>
      <c r="JLD21"/>
      <c r="JLE21"/>
      <c r="JLF21"/>
      <c r="JLG21"/>
      <c r="JLH21"/>
      <c r="JLI21"/>
      <c r="JLJ21"/>
      <c r="JLK21"/>
      <c r="JLL21"/>
      <c r="JLM21"/>
      <c r="JLN21"/>
      <c r="JLO21"/>
      <c r="JLP21"/>
      <c r="JLQ21"/>
      <c r="JLR21"/>
      <c r="JLS21"/>
      <c r="JLT21"/>
      <c r="JLU21"/>
      <c r="JLV21"/>
      <c r="JLW21"/>
      <c r="JLX21"/>
      <c r="JLY21"/>
      <c r="JLZ21"/>
      <c r="JMA21"/>
      <c r="JMB21"/>
      <c r="JMC21"/>
      <c r="JMD21"/>
      <c r="JME21"/>
      <c r="JMF21"/>
      <c r="JMG21"/>
      <c r="JMH21"/>
      <c r="JMI21"/>
      <c r="JMJ21"/>
      <c r="JMK21"/>
      <c r="JML21"/>
      <c r="JMM21"/>
      <c r="JMN21"/>
      <c r="JMO21"/>
      <c r="JMP21"/>
      <c r="JMQ21"/>
      <c r="JMR21"/>
      <c r="JMS21"/>
      <c r="JMT21"/>
      <c r="JMU21"/>
      <c r="JMV21"/>
      <c r="JMW21"/>
      <c r="JMX21"/>
      <c r="JMY21"/>
      <c r="JMZ21"/>
      <c r="JNA21"/>
      <c r="JNB21"/>
      <c r="JNC21"/>
      <c r="JND21"/>
      <c r="JNE21"/>
      <c r="JNF21"/>
      <c r="JNG21"/>
      <c r="JNH21"/>
      <c r="JNI21"/>
      <c r="JNJ21"/>
      <c r="JNK21"/>
      <c r="JNL21"/>
      <c r="JNM21"/>
      <c r="JNN21"/>
      <c r="JNO21"/>
      <c r="JNP21"/>
      <c r="JNQ21"/>
      <c r="JNR21"/>
      <c r="JNS21"/>
      <c r="JNT21"/>
      <c r="JNU21"/>
      <c r="JNV21"/>
      <c r="JNW21"/>
      <c r="JNX21"/>
      <c r="JNY21"/>
      <c r="JNZ21"/>
      <c r="JOA21"/>
      <c r="JOB21"/>
      <c r="JOC21"/>
      <c r="JOD21"/>
      <c r="JOE21"/>
      <c r="JOF21"/>
      <c r="JOG21"/>
      <c r="JOH21"/>
      <c r="JOI21"/>
      <c r="JOJ21"/>
      <c r="JOK21"/>
      <c r="JOL21"/>
      <c r="JOM21"/>
      <c r="JON21"/>
      <c r="JOO21"/>
      <c r="JOP21"/>
      <c r="JOQ21"/>
      <c r="JOR21"/>
      <c r="JOS21"/>
      <c r="JOT21"/>
      <c r="JOU21"/>
      <c r="JOV21"/>
      <c r="JOW21"/>
      <c r="JOX21"/>
      <c r="JOY21"/>
      <c r="JOZ21"/>
      <c r="JPA21"/>
      <c r="JPB21"/>
      <c r="JPC21"/>
      <c r="JPD21"/>
      <c r="JPE21"/>
      <c r="JPF21"/>
      <c r="JPG21"/>
      <c r="JPH21"/>
      <c r="JPI21"/>
      <c r="JPJ21"/>
      <c r="JPK21"/>
      <c r="JPL21"/>
      <c r="JPM21"/>
      <c r="JPN21"/>
      <c r="JPO21"/>
      <c r="JPP21"/>
      <c r="JPQ21"/>
      <c r="JPR21"/>
      <c r="JPS21"/>
      <c r="JPT21"/>
      <c r="JPU21"/>
      <c r="JPV21"/>
      <c r="JPW21"/>
      <c r="JPX21"/>
      <c r="JPY21"/>
      <c r="JPZ21"/>
      <c r="JQA21"/>
      <c r="JQB21"/>
      <c r="JQC21"/>
      <c r="JQD21"/>
      <c r="JQE21"/>
      <c r="JQF21"/>
      <c r="JQG21"/>
      <c r="JQH21"/>
      <c r="JQI21"/>
      <c r="JQJ21"/>
      <c r="JQK21"/>
      <c r="JQL21"/>
      <c r="JQM21"/>
      <c r="JQN21"/>
      <c r="JQO21"/>
      <c r="JQP21"/>
      <c r="JQQ21"/>
      <c r="JQR21"/>
      <c r="JQS21"/>
      <c r="JQT21"/>
      <c r="JQU21"/>
      <c r="JQV21"/>
      <c r="JQW21"/>
      <c r="JQX21"/>
      <c r="JQY21"/>
      <c r="JQZ21"/>
      <c r="JRA21"/>
      <c r="JRB21"/>
      <c r="JRC21"/>
      <c r="JRD21"/>
      <c r="JRE21"/>
      <c r="JRF21"/>
      <c r="JRG21"/>
      <c r="JRH21"/>
      <c r="JRI21"/>
      <c r="JRJ21"/>
      <c r="JRK21"/>
      <c r="JRL21"/>
      <c r="JRM21"/>
      <c r="JRN21"/>
      <c r="JRO21"/>
      <c r="JRP21"/>
      <c r="JRQ21"/>
      <c r="JRR21"/>
      <c r="JRS21"/>
      <c r="JRT21"/>
      <c r="JRU21"/>
      <c r="JRV21"/>
      <c r="JRW21"/>
      <c r="JRX21"/>
      <c r="JRY21"/>
      <c r="JRZ21"/>
      <c r="JSA21"/>
      <c r="JSB21"/>
      <c r="JSC21"/>
      <c r="JSD21"/>
      <c r="JSE21"/>
      <c r="JSF21"/>
      <c r="JSG21"/>
      <c r="JSH21"/>
      <c r="JSI21"/>
      <c r="JSJ21"/>
      <c r="JSK21"/>
      <c r="JSL21"/>
      <c r="JSM21"/>
      <c r="JSN21"/>
      <c r="JSO21"/>
      <c r="JSP21"/>
      <c r="JSQ21"/>
      <c r="JSR21"/>
      <c r="JSS21"/>
      <c r="JST21"/>
      <c r="JSU21"/>
      <c r="JSV21"/>
      <c r="JSW21"/>
      <c r="JSX21"/>
      <c r="JSY21"/>
      <c r="JSZ21"/>
      <c r="JTA21"/>
      <c r="JTB21"/>
      <c r="JTC21"/>
      <c r="JTD21"/>
      <c r="JTE21"/>
      <c r="JTF21"/>
      <c r="JTG21"/>
      <c r="JTH21"/>
      <c r="JTI21"/>
      <c r="JTJ21"/>
      <c r="JTK21"/>
      <c r="JTL21"/>
      <c r="JTM21"/>
      <c r="JTN21"/>
      <c r="JTO21"/>
      <c r="JTP21"/>
      <c r="JTQ21"/>
      <c r="JTR21"/>
      <c r="JTS21"/>
      <c r="JTT21"/>
      <c r="JTU21"/>
      <c r="JTV21"/>
      <c r="JTW21"/>
      <c r="JTX21"/>
      <c r="JTY21"/>
      <c r="JTZ21"/>
      <c r="JUA21"/>
      <c r="JUB21"/>
      <c r="JUC21"/>
      <c r="JUD21"/>
      <c r="JUE21"/>
      <c r="JUF21"/>
      <c r="JUG21"/>
      <c r="JUH21"/>
      <c r="JUI21"/>
      <c r="JUJ21"/>
      <c r="JUK21"/>
      <c r="JUL21"/>
      <c r="JUM21"/>
      <c r="JUN21"/>
      <c r="JUO21"/>
      <c r="JUP21"/>
      <c r="JUQ21"/>
      <c r="JUR21"/>
      <c r="JUS21"/>
      <c r="JUT21"/>
      <c r="JUU21"/>
      <c r="JUV21"/>
      <c r="JUW21"/>
      <c r="JUX21"/>
      <c r="JUY21"/>
      <c r="JUZ21"/>
      <c r="JVA21"/>
      <c r="JVB21"/>
      <c r="JVC21"/>
      <c r="JVD21"/>
      <c r="JVE21"/>
      <c r="JVF21"/>
      <c r="JVG21"/>
      <c r="JVH21"/>
      <c r="JVI21"/>
      <c r="JVJ21"/>
      <c r="JVK21"/>
      <c r="JVL21"/>
      <c r="JVM21"/>
      <c r="JVN21"/>
      <c r="JVO21"/>
      <c r="JVP21"/>
      <c r="JVQ21"/>
      <c r="JVR21"/>
      <c r="JVS21"/>
      <c r="JVT21"/>
      <c r="JVU21"/>
      <c r="JVV21"/>
      <c r="JVW21"/>
      <c r="JVX21"/>
      <c r="JVY21"/>
      <c r="JVZ21"/>
      <c r="JWA21"/>
      <c r="JWB21"/>
      <c r="JWC21"/>
      <c r="JWD21"/>
      <c r="JWE21"/>
      <c r="JWF21"/>
      <c r="JWG21"/>
      <c r="JWH21"/>
      <c r="JWI21"/>
      <c r="JWJ21"/>
      <c r="JWK21"/>
      <c r="JWL21"/>
      <c r="JWM21"/>
      <c r="JWN21"/>
      <c r="JWO21"/>
      <c r="JWP21"/>
      <c r="JWQ21"/>
      <c r="JWR21"/>
      <c r="JWS21"/>
      <c r="JWT21"/>
      <c r="JWU21"/>
      <c r="JWV21"/>
      <c r="JWW21"/>
      <c r="JWX21"/>
      <c r="JWY21"/>
      <c r="JWZ21"/>
      <c r="JXA21"/>
      <c r="JXB21"/>
      <c r="JXC21"/>
      <c r="JXD21"/>
      <c r="JXE21"/>
      <c r="JXF21"/>
      <c r="JXG21"/>
      <c r="JXH21"/>
      <c r="JXI21"/>
      <c r="JXJ21"/>
      <c r="JXK21"/>
      <c r="JXL21"/>
      <c r="JXM21"/>
      <c r="JXN21"/>
      <c r="JXO21"/>
      <c r="JXP21"/>
      <c r="JXQ21"/>
      <c r="JXR21"/>
      <c r="JXS21"/>
      <c r="JXT21"/>
      <c r="JXU21"/>
      <c r="JXV21"/>
      <c r="JXW21"/>
      <c r="JXX21"/>
      <c r="JXY21"/>
      <c r="JXZ21"/>
      <c r="JYA21"/>
      <c r="JYB21"/>
      <c r="JYC21"/>
      <c r="JYD21"/>
      <c r="JYE21"/>
      <c r="JYF21"/>
      <c r="JYG21"/>
      <c r="JYH21"/>
      <c r="JYI21"/>
      <c r="JYJ21"/>
      <c r="JYK21"/>
      <c r="JYL21"/>
      <c r="JYM21"/>
      <c r="JYN21"/>
      <c r="JYO21"/>
      <c r="JYP21"/>
      <c r="JYQ21"/>
      <c r="JYR21"/>
      <c r="JYS21"/>
      <c r="JYT21"/>
      <c r="JYU21"/>
      <c r="JYV21"/>
      <c r="JYW21"/>
      <c r="JYX21"/>
      <c r="JYY21"/>
      <c r="JYZ21"/>
      <c r="JZA21"/>
      <c r="JZB21"/>
      <c r="JZC21"/>
      <c r="JZD21"/>
      <c r="JZE21"/>
      <c r="JZF21"/>
      <c r="JZG21"/>
      <c r="JZH21"/>
      <c r="JZI21"/>
      <c r="JZJ21"/>
      <c r="JZK21"/>
      <c r="JZL21"/>
      <c r="JZM21"/>
      <c r="JZN21"/>
      <c r="JZO21"/>
      <c r="JZP21"/>
      <c r="JZQ21"/>
      <c r="JZR21"/>
      <c r="JZS21"/>
      <c r="JZT21"/>
      <c r="JZU21"/>
      <c r="JZV21"/>
      <c r="JZW21"/>
      <c r="JZX21"/>
      <c r="JZY21"/>
      <c r="JZZ21"/>
      <c r="KAA21"/>
      <c r="KAB21"/>
      <c r="KAC21"/>
      <c r="KAD21"/>
      <c r="KAE21"/>
      <c r="KAF21"/>
      <c r="KAG21"/>
      <c r="KAH21"/>
      <c r="KAI21"/>
      <c r="KAJ21"/>
      <c r="KAK21"/>
      <c r="KAL21"/>
      <c r="KAM21"/>
      <c r="KAN21"/>
      <c r="KAO21"/>
      <c r="KAP21"/>
      <c r="KAQ21"/>
      <c r="KAR21"/>
      <c r="KAS21"/>
      <c r="KAT21"/>
      <c r="KAU21"/>
      <c r="KAV21"/>
      <c r="KAW21"/>
      <c r="KAX21"/>
      <c r="KAY21"/>
      <c r="KAZ21"/>
      <c r="KBA21"/>
      <c r="KBB21"/>
      <c r="KBC21"/>
      <c r="KBD21"/>
      <c r="KBE21"/>
      <c r="KBF21"/>
      <c r="KBG21"/>
      <c r="KBH21"/>
      <c r="KBI21"/>
      <c r="KBJ21"/>
      <c r="KBK21"/>
      <c r="KBL21"/>
      <c r="KBM21"/>
      <c r="KBN21"/>
      <c r="KBO21"/>
      <c r="KBP21"/>
      <c r="KBQ21"/>
      <c r="KBR21"/>
      <c r="KBS21"/>
      <c r="KBT21"/>
      <c r="KBU21"/>
      <c r="KBV21"/>
      <c r="KBW21"/>
      <c r="KBX21"/>
      <c r="KBY21"/>
      <c r="KBZ21"/>
      <c r="KCA21"/>
      <c r="KCB21"/>
      <c r="KCC21"/>
      <c r="KCD21"/>
      <c r="KCE21"/>
      <c r="KCF21"/>
      <c r="KCG21"/>
      <c r="KCH21"/>
      <c r="KCI21"/>
      <c r="KCJ21"/>
      <c r="KCK21"/>
      <c r="KCL21"/>
      <c r="KCM21"/>
      <c r="KCN21"/>
      <c r="KCO21"/>
      <c r="KCP21"/>
      <c r="KCQ21"/>
      <c r="KCR21"/>
      <c r="KCS21"/>
      <c r="KCT21"/>
      <c r="KCU21"/>
      <c r="KCV21"/>
      <c r="KCW21"/>
      <c r="KCX21"/>
      <c r="KCY21"/>
      <c r="KCZ21"/>
      <c r="KDA21"/>
      <c r="KDB21"/>
      <c r="KDC21"/>
      <c r="KDD21"/>
      <c r="KDE21"/>
      <c r="KDF21"/>
      <c r="KDG21"/>
      <c r="KDH21"/>
      <c r="KDI21"/>
      <c r="KDJ21"/>
      <c r="KDK21"/>
      <c r="KDL21"/>
      <c r="KDM21"/>
      <c r="KDN21"/>
      <c r="KDO21"/>
      <c r="KDP21"/>
      <c r="KDQ21"/>
      <c r="KDR21"/>
      <c r="KDS21"/>
      <c r="KDT21"/>
      <c r="KDU21"/>
      <c r="KDV21"/>
      <c r="KDW21"/>
      <c r="KDX21"/>
      <c r="KDY21"/>
      <c r="KDZ21"/>
      <c r="KEA21"/>
      <c r="KEB21"/>
      <c r="KEC21"/>
      <c r="KED21"/>
      <c r="KEE21"/>
      <c r="KEF21"/>
      <c r="KEG21"/>
      <c r="KEH21"/>
      <c r="KEI21"/>
      <c r="KEJ21"/>
      <c r="KEK21"/>
      <c r="KEL21"/>
      <c r="KEM21"/>
      <c r="KEN21"/>
      <c r="KEO21"/>
      <c r="KEP21"/>
      <c r="KEQ21"/>
      <c r="KER21"/>
      <c r="KES21"/>
      <c r="KET21"/>
      <c r="KEU21"/>
      <c r="KEV21"/>
      <c r="KEW21"/>
      <c r="KEX21"/>
      <c r="KEY21"/>
      <c r="KEZ21"/>
      <c r="KFA21"/>
      <c r="KFB21"/>
      <c r="KFC21"/>
      <c r="KFD21"/>
      <c r="KFE21"/>
      <c r="KFF21"/>
      <c r="KFG21"/>
      <c r="KFH21"/>
      <c r="KFI21"/>
      <c r="KFJ21"/>
      <c r="KFK21"/>
      <c r="KFL21"/>
      <c r="KFM21"/>
      <c r="KFN21"/>
      <c r="KFO21"/>
      <c r="KFP21"/>
      <c r="KFQ21"/>
      <c r="KFR21"/>
      <c r="KFS21"/>
      <c r="KFT21"/>
      <c r="KFU21"/>
      <c r="KFV21"/>
      <c r="KFW21"/>
      <c r="KFX21"/>
      <c r="KFY21"/>
      <c r="KFZ21"/>
      <c r="KGA21"/>
      <c r="KGB21"/>
      <c r="KGC21"/>
      <c r="KGD21"/>
      <c r="KGE21"/>
      <c r="KGF21"/>
      <c r="KGG21"/>
      <c r="KGH21"/>
      <c r="KGI21"/>
      <c r="KGJ21"/>
      <c r="KGK21"/>
      <c r="KGL21"/>
      <c r="KGM21"/>
      <c r="KGN21"/>
      <c r="KGO21"/>
      <c r="KGP21"/>
      <c r="KGQ21"/>
      <c r="KGR21"/>
      <c r="KGS21"/>
      <c r="KGT21"/>
      <c r="KGU21"/>
      <c r="KGV21"/>
      <c r="KGW21"/>
      <c r="KGX21"/>
      <c r="KGY21"/>
      <c r="KGZ21"/>
      <c r="KHA21"/>
      <c r="KHB21"/>
      <c r="KHC21"/>
      <c r="KHD21"/>
      <c r="KHE21"/>
      <c r="KHF21"/>
      <c r="KHG21"/>
      <c r="KHH21"/>
      <c r="KHI21"/>
      <c r="KHJ21"/>
      <c r="KHK21"/>
      <c r="KHL21"/>
      <c r="KHM21"/>
      <c r="KHN21"/>
      <c r="KHO21"/>
      <c r="KHP21"/>
      <c r="KHQ21"/>
      <c r="KHR21"/>
      <c r="KHS21"/>
      <c r="KHT21"/>
      <c r="KHU21"/>
      <c r="KHV21"/>
      <c r="KHW21"/>
      <c r="KHX21"/>
      <c r="KHY21"/>
      <c r="KHZ21"/>
      <c r="KIA21"/>
      <c r="KIB21"/>
      <c r="KIC21"/>
      <c r="KID21"/>
      <c r="KIE21"/>
      <c r="KIF21"/>
      <c r="KIG21"/>
      <c r="KIH21"/>
      <c r="KII21"/>
      <c r="KIJ21"/>
      <c r="KIK21"/>
      <c r="KIL21"/>
      <c r="KIM21"/>
      <c r="KIN21"/>
      <c r="KIO21"/>
      <c r="KIP21"/>
      <c r="KIQ21"/>
      <c r="KIR21"/>
      <c r="KIS21"/>
      <c r="KIT21"/>
      <c r="KIU21"/>
      <c r="KIV21"/>
      <c r="KIW21"/>
      <c r="KIX21"/>
      <c r="KIY21"/>
      <c r="KIZ21"/>
      <c r="KJA21"/>
      <c r="KJB21"/>
      <c r="KJC21"/>
      <c r="KJD21"/>
      <c r="KJE21"/>
      <c r="KJF21"/>
      <c r="KJG21"/>
      <c r="KJH21"/>
      <c r="KJI21"/>
      <c r="KJJ21"/>
      <c r="KJK21"/>
      <c r="KJL21"/>
      <c r="KJM21"/>
      <c r="KJN21"/>
      <c r="KJO21"/>
      <c r="KJP21"/>
      <c r="KJQ21"/>
      <c r="KJR21"/>
      <c r="KJS21"/>
      <c r="KJT21"/>
      <c r="KJU21"/>
      <c r="KJV21"/>
      <c r="KJW21"/>
      <c r="KJX21"/>
      <c r="KJY21"/>
      <c r="KJZ21"/>
      <c r="KKA21"/>
      <c r="KKB21"/>
      <c r="KKC21"/>
      <c r="KKD21"/>
      <c r="KKE21"/>
      <c r="KKF21"/>
      <c r="KKG21"/>
      <c r="KKH21"/>
      <c r="KKI21"/>
      <c r="KKJ21"/>
      <c r="KKK21"/>
      <c r="KKL21"/>
      <c r="KKM21"/>
      <c r="KKN21"/>
      <c r="KKO21"/>
      <c r="KKP21"/>
      <c r="KKQ21"/>
      <c r="KKR21"/>
      <c r="KKS21"/>
      <c r="KKT21"/>
      <c r="KKU21"/>
      <c r="KKV21"/>
      <c r="KKW21"/>
      <c r="KKX21"/>
      <c r="KKY21"/>
      <c r="KKZ21"/>
      <c r="KLA21"/>
      <c r="KLB21"/>
      <c r="KLC21"/>
      <c r="KLD21"/>
      <c r="KLE21"/>
      <c r="KLF21"/>
      <c r="KLG21"/>
      <c r="KLH21"/>
      <c r="KLI21"/>
      <c r="KLJ21"/>
      <c r="KLK21"/>
      <c r="KLL21"/>
      <c r="KLM21"/>
      <c r="KLN21"/>
      <c r="KLO21"/>
      <c r="KLP21"/>
      <c r="KLQ21"/>
      <c r="KLR21"/>
      <c r="KLS21"/>
      <c r="KLT21"/>
      <c r="KLU21"/>
      <c r="KLV21"/>
      <c r="KLW21"/>
      <c r="KLX21"/>
      <c r="KLY21"/>
      <c r="KLZ21"/>
      <c r="KMA21"/>
      <c r="KMB21"/>
      <c r="KMC21"/>
      <c r="KMD21"/>
      <c r="KME21"/>
      <c r="KMF21"/>
      <c r="KMG21"/>
      <c r="KMH21"/>
      <c r="KMI21"/>
      <c r="KMJ21"/>
      <c r="KMK21"/>
      <c r="KML21"/>
      <c r="KMM21"/>
      <c r="KMN21"/>
      <c r="KMO21"/>
      <c r="KMP21"/>
      <c r="KMQ21"/>
      <c r="KMR21"/>
      <c r="KMS21"/>
      <c r="KMT21"/>
      <c r="KMU21"/>
      <c r="KMV21"/>
      <c r="KMW21"/>
      <c r="KMX21"/>
      <c r="KMY21"/>
      <c r="KMZ21"/>
      <c r="KNA21"/>
      <c r="KNB21"/>
      <c r="KNC21"/>
      <c r="KND21"/>
      <c r="KNE21"/>
      <c r="KNF21"/>
      <c r="KNG21"/>
      <c r="KNH21"/>
      <c r="KNI21"/>
      <c r="KNJ21"/>
      <c r="KNK21"/>
      <c r="KNL21"/>
      <c r="KNM21"/>
      <c r="KNN21"/>
      <c r="KNO21"/>
      <c r="KNP21"/>
      <c r="KNQ21"/>
      <c r="KNR21"/>
      <c r="KNS21"/>
      <c r="KNT21"/>
      <c r="KNU21"/>
      <c r="KNV21"/>
      <c r="KNW21"/>
      <c r="KNX21"/>
      <c r="KNY21"/>
      <c r="KNZ21"/>
      <c r="KOA21"/>
      <c r="KOB21"/>
      <c r="KOC21"/>
      <c r="KOD21"/>
      <c r="KOE21"/>
      <c r="KOF21"/>
      <c r="KOG21"/>
      <c r="KOH21"/>
      <c r="KOI21"/>
      <c r="KOJ21"/>
      <c r="KOK21"/>
      <c r="KOL21"/>
      <c r="KOM21"/>
      <c r="KON21"/>
      <c r="KOO21"/>
      <c r="KOP21"/>
      <c r="KOQ21"/>
      <c r="KOR21"/>
      <c r="KOS21"/>
      <c r="KOT21"/>
      <c r="KOU21"/>
      <c r="KOV21"/>
      <c r="KOW21"/>
      <c r="KOX21"/>
      <c r="KOY21"/>
      <c r="KOZ21"/>
      <c r="KPA21"/>
      <c r="KPB21"/>
      <c r="KPC21"/>
      <c r="KPD21"/>
      <c r="KPE21"/>
      <c r="KPF21"/>
      <c r="KPG21"/>
      <c r="KPH21"/>
      <c r="KPI21"/>
      <c r="KPJ21"/>
      <c r="KPK21"/>
      <c r="KPL21"/>
      <c r="KPM21"/>
      <c r="KPN21"/>
      <c r="KPO21"/>
      <c r="KPP21"/>
      <c r="KPQ21"/>
      <c r="KPR21"/>
      <c r="KPS21"/>
      <c r="KPT21"/>
      <c r="KPU21"/>
      <c r="KPV21"/>
      <c r="KPW21"/>
      <c r="KPX21"/>
      <c r="KPY21"/>
      <c r="KPZ21"/>
      <c r="KQA21"/>
      <c r="KQB21"/>
      <c r="KQC21"/>
      <c r="KQD21"/>
      <c r="KQE21"/>
      <c r="KQF21"/>
      <c r="KQG21"/>
      <c r="KQH21"/>
      <c r="KQI21"/>
      <c r="KQJ21"/>
      <c r="KQK21"/>
      <c r="KQL21"/>
      <c r="KQM21"/>
      <c r="KQN21"/>
      <c r="KQO21"/>
      <c r="KQP21"/>
      <c r="KQQ21"/>
      <c r="KQR21"/>
      <c r="KQS21"/>
      <c r="KQT21"/>
      <c r="KQU21"/>
      <c r="KQV21"/>
      <c r="KQW21"/>
      <c r="KQX21"/>
      <c r="KQY21"/>
      <c r="KQZ21"/>
      <c r="KRA21"/>
      <c r="KRB21"/>
      <c r="KRC21"/>
      <c r="KRD21"/>
      <c r="KRE21"/>
      <c r="KRF21"/>
      <c r="KRG21"/>
      <c r="KRH21"/>
      <c r="KRI21"/>
      <c r="KRJ21"/>
      <c r="KRK21"/>
      <c r="KRL21"/>
      <c r="KRM21"/>
      <c r="KRN21"/>
      <c r="KRO21"/>
      <c r="KRP21"/>
      <c r="KRQ21"/>
      <c r="KRR21"/>
      <c r="KRS21"/>
      <c r="KRT21"/>
      <c r="KRU21"/>
      <c r="KRV21"/>
      <c r="KRW21"/>
      <c r="KRX21"/>
      <c r="KRY21"/>
      <c r="KRZ21"/>
      <c r="KSA21"/>
      <c r="KSB21"/>
      <c r="KSC21"/>
      <c r="KSD21"/>
      <c r="KSE21"/>
      <c r="KSF21"/>
      <c r="KSG21"/>
      <c r="KSH21"/>
      <c r="KSI21"/>
      <c r="KSJ21"/>
      <c r="KSK21"/>
      <c r="KSL21"/>
      <c r="KSM21"/>
      <c r="KSN21"/>
      <c r="KSO21"/>
      <c r="KSP21"/>
      <c r="KSQ21"/>
      <c r="KSR21"/>
      <c r="KSS21"/>
      <c r="KST21"/>
      <c r="KSU21"/>
      <c r="KSV21"/>
      <c r="KSW21"/>
      <c r="KSX21"/>
      <c r="KSY21"/>
      <c r="KSZ21"/>
      <c r="KTA21"/>
      <c r="KTB21"/>
      <c r="KTC21"/>
      <c r="KTD21"/>
      <c r="KTE21"/>
      <c r="KTF21"/>
      <c r="KTG21"/>
      <c r="KTH21"/>
      <c r="KTI21"/>
      <c r="KTJ21"/>
      <c r="KTK21"/>
      <c r="KTL21"/>
      <c r="KTM21"/>
      <c r="KTN21"/>
      <c r="KTO21"/>
      <c r="KTP21"/>
      <c r="KTQ21"/>
      <c r="KTR21"/>
      <c r="KTS21"/>
      <c r="KTT21"/>
      <c r="KTU21"/>
      <c r="KTV21"/>
      <c r="KTW21"/>
      <c r="KTX21"/>
      <c r="KTY21"/>
      <c r="KTZ21"/>
      <c r="KUA21"/>
      <c r="KUB21"/>
      <c r="KUC21"/>
      <c r="KUD21"/>
      <c r="KUE21"/>
      <c r="KUF21"/>
      <c r="KUG21"/>
      <c r="KUH21"/>
      <c r="KUI21"/>
      <c r="KUJ21"/>
      <c r="KUK21"/>
      <c r="KUL21"/>
      <c r="KUM21"/>
      <c r="KUN21"/>
      <c r="KUO21"/>
      <c r="KUP21"/>
      <c r="KUQ21"/>
      <c r="KUR21"/>
      <c r="KUS21"/>
      <c r="KUT21"/>
      <c r="KUU21"/>
      <c r="KUV21"/>
      <c r="KUW21"/>
      <c r="KUX21"/>
      <c r="KUY21"/>
      <c r="KUZ21"/>
      <c r="KVA21"/>
      <c r="KVB21"/>
      <c r="KVC21"/>
      <c r="KVD21"/>
      <c r="KVE21"/>
      <c r="KVF21"/>
      <c r="KVG21"/>
      <c r="KVH21"/>
      <c r="KVI21"/>
      <c r="KVJ21"/>
      <c r="KVK21"/>
      <c r="KVL21"/>
      <c r="KVM21"/>
      <c r="KVN21"/>
      <c r="KVO21"/>
      <c r="KVP21"/>
      <c r="KVQ21"/>
      <c r="KVR21"/>
      <c r="KVS21"/>
      <c r="KVT21"/>
      <c r="KVU21"/>
      <c r="KVV21"/>
      <c r="KVW21"/>
      <c r="KVX21"/>
      <c r="KVY21"/>
      <c r="KVZ21"/>
      <c r="KWA21"/>
      <c r="KWB21"/>
      <c r="KWC21"/>
      <c r="KWD21"/>
      <c r="KWE21"/>
      <c r="KWF21"/>
      <c r="KWG21"/>
      <c r="KWH21"/>
      <c r="KWI21"/>
      <c r="KWJ21"/>
      <c r="KWK21"/>
      <c r="KWL21"/>
      <c r="KWM21"/>
      <c r="KWN21"/>
      <c r="KWO21"/>
      <c r="KWP21"/>
      <c r="KWQ21"/>
      <c r="KWR21"/>
      <c r="KWS21"/>
      <c r="KWT21"/>
      <c r="KWU21"/>
      <c r="KWV21"/>
      <c r="KWW21"/>
      <c r="KWX21"/>
      <c r="KWY21"/>
      <c r="KWZ21"/>
      <c r="KXA21"/>
      <c r="KXB21"/>
      <c r="KXC21"/>
      <c r="KXD21"/>
      <c r="KXE21"/>
      <c r="KXF21"/>
      <c r="KXG21"/>
      <c r="KXH21"/>
      <c r="KXI21"/>
      <c r="KXJ21"/>
      <c r="KXK21"/>
      <c r="KXL21"/>
      <c r="KXM21"/>
      <c r="KXN21"/>
      <c r="KXO21"/>
      <c r="KXP21"/>
      <c r="KXQ21"/>
      <c r="KXR21"/>
      <c r="KXS21"/>
      <c r="KXT21"/>
      <c r="KXU21"/>
      <c r="KXV21"/>
      <c r="KXW21"/>
      <c r="KXX21"/>
      <c r="KXY21"/>
      <c r="KXZ21"/>
      <c r="KYA21"/>
      <c r="KYB21"/>
      <c r="KYC21"/>
      <c r="KYD21"/>
      <c r="KYE21"/>
      <c r="KYF21"/>
      <c r="KYG21"/>
      <c r="KYH21"/>
      <c r="KYI21"/>
      <c r="KYJ21"/>
      <c r="KYK21"/>
      <c r="KYL21"/>
      <c r="KYM21"/>
      <c r="KYN21"/>
      <c r="KYO21"/>
      <c r="KYP21"/>
      <c r="KYQ21"/>
      <c r="KYR21"/>
      <c r="KYS21"/>
      <c r="KYT21"/>
      <c r="KYU21"/>
      <c r="KYV21"/>
      <c r="KYW21"/>
      <c r="KYX21"/>
      <c r="KYY21"/>
      <c r="KYZ21"/>
      <c r="KZA21"/>
      <c r="KZB21"/>
      <c r="KZC21"/>
      <c r="KZD21"/>
      <c r="KZE21"/>
      <c r="KZF21"/>
      <c r="KZG21"/>
      <c r="KZH21"/>
      <c r="KZI21"/>
      <c r="KZJ21"/>
      <c r="KZK21"/>
      <c r="KZL21"/>
      <c r="KZM21"/>
      <c r="KZN21"/>
      <c r="KZO21"/>
      <c r="KZP21"/>
      <c r="KZQ21"/>
      <c r="KZR21"/>
      <c r="KZS21"/>
      <c r="KZT21"/>
      <c r="KZU21"/>
      <c r="KZV21"/>
      <c r="KZW21"/>
      <c r="KZX21"/>
      <c r="KZY21"/>
      <c r="KZZ21"/>
      <c r="LAA21"/>
      <c r="LAB21"/>
      <c r="LAC21"/>
      <c r="LAD21"/>
      <c r="LAE21"/>
      <c r="LAF21"/>
      <c r="LAG21"/>
      <c r="LAH21"/>
      <c r="LAI21"/>
      <c r="LAJ21"/>
      <c r="LAK21"/>
      <c r="LAL21"/>
      <c r="LAM21"/>
      <c r="LAN21"/>
      <c r="LAO21"/>
      <c r="LAP21"/>
      <c r="LAQ21"/>
      <c r="LAR21"/>
      <c r="LAS21"/>
      <c r="LAT21"/>
      <c r="LAU21"/>
      <c r="LAV21"/>
      <c r="LAW21"/>
      <c r="LAX21"/>
      <c r="LAY21"/>
      <c r="LAZ21"/>
      <c r="LBA21"/>
      <c r="LBB21"/>
      <c r="LBC21"/>
      <c r="LBD21"/>
      <c r="LBE21"/>
      <c r="LBF21"/>
      <c r="LBG21"/>
      <c r="LBH21"/>
      <c r="LBI21"/>
      <c r="LBJ21"/>
      <c r="LBK21"/>
      <c r="LBL21"/>
      <c r="LBM21"/>
      <c r="LBN21"/>
      <c r="LBO21"/>
      <c r="LBP21"/>
      <c r="LBQ21"/>
      <c r="LBR21"/>
      <c r="LBS21"/>
      <c r="LBT21"/>
      <c r="LBU21"/>
      <c r="LBV21"/>
      <c r="LBW21"/>
      <c r="LBX21"/>
      <c r="LBY21"/>
      <c r="LBZ21"/>
      <c r="LCA21"/>
      <c r="LCB21"/>
      <c r="LCC21"/>
      <c r="LCD21"/>
      <c r="LCE21"/>
      <c r="LCF21"/>
      <c r="LCG21"/>
      <c r="LCH21"/>
      <c r="LCI21"/>
      <c r="LCJ21"/>
      <c r="LCK21"/>
      <c r="LCL21"/>
      <c r="LCM21"/>
      <c r="LCN21"/>
      <c r="LCO21"/>
      <c r="LCP21"/>
      <c r="LCQ21"/>
      <c r="LCR21"/>
      <c r="LCS21"/>
      <c r="LCT21"/>
      <c r="LCU21"/>
      <c r="LCV21"/>
      <c r="LCW21"/>
      <c r="LCX21"/>
      <c r="LCY21"/>
      <c r="LCZ21"/>
      <c r="LDA21"/>
      <c r="LDB21"/>
      <c r="LDC21"/>
      <c r="LDD21"/>
      <c r="LDE21"/>
      <c r="LDF21"/>
      <c r="LDG21"/>
      <c r="LDH21"/>
      <c r="LDI21"/>
      <c r="LDJ21"/>
      <c r="LDK21"/>
      <c r="LDL21"/>
      <c r="LDM21"/>
      <c r="LDN21"/>
      <c r="LDO21"/>
      <c r="LDP21"/>
      <c r="LDQ21"/>
      <c r="LDR21"/>
      <c r="LDS21"/>
      <c r="LDT21"/>
      <c r="LDU21"/>
      <c r="LDV21"/>
      <c r="LDW21"/>
      <c r="LDX21"/>
      <c r="LDY21"/>
      <c r="LDZ21"/>
      <c r="LEA21"/>
      <c r="LEB21"/>
      <c r="LEC21"/>
      <c r="LED21"/>
      <c r="LEE21"/>
      <c r="LEF21"/>
      <c r="LEG21"/>
      <c r="LEH21"/>
      <c r="LEI21"/>
      <c r="LEJ21"/>
      <c r="LEK21"/>
      <c r="LEL21"/>
      <c r="LEM21"/>
      <c r="LEN21"/>
      <c r="LEO21"/>
      <c r="LEP21"/>
      <c r="LEQ21"/>
      <c r="LER21"/>
      <c r="LES21"/>
      <c r="LET21"/>
      <c r="LEU21"/>
      <c r="LEV21"/>
      <c r="LEW21"/>
      <c r="LEX21"/>
      <c r="LEY21"/>
      <c r="LEZ21"/>
      <c r="LFA21"/>
      <c r="LFB21"/>
      <c r="LFC21"/>
      <c r="LFD21"/>
      <c r="LFE21"/>
      <c r="LFF21"/>
      <c r="LFG21"/>
      <c r="LFH21"/>
      <c r="LFI21"/>
      <c r="LFJ21"/>
      <c r="LFK21"/>
      <c r="LFL21"/>
      <c r="LFM21"/>
      <c r="LFN21"/>
      <c r="LFO21"/>
      <c r="LFP21"/>
      <c r="LFQ21"/>
      <c r="LFR21"/>
      <c r="LFS21"/>
      <c r="LFT21"/>
      <c r="LFU21"/>
      <c r="LFV21"/>
      <c r="LFW21"/>
      <c r="LFX21"/>
      <c r="LFY21"/>
      <c r="LFZ21"/>
      <c r="LGA21"/>
      <c r="LGB21"/>
      <c r="LGC21"/>
      <c r="LGD21"/>
      <c r="LGE21"/>
      <c r="LGF21"/>
      <c r="LGG21"/>
      <c r="LGH21"/>
      <c r="LGI21"/>
      <c r="LGJ21"/>
      <c r="LGK21"/>
      <c r="LGL21"/>
      <c r="LGM21"/>
      <c r="LGN21"/>
      <c r="LGO21"/>
      <c r="LGP21"/>
      <c r="LGQ21"/>
      <c r="LGR21"/>
      <c r="LGS21"/>
      <c r="LGT21"/>
      <c r="LGU21"/>
      <c r="LGV21"/>
      <c r="LGW21"/>
      <c r="LGX21"/>
      <c r="LGY21"/>
      <c r="LGZ21"/>
      <c r="LHA21"/>
      <c r="LHB21"/>
      <c r="LHC21"/>
      <c r="LHD21"/>
      <c r="LHE21"/>
      <c r="LHF21"/>
      <c r="LHG21"/>
      <c r="LHH21"/>
      <c r="LHI21"/>
      <c r="LHJ21"/>
      <c r="LHK21"/>
      <c r="LHL21"/>
      <c r="LHM21"/>
      <c r="LHN21"/>
      <c r="LHO21"/>
      <c r="LHP21"/>
      <c r="LHQ21"/>
      <c r="LHR21"/>
      <c r="LHS21"/>
      <c r="LHT21"/>
      <c r="LHU21"/>
      <c r="LHV21"/>
      <c r="LHW21"/>
      <c r="LHX21"/>
      <c r="LHY21"/>
      <c r="LHZ21"/>
      <c r="LIA21"/>
      <c r="LIB21"/>
      <c r="LIC21"/>
      <c r="LID21"/>
      <c r="LIE21"/>
      <c r="LIF21"/>
      <c r="LIG21"/>
      <c r="LIH21"/>
      <c r="LII21"/>
      <c r="LIJ21"/>
      <c r="LIK21"/>
      <c r="LIL21"/>
      <c r="LIM21"/>
      <c r="LIN21"/>
      <c r="LIO21"/>
      <c r="LIP21"/>
      <c r="LIQ21"/>
      <c r="LIR21"/>
      <c r="LIS21"/>
      <c r="LIT21"/>
      <c r="LIU21"/>
      <c r="LIV21"/>
      <c r="LIW21"/>
      <c r="LIX21"/>
      <c r="LIY21"/>
      <c r="LIZ21"/>
      <c r="LJA21"/>
      <c r="LJB21"/>
      <c r="LJC21"/>
      <c r="LJD21"/>
      <c r="LJE21"/>
      <c r="LJF21"/>
      <c r="LJG21"/>
      <c r="LJH21"/>
      <c r="LJI21"/>
      <c r="LJJ21"/>
      <c r="LJK21"/>
      <c r="LJL21"/>
      <c r="LJM21"/>
      <c r="LJN21"/>
      <c r="LJO21"/>
      <c r="LJP21"/>
      <c r="LJQ21"/>
      <c r="LJR21"/>
      <c r="LJS21"/>
      <c r="LJT21"/>
      <c r="LJU21"/>
      <c r="LJV21"/>
      <c r="LJW21"/>
      <c r="LJX21"/>
      <c r="LJY21"/>
      <c r="LJZ21"/>
      <c r="LKA21"/>
      <c r="LKB21"/>
      <c r="LKC21"/>
      <c r="LKD21"/>
      <c r="LKE21"/>
      <c r="LKF21"/>
      <c r="LKG21"/>
      <c r="LKH21"/>
      <c r="LKI21"/>
      <c r="LKJ21"/>
      <c r="LKK21"/>
      <c r="LKL21"/>
      <c r="LKM21"/>
      <c r="LKN21"/>
      <c r="LKO21"/>
      <c r="LKP21"/>
      <c r="LKQ21"/>
      <c r="LKR21"/>
      <c r="LKS21"/>
      <c r="LKT21"/>
      <c r="LKU21"/>
      <c r="LKV21"/>
      <c r="LKW21"/>
      <c r="LKX21"/>
      <c r="LKY21"/>
      <c r="LKZ21"/>
      <c r="LLA21"/>
      <c r="LLB21"/>
      <c r="LLC21"/>
      <c r="LLD21"/>
      <c r="LLE21"/>
      <c r="LLF21"/>
      <c r="LLG21"/>
      <c r="LLH21"/>
      <c r="LLI21"/>
      <c r="LLJ21"/>
      <c r="LLK21"/>
      <c r="LLL21"/>
      <c r="LLM21"/>
      <c r="LLN21"/>
      <c r="LLO21"/>
      <c r="LLP21"/>
      <c r="LLQ21"/>
      <c r="LLR21"/>
      <c r="LLS21"/>
      <c r="LLT21"/>
      <c r="LLU21"/>
      <c r="LLV21"/>
      <c r="LLW21"/>
      <c r="LLX21"/>
      <c r="LLY21"/>
      <c r="LLZ21"/>
      <c r="LMA21"/>
      <c r="LMB21"/>
      <c r="LMC21"/>
      <c r="LMD21"/>
      <c r="LME21"/>
      <c r="LMF21"/>
      <c r="LMG21"/>
      <c r="LMH21"/>
      <c r="LMI21"/>
      <c r="LMJ21"/>
      <c r="LMK21"/>
      <c r="LML21"/>
      <c r="LMM21"/>
      <c r="LMN21"/>
      <c r="LMO21"/>
      <c r="LMP21"/>
      <c r="LMQ21"/>
      <c r="LMR21"/>
      <c r="LMS21"/>
      <c r="LMT21"/>
      <c r="LMU21"/>
      <c r="LMV21"/>
      <c r="LMW21"/>
      <c r="LMX21"/>
      <c r="LMY21"/>
      <c r="LMZ21"/>
      <c r="LNA21"/>
      <c r="LNB21"/>
      <c r="LNC21"/>
      <c r="LND21"/>
      <c r="LNE21"/>
      <c r="LNF21"/>
      <c r="LNG21"/>
      <c r="LNH21"/>
      <c r="LNI21"/>
      <c r="LNJ21"/>
      <c r="LNK21"/>
      <c r="LNL21"/>
      <c r="LNM21"/>
      <c r="LNN21"/>
      <c r="LNO21"/>
      <c r="LNP21"/>
      <c r="LNQ21"/>
      <c r="LNR21"/>
      <c r="LNS21"/>
      <c r="LNT21"/>
      <c r="LNU21"/>
      <c r="LNV21"/>
      <c r="LNW21"/>
      <c r="LNX21"/>
      <c r="LNY21"/>
      <c r="LNZ21"/>
      <c r="LOA21"/>
      <c r="LOB21"/>
      <c r="LOC21"/>
      <c r="LOD21"/>
      <c r="LOE21"/>
      <c r="LOF21"/>
      <c r="LOG21"/>
      <c r="LOH21"/>
      <c r="LOI21"/>
      <c r="LOJ21"/>
      <c r="LOK21"/>
      <c r="LOL21"/>
      <c r="LOM21"/>
      <c r="LON21"/>
      <c r="LOO21"/>
      <c r="LOP21"/>
      <c r="LOQ21"/>
      <c r="LOR21"/>
      <c r="LOS21"/>
      <c r="LOT21"/>
      <c r="LOU21"/>
      <c r="LOV21"/>
      <c r="LOW21"/>
      <c r="LOX21"/>
      <c r="LOY21"/>
      <c r="LOZ21"/>
      <c r="LPA21"/>
      <c r="LPB21"/>
      <c r="LPC21"/>
      <c r="LPD21"/>
      <c r="LPE21"/>
      <c r="LPF21"/>
      <c r="LPG21"/>
      <c r="LPH21"/>
      <c r="LPI21"/>
      <c r="LPJ21"/>
      <c r="LPK21"/>
      <c r="LPL21"/>
      <c r="LPM21"/>
      <c r="LPN21"/>
      <c r="LPO21"/>
      <c r="LPP21"/>
      <c r="LPQ21"/>
      <c r="LPR21"/>
      <c r="LPS21"/>
      <c r="LPT21"/>
      <c r="LPU21"/>
      <c r="LPV21"/>
      <c r="LPW21"/>
      <c r="LPX21"/>
      <c r="LPY21"/>
      <c r="LPZ21"/>
      <c r="LQA21"/>
      <c r="LQB21"/>
      <c r="LQC21"/>
      <c r="LQD21"/>
      <c r="LQE21"/>
      <c r="LQF21"/>
      <c r="LQG21"/>
      <c r="LQH21"/>
      <c r="LQI21"/>
      <c r="LQJ21"/>
      <c r="LQK21"/>
      <c r="LQL21"/>
      <c r="LQM21"/>
      <c r="LQN21"/>
      <c r="LQO21"/>
      <c r="LQP21"/>
      <c r="LQQ21"/>
      <c r="LQR21"/>
      <c r="LQS21"/>
      <c r="LQT21"/>
      <c r="LQU21"/>
      <c r="LQV21"/>
      <c r="LQW21"/>
      <c r="LQX21"/>
      <c r="LQY21"/>
      <c r="LQZ21"/>
      <c r="LRA21"/>
      <c r="LRB21"/>
      <c r="LRC21"/>
      <c r="LRD21"/>
      <c r="LRE21"/>
      <c r="LRF21"/>
      <c r="LRG21"/>
      <c r="LRH21"/>
      <c r="LRI21"/>
      <c r="LRJ21"/>
      <c r="LRK21"/>
      <c r="LRL21"/>
      <c r="LRM21"/>
      <c r="LRN21"/>
      <c r="LRO21"/>
      <c r="LRP21"/>
      <c r="LRQ21"/>
      <c r="LRR21"/>
      <c r="LRS21"/>
      <c r="LRT21"/>
      <c r="LRU21"/>
      <c r="LRV21"/>
      <c r="LRW21"/>
      <c r="LRX21"/>
      <c r="LRY21"/>
      <c r="LRZ21"/>
      <c r="LSA21"/>
      <c r="LSB21"/>
      <c r="LSC21"/>
      <c r="LSD21"/>
      <c r="LSE21"/>
      <c r="LSF21"/>
      <c r="LSG21"/>
      <c r="LSH21"/>
      <c r="LSI21"/>
      <c r="LSJ21"/>
      <c r="LSK21"/>
      <c r="LSL21"/>
      <c r="LSM21"/>
      <c r="LSN21"/>
      <c r="LSO21"/>
      <c r="LSP21"/>
      <c r="LSQ21"/>
      <c r="LSR21"/>
      <c r="LSS21"/>
      <c r="LST21"/>
      <c r="LSU21"/>
      <c r="LSV21"/>
      <c r="LSW21"/>
      <c r="LSX21"/>
      <c r="LSY21"/>
      <c r="LSZ21"/>
      <c r="LTA21"/>
      <c r="LTB21"/>
      <c r="LTC21"/>
      <c r="LTD21"/>
      <c r="LTE21"/>
      <c r="LTF21"/>
      <c r="LTG21"/>
      <c r="LTH21"/>
      <c r="LTI21"/>
      <c r="LTJ21"/>
      <c r="LTK21"/>
      <c r="LTL21"/>
      <c r="LTM21"/>
      <c r="LTN21"/>
      <c r="LTO21"/>
      <c r="LTP21"/>
      <c r="LTQ21"/>
      <c r="LTR21"/>
      <c r="LTS21"/>
      <c r="LTT21"/>
      <c r="LTU21"/>
      <c r="LTV21"/>
      <c r="LTW21"/>
      <c r="LTX21"/>
      <c r="LTY21"/>
      <c r="LTZ21"/>
      <c r="LUA21"/>
      <c r="LUB21"/>
      <c r="LUC21"/>
      <c r="LUD21"/>
      <c r="LUE21"/>
      <c r="LUF21"/>
      <c r="LUG21"/>
      <c r="LUH21"/>
      <c r="LUI21"/>
      <c r="LUJ21"/>
      <c r="LUK21"/>
      <c r="LUL21"/>
      <c r="LUM21"/>
      <c r="LUN21"/>
      <c r="LUO21"/>
      <c r="LUP21"/>
      <c r="LUQ21"/>
      <c r="LUR21"/>
      <c r="LUS21"/>
      <c r="LUT21"/>
      <c r="LUU21"/>
      <c r="LUV21"/>
      <c r="LUW21"/>
      <c r="LUX21"/>
      <c r="LUY21"/>
      <c r="LUZ21"/>
      <c r="LVA21"/>
      <c r="LVB21"/>
      <c r="LVC21"/>
      <c r="LVD21"/>
      <c r="LVE21"/>
      <c r="LVF21"/>
      <c r="LVG21"/>
      <c r="LVH21"/>
      <c r="LVI21"/>
      <c r="LVJ21"/>
      <c r="LVK21"/>
      <c r="LVL21"/>
      <c r="LVM21"/>
      <c r="LVN21"/>
      <c r="LVO21"/>
      <c r="LVP21"/>
      <c r="LVQ21"/>
      <c r="LVR21"/>
      <c r="LVS21"/>
      <c r="LVT21"/>
      <c r="LVU21"/>
      <c r="LVV21"/>
      <c r="LVW21"/>
      <c r="LVX21"/>
      <c r="LVY21"/>
      <c r="LVZ21"/>
      <c r="LWA21"/>
      <c r="LWB21"/>
      <c r="LWC21"/>
      <c r="LWD21"/>
      <c r="LWE21"/>
      <c r="LWF21"/>
      <c r="LWG21"/>
      <c r="LWH21"/>
      <c r="LWI21"/>
      <c r="LWJ21"/>
      <c r="LWK21"/>
      <c r="LWL21"/>
      <c r="LWM21"/>
      <c r="LWN21"/>
      <c r="LWO21"/>
      <c r="LWP21"/>
      <c r="LWQ21"/>
      <c r="LWR21"/>
      <c r="LWS21"/>
      <c r="LWT21"/>
      <c r="LWU21"/>
      <c r="LWV21"/>
      <c r="LWW21"/>
      <c r="LWX21"/>
      <c r="LWY21"/>
      <c r="LWZ21"/>
      <c r="LXA21"/>
      <c r="LXB21"/>
      <c r="LXC21"/>
      <c r="LXD21"/>
      <c r="LXE21"/>
      <c r="LXF21"/>
      <c r="LXG21"/>
      <c r="LXH21"/>
      <c r="LXI21"/>
      <c r="LXJ21"/>
      <c r="LXK21"/>
      <c r="LXL21"/>
      <c r="LXM21"/>
      <c r="LXN21"/>
      <c r="LXO21"/>
      <c r="LXP21"/>
      <c r="LXQ21"/>
      <c r="LXR21"/>
      <c r="LXS21"/>
      <c r="LXT21"/>
      <c r="LXU21"/>
      <c r="LXV21"/>
      <c r="LXW21"/>
      <c r="LXX21"/>
      <c r="LXY21"/>
      <c r="LXZ21"/>
      <c r="LYA21"/>
      <c r="LYB21"/>
      <c r="LYC21"/>
      <c r="LYD21"/>
      <c r="LYE21"/>
      <c r="LYF21"/>
      <c r="LYG21"/>
      <c r="LYH21"/>
      <c r="LYI21"/>
      <c r="LYJ21"/>
      <c r="LYK21"/>
      <c r="LYL21"/>
      <c r="LYM21"/>
      <c r="LYN21"/>
      <c r="LYO21"/>
      <c r="LYP21"/>
      <c r="LYQ21"/>
      <c r="LYR21"/>
      <c r="LYS21"/>
      <c r="LYT21"/>
      <c r="LYU21"/>
      <c r="LYV21"/>
      <c r="LYW21"/>
      <c r="LYX21"/>
      <c r="LYY21"/>
      <c r="LYZ21"/>
      <c r="LZA21"/>
      <c r="LZB21"/>
      <c r="LZC21"/>
      <c r="LZD21"/>
      <c r="LZE21"/>
      <c r="LZF21"/>
      <c r="LZG21"/>
      <c r="LZH21"/>
      <c r="LZI21"/>
      <c r="LZJ21"/>
      <c r="LZK21"/>
      <c r="LZL21"/>
      <c r="LZM21"/>
      <c r="LZN21"/>
      <c r="LZO21"/>
      <c r="LZP21"/>
      <c r="LZQ21"/>
      <c r="LZR21"/>
      <c r="LZS21"/>
      <c r="LZT21"/>
      <c r="LZU21"/>
      <c r="LZV21"/>
      <c r="LZW21"/>
      <c r="LZX21"/>
      <c r="LZY21"/>
      <c r="LZZ21"/>
      <c r="MAA21"/>
      <c r="MAB21"/>
      <c r="MAC21"/>
      <c r="MAD21"/>
      <c r="MAE21"/>
      <c r="MAF21"/>
      <c r="MAG21"/>
      <c r="MAH21"/>
      <c r="MAI21"/>
      <c r="MAJ21"/>
      <c r="MAK21"/>
      <c r="MAL21"/>
      <c r="MAM21"/>
      <c r="MAN21"/>
      <c r="MAO21"/>
      <c r="MAP21"/>
      <c r="MAQ21"/>
      <c r="MAR21"/>
      <c r="MAS21"/>
      <c r="MAT21"/>
      <c r="MAU21"/>
      <c r="MAV21"/>
      <c r="MAW21"/>
      <c r="MAX21"/>
      <c r="MAY21"/>
      <c r="MAZ21"/>
      <c r="MBA21"/>
      <c r="MBB21"/>
      <c r="MBC21"/>
      <c r="MBD21"/>
      <c r="MBE21"/>
      <c r="MBF21"/>
      <c r="MBG21"/>
      <c r="MBH21"/>
      <c r="MBI21"/>
      <c r="MBJ21"/>
      <c r="MBK21"/>
      <c r="MBL21"/>
      <c r="MBM21"/>
      <c r="MBN21"/>
      <c r="MBO21"/>
      <c r="MBP21"/>
      <c r="MBQ21"/>
      <c r="MBR21"/>
      <c r="MBS21"/>
      <c r="MBT21"/>
      <c r="MBU21"/>
      <c r="MBV21"/>
      <c r="MBW21"/>
      <c r="MBX21"/>
      <c r="MBY21"/>
      <c r="MBZ21"/>
      <c r="MCA21"/>
      <c r="MCB21"/>
      <c r="MCC21"/>
      <c r="MCD21"/>
      <c r="MCE21"/>
      <c r="MCF21"/>
      <c r="MCG21"/>
      <c r="MCH21"/>
      <c r="MCI21"/>
      <c r="MCJ21"/>
      <c r="MCK21"/>
      <c r="MCL21"/>
      <c r="MCM21"/>
      <c r="MCN21"/>
      <c r="MCO21"/>
      <c r="MCP21"/>
      <c r="MCQ21"/>
      <c r="MCR21"/>
      <c r="MCS21"/>
      <c r="MCT21"/>
      <c r="MCU21"/>
      <c r="MCV21"/>
      <c r="MCW21"/>
      <c r="MCX21"/>
      <c r="MCY21"/>
      <c r="MCZ21"/>
      <c r="MDA21"/>
      <c r="MDB21"/>
      <c r="MDC21"/>
      <c r="MDD21"/>
      <c r="MDE21"/>
      <c r="MDF21"/>
      <c r="MDG21"/>
      <c r="MDH21"/>
      <c r="MDI21"/>
      <c r="MDJ21"/>
      <c r="MDK21"/>
      <c r="MDL21"/>
      <c r="MDM21"/>
      <c r="MDN21"/>
      <c r="MDO21"/>
      <c r="MDP21"/>
      <c r="MDQ21"/>
      <c r="MDR21"/>
      <c r="MDS21"/>
      <c r="MDT21"/>
      <c r="MDU21"/>
      <c r="MDV21"/>
      <c r="MDW21"/>
      <c r="MDX21"/>
      <c r="MDY21"/>
      <c r="MDZ21"/>
      <c r="MEA21"/>
      <c r="MEB21"/>
      <c r="MEC21"/>
      <c r="MED21"/>
      <c r="MEE21"/>
      <c r="MEF21"/>
      <c r="MEG21"/>
      <c r="MEH21"/>
      <c r="MEI21"/>
      <c r="MEJ21"/>
      <c r="MEK21"/>
      <c r="MEL21"/>
      <c r="MEM21"/>
      <c r="MEN21"/>
      <c r="MEO21"/>
      <c r="MEP21"/>
      <c r="MEQ21"/>
      <c r="MER21"/>
      <c r="MES21"/>
      <c r="MET21"/>
      <c r="MEU21"/>
      <c r="MEV21"/>
      <c r="MEW21"/>
      <c r="MEX21"/>
      <c r="MEY21"/>
      <c r="MEZ21"/>
      <c r="MFA21"/>
      <c r="MFB21"/>
      <c r="MFC21"/>
      <c r="MFD21"/>
      <c r="MFE21"/>
      <c r="MFF21"/>
      <c r="MFG21"/>
      <c r="MFH21"/>
      <c r="MFI21"/>
      <c r="MFJ21"/>
      <c r="MFK21"/>
      <c r="MFL21"/>
      <c r="MFM21"/>
      <c r="MFN21"/>
      <c r="MFO21"/>
      <c r="MFP21"/>
      <c r="MFQ21"/>
      <c r="MFR21"/>
      <c r="MFS21"/>
      <c r="MFT21"/>
      <c r="MFU21"/>
      <c r="MFV21"/>
      <c r="MFW21"/>
      <c r="MFX21"/>
      <c r="MFY21"/>
      <c r="MFZ21"/>
      <c r="MGA21"/>
      <c r="MGB21"/>
      <c r="MGC21"/>
      <c r="MGD21"/>
      <c r="MGE21"/>
      <c r="MGF21"/>
      <c r="MGG21"/>
      <c r="MGH21"/>
      <c r="MGI21"/>
      <c r="MGJ21"/>
      <c r="MGK21"/>
      <c r="MGL21"/>
      <c r="MGM21"/>
      <c r="MGN21"/>
      <c r="MGO21"/>
      <c r="MGP21"/>
      <c r="MGQ21"/>
      <c r="MGR21"/>
      <c r="MGS21"/>
      <c r="MGT21"/>
      <c r="MGU21"/>
      <c r="MGV21"/>
      <c r="MGW21"/>
      <c r="MGX21"/>
      <c r="MGY21"/>
      <c r="MGZ21"/>
      <c r="MHA21"/>
      <c r="MHB21"/>
      <c r="MHC21"/>
      <c r="MHD21"/>
      <c r="MHE21"/>
      <c r="MHF21"/>
      <c r="MHG21"/>
      <c r="MHH21"/>
      <c r="MHI21"/>
      <c r="MHJ21"/>
      <c r="MHK21"/>
      <c r="MHL21"/>
      <c r="MHM21"/>
      <c r="MHN21"/>
      <c r="MHO21"/>
      <c r="MHP21"/>
      <c r="MHQ21"/>
      <c r="MHR21"/>
      <c r="MHS21"/>
      <c r="MHT21"/>
      <c r="MHU21"/>
      <c r="MHV21"/>
      <c r="MHW21"/>
      <c r="MHX21"/>
      <c r="MHY21"/>
      <c r="MHZ21"/>
      <c r="MIA21"/>
      <c r="MIB21"/>
      <c r="MIC21"/>
      <c r="MID21"/>
      <c r="MIE21"/>
      <c r="MIF21"/>
      <c r="MIG21"/>
      <c r="MIH21"/>
      <c r="MII21"/>
      <c r="MIJ21"/>
      <c r="MIK21"/>
      <c r="MIL21"/>
      <c r="MIM21"/>
      <c r="MIN21"/>
      <c r="MIO21"/>
      <c r="MIP21"/>
      <c r="MIQ21"/>
      <c r="MIR21"/>
      <c r="MIS21"/>
      <c r="MIT21"/>
      <c r="MIU21"/>
      <c r="MIV21"/>
      <c r="MIW21"/>
      <c r="MIX21"/>
      <c r="MIY21"/>
      <c r="MIZ21"/>
      <c r="MJA21"/>
      <c r="MJB21"/>
      <c r="MJC21"/>
      <c r="MJD21"/>
      <c r="MJE21"/>
      <c r="MJF21"/>
      <c r="MJG21"/>
      <c r="MJH21"/>
      <c r="MJI21"/>
      <c r="MJJ21"/>
      <c r="MJK21"/>
      <c r="MJL21"/>
      <c r="MJM21"/>
      <c r="MJN21"/>
      <c r="MJO21"/>
      <c r="MJP21"/>
      <c r="MJQ21"/>
      <c r="MJR21"/>
      <c r="MJS21"/>
      <c r="MJT21"/>
      <c r="MJU21"/>
      <c r="MJV21"/>
      <c r="MJW21"/>
      <c r="MJX21"/>
      <c r="MJY21"/>
      <c r="MJZ21"/>
      <c r="MKA21"/>
      <c r="MKB21"/>
      <c r="MKC21"/>
      <c r="MKD21"/>
      <c r="MKE21"/>
      <c r="MKF21"/>
      <c r="MKG21"/>
      <c r="MKH21"/>
      <c r="MKI21"/>
      <c r="MKJ21"/>
      <c r="MKK21"/>
      <c r="MKL21"/>
      <c r="MKM21"/>
      <c r="MKN21"/>
      <c r="MKO21"/>
      <c r="MKP21"/>
      <c r="MKQ21"/>
      <c r="MKR21"/>
      <c r="MKS21"/>
      <c r="MKT21"/>
      <c r="MKU21"/>
      <c r="MKV21"/>
      <c r="MKW21"/>
      <c r="MKX21"/>
      <c r="MKY21"/>
      <c r="MKZ21"/>
      <c r="MLA21"/>
      <c r="MLB21"/>
      <c r="MLC21"/>
      <c r="MLD21"/>
      <c r="MLE21"/>
      <c r="MLF21"/>
      <c r="MLG21"/>
      <c r="MLH21"/>
      <c r="MLI21"/>
      <c r="MLJ21"/>
      <c r="MLK21"/>
      <c r="MLL21"/>
      <c r="MLM21"/>
      <c r="MLN21"/>
      <c r="MLO21"/>
      <c r="MLP21"/>
      <c r="MLQ21"/>
      <c r="MLR21"/>
      <c r="MLS21"/>
      <c r="MLT21"/>
      <c r="MLU21"/>
      <c r="MLV21"/>
      <c r="MLW21"/>
      <c r="MLX21"/>
      <c r="MLY21"/>
      <c r="MLZ21"/>
      <c r="MMA21"/>
      <c r="MMB21"/>
      <c r="MMC21"/>
      <c r="MMD21"/>
      <c r="MME21"/>
      <c r="MMF21"/>
      <c r="MMG21"/>
      <c r="MMH21"/>
      <c r="MMI21"/>
      <c r="MMJ21"/>
      <c r="MMK21"/>
      <c r="MML21"/>
      <c r="MMM21"/>
      <c r="MMN21"/>
      <c r="MMO21"/>
      <c r="MMP21"/>
      <c r="MMQ21"/>
      <c r="MMR21"/>
      <c r="MMS21"/>
      <c r="MMT21"/>
      <c r="MMU21"/>
      <c r="MMV21"/>
      <c r="MMW21"/>
      <c r="MMX21"/>
      <c r="MMY21"/>
      <c r="MMZ21"/>
      <c r="MNA21"/>
      <c r="MNB21"/>
      <c r="MNC21"/>
      <c r="MND21"/>
      <c r="MNE21"/>
      <c r="MNF21"/>
      <c r="MNG21"/>
      <c r="MNH21"/>
      <c r="MNI21"/>
      <c r="MNJ21"/>
      <c r="MNK21"/>
      <c r="MNL21"/>
      <c r="MNM21"/>
      <c r="MNN21"/>
      <c r="MNO21"/>
      <c r="MNP21"/>
      <c r="MNQ21"/>
      <c r="MNR21"/>
      <c r="MNS21"/>
      <c r="MNT21"/>
      <c r="MNU21"/>
      <c r="MNV21"/>
      <c r="MNW21"/>
      <c r="MNX21"/>
      <c r="MNY21"/>
      <c r="MNZ21"/>
      <c r="MOA21"/>
      <c r="MOB21"/>
      <c r="MOC21"/>
      <c r="MOD21"/>
      <c r="MOE21"/>
      <c r="MOF21"/>
      <c r="MOG21"/>
      <c r="MOH21"/>
      <c r="MOI21"/>
      <c r="MOJ21"/>
      <c r="MOK21"/>
      <c r="MOL21"/>
      <c r="MOM21"/>
      <c r="MON21"/>
      <c r="MOO21"/>
      <c r="MOP21"/>
      <c r="MOQ21"/>
      <c r="MOR21"/>
      <c r="MOS21"/>
      <c r="MOT21"/>
      <c r="MOU21"/>
      <c r="MOV21"/>
      <c r="MOW21"/>
      <c r="MOX21"/>
      <c r="MOY21"/>
      <c r="MOZ21"/>
      <c r="MPA21"/>
      <c r="MPB21"/>
      <c r="MPC21"/>
      <c r="MPD21"/>
      <c r="MPE21"/>
      <c r="MPF21"/>
      <c r="MPG21"/>
      <c r="MPH21"/>
      <c r="MPI21"/>
      <c r="MPJ21"/>
      <c r="MPK21"/>
      <c r="MPL21"/>
      <c r="MPM21"/>
      <c r="MPN21"/>
      <c r="MPO21"/>
      <c r="MPP21"/>
      <c r="MPQ21"/>
      <c r="MPR21"/>
      <c r="MPS21"/>
      <c r="MPT21"/>
      <c r="MPU21"/>
      <c r="MPV21"/>
      <c r="MPW21"/>
      <c r="MPX21"/>
      <c r="MPY21"/>
      <c r="MPZ21"/>
      <c r="MQA21"/>
      <c r="MQB21"/>
      <c r="MQC21"/>
      <c r="MQD21"/>
      <c r="MQE21"/>
      <c r="MQF21"/>
      <c r="MQG21"/>
      <c r="MQH21"/>
      <c r="MQI21"/>
      <c r="MQJ21"/>
      <c r="MQK21"/>
      <c r="MQL21"/>
      <c r="MQM21"/>
      <c r="MQN21"/>
      <c r="MQO21"/>
      <c r="MQP21"/>
      <c r="MQQ21"/>
      <c r="MQR21"/>
      <c r="MQS21"/>
      <c r="MQT21"/>
      <c r="MQU21"/>
      <c r="MQV21"/>
      <c r="MQW21"/>
      <c r="MQX21"/>
      <c r="MQY21"/>
      <c r="MQZ21"/>
      <c r="MRA21"/>
      <c r="MRB21"/>
      <c r="MRC21"/>
      <c r="MRD21"/>
      <c r="MRE21"/>
      <c r="MRF21"/>
      <c r="MRG21"/>
      <c r="MRH21"/>
      <c r="MRI21"/>
      <c r="MRJ21"/>
      <c r="MRK21"/>
      <c r="MRL21"/>
      <c r="MRM21"/>
      <c r="MRN21"/>
      <c r="MRO21"/>
      <c r="MRP21"/>
      <c r="MRQ21"/>
      <c r="MRR21"/>
      <c r="MRS21"/>
      <c r="MRT21"/>
      <c r="MRU21"/>
      <c r="MRV21"/>
      <c r="MRW21"/>
      <c r="MRX21"/>
      <c r="MRY21"/>
      <c r="MRZ21"/>
      <c r="MSA21"/>
      <c r="MSB21"/>
      <c r="MSC21"/>
      <c r="MSD21"/>
      <c r="MSE21"/>
      <c r="MSF21"/>
      <c r="MSG21"/>
      <c r="MSH21"/>
      <c r="MSI21"/>
      <c r="MSJ21"/>
      <c r="MSK21"/>
      <c r="MSL21"/>
      <c r="MSM21"/>
      <c r="MSN21"/>
      <c r="MSO21"/>
      <c r="MSP21"/>
      <c r="MSQ21"/>
      <c r="MSR21"/>
      <c r="MSS21"/>
      <c r="MST21"/>
      <c r="MSU21"/>
      <c r="MSV21"/>
      <c r="MSW21"/>
      <c r="MSX21"/>
      <c r="MSY21"/>
      <c r="MSZ21"/>
      <c r="MTA21"/>
      <c r="MTB21"/>
      <c r="MTC21"/>
      <c r="MTD21"/>
      <c r="MTE21"/>
      <c r="MTF21"/>
      <c r="MTG21"/>
      <c r="MTH21"/>
      <c r="MTI21"/>
      <c r="MTJ21"/>
      <c r="MTK21"/>
      <c r="MTL21"/>
      <c r="MTM21"/>
      <c r="MTN21"/>
      <c r="MTO21"/>
      <c r="MTP21"/>
      <c r="MTQ21"/>
      <c r="MTR21"/>
      <c r="MTS21"/>
      <c r="MTT21"/>
      <c r="MTU21"/>
      <c r="MTV21"/>
      <c r="MTW21"/>
      <c r="MTX21"/>
      <c r="MTY21"/>
      <c r="MTZ21"/>
      <c r="MUA21"/>
      <c r="MUB21"/>
      <c r="MUC21"/>
      <c r="MUD21"/>
      <c r="MUE21"/>
      <c r="MUF21"/>
      <c r="MUG21"/>
      <c r="MUH21"/>
      <c r="MUI21"/>
      <c r="MUJ21"/>
      <c r="MUK21"/>
      <c r="MUL21"/>
      <c r="MUM21"/>
      <c r="MUN21"/>
      <c r="MUO21"/>
      <c r="MUP21"/>
      <c r="MUQ21"/>
      <c r="MUR21"/>
      <c r="MUS21"/>
      <c r="MUT21"/>
      <c r="MUU21"/>
      <c r="MUV21"/>
      <c r="MUW21"/>
      <c r="MUX21"/>
      <c r="MUY21"/>
      <c r="MUZ21"/>
      <c r="MVA21"/>
      <c r="MVB21"/>
      <c r="MVC21"/>
      <c r="MVD21"/>
      <c r="MVE21"/>
      <c r="MVF21"/>
      <c r="MVG21"/>
      <c r="MVH21"/>
      <c r="MVI21"/>
      <c r="MVJ21"/>
      <c r="MVK21"/>
      <c r="MVL21"/>
      <c r="MVM21"/>
      <c r="MVN21"/>
      <c r="MVO21"/>
      <c r="MVP21"/>
      <c r="MVQ21"/>
      <c r="MVR21"/>
      <c r="MVS21"/>
      <c r="MVT21"/>
      <c r="MVU21"/>
      <c r="MVV21"/>
      <c r="MVW21"/>
      <c r="MVX21"/>
      <c r="MVY21"/>
      <c r="MVZ21"/>
      <c r="MWA21"/>
      <c r="MWB21"/>
      <c r="MWC21"/>
      <c r="MWD21"/>
      <c r="MWE21"/>
      <c r="MWF21"/>
      <c r="MWG21"/>
      <c r="MWH21"/>
      <c r="MWI21"/>
      <c r="MWJ21"/>
      <c r="MWK21"/>
      <c r="MWL21"/>
      <c r="MWM21"/>
      <c r="MWN21"/>
      <c r="MWO21"/>
      <c r="MWP21"/>
      <c r="MWQ21"/>
      <c r="MWR21"/>
      <c r="MWS21"/>
      <c r="MWT21"/>
      <c r="MWU21"/>
      <c r="MWV21"/>
      <c r="MWW21"/>
      <c r="MWX21"/>
      <c r="MWY21"/>
      <c r="MWZ21"/>
      <c r="MXA21"/>
      <c r="MXB21"/>
      <c r="MXC21"/>
      <c r="MXD21"/>
      <c r="MXE21"/>
      <c r="MXF21"/>
      <c r="MXG21"/>
      <c r="MXH21"/>
      <c r="MXI21"/>
      <c r="MXJ21"/>
      <c r="MXK21"/>
      <c r="MXL21"/>
      <c r="MXM21"/>
      <c r="MXN21"/>
      <c r="MXO21"/>
      <c r="MXP21"/>
      <c r="MXQ21"/>
      <c r="MXR21"/>
      <c r="MXS21"/>
      <c r="MXT21"/>
      <c r="MXU21"/>
      <c r="MXV21"/>
      <c r="MXW21"/>
      <c r="MXX21"/>
      <c r="MXY21"/>
      <c r="MXZ21"/>
      <c r="MYA21"/>
      <c r="MYB21"/>
      <c r="MYC21"/>
      <c r="MYD21"/>
      <c r="MYE21"/>
      <c r="MYF21"/>
      <c r="MYG21"/>
      <c r="MYH21"/>
      <c r="MYI21"/>
      <c r="MYJ21"/>
      <c r="MYK21"/>
      <c r="MYL21"/>
      <c r="MYM21"/>
      <c r="MYN21"/>
      <c r="MYO21"/>
      <c r="MYP21"/>
      <c r="MYQ21"/>
      <c r="MYR21"/>
      <c r="MYS21"/>
      <c r="MYT21"/>
      <c r="MYU21"/>
      <c r="MYV21"/>
      <c r="MYW21"/>
      <c r="MYX21"/>
      <c r="MYY21"/>
      <c r="MYZ21"/>
      <c r="MZA21"/>
      <c r="MZB21"/>
      <c r="MZC21"/>
      <c r="MZD21"/>
      <c r="MZE21"/>
      <c r="MZF21"/>
      <c r="MZG21"/>
      <c r="MZH21"/>
      <c r="MZI21"/>
      <c r="MZJ21"/>
      <c r="MZK21"/>
      <c r="MZL21"/>
      <c r="MZM21"/>
      <c r="MZN21"/>
      <c r="MZO21"/>
      <c r="MZP21"/>
      <c r="MZQ21"/>
      <c r="MZR21"/>
      <c r="MZS21"/>
      <c r="MZT21"/>
      <c r="MZU21"/>
      <c r="MZV21"/>
      <c r="MZW21"/>
      <c r="MZX21"/>
      <c r="MZY21"/>
      <c r="MZZ21"/>
      <c r="NAA21"/>
      <c r="NAB21"/>
      <c r="NAC21"/>
      <c r="NAD21"/>
      <c r="NAE21"/>
      <c r="NAF21"/>
      <c r="NAG21"/>
      <c r="NAH21"/>
      <c r="NAI21"/>
      <c r="NAJ21"/>
      <c r="NAK21"/>
      <c r="NAL21"/>
      <c r="NAM21"/>
      <c r="NAN21"/>
      <c r="NAO21"/>
      <c r="NAP21"/>
      <c r="NAQ21"/>
      <c r="NAR21"/>
      <c r="NAS21"/>
      <c r="NAT21"/>
      <c r="NAU21"/>
      <c r="NAV21"/>
      <c r="NAW21"/>
      <c r="NAX21"/>
      <c r="NAY21"/>
      <c r="NAZ21"/>
      <c r="NBA21"/>
      <c r="NBB21"/>
      <c r="NBC21"/>
      <c r="NBD21"/>
      <c r="NBE21"/>
      <c r="NBF21"/>
      <c r="NBG21"/>
      <c r="NBH21"/>
      <c r="NBI21"/>
      <c r="NBJ21"/>
      <c r="NBK21"/>
      <c r="NBL21"/>
      <c r="NBM21"/>
      <c r="NBN21"/>
      <c r="NBO21"/>
      <c r="NBP21"/>
      <c r="NBQ21"/>
      <c r="NBR21"/>
      <c r="NBS21"/>
      <c r="NBT21"/>
      <c r="NBU21"/>
      <c r="NBV21"/>
      <c r="NBW21"/>
      <c r="NBX21"/>
      <c r="NBY21"/>
      <c r="NBZ21"/>
      <c r="NCA21"/>
      <c r="NCB21"/>
      <c r="NCC21"/>
      <c r="NCD21"/>
      <c r="NCE21"/>
      <c r="NCF21"/>
      <c r="NCG21"/>
      <c r="NCH21"/>
      <c r="NCI21"/>
      <c r="NCJ21"/>
      <c r="NCK21"/>
      <c r="NCL21"/>
      <c r="NCM21"/>
      <c r="NCN21"/>
      <c r="NCO21"/>
      <c r="NCP21"/>
      <c r="NCQ21"/>
      <c r="NCR21"/>
      <c r="NCS21"/>
      <c r="NCT21"/>
      <c r="NCU21"/>
      <c r="NCV21"/>
      <c r="NCW21"/>
      <c r="NCX21"/>
      <c r="NCY21"/>
      <c r="NCZ21"/>
      <c r="NDA21"/>
      <c r="NDB21"/>
      <c r="NDC21"/>
      <c r="NDD21"/>
      <c r="NDE21"/>
      <c r="NDF21"/>
      <c r="NDG21"/>
      <c r="NDH21"/>
      <c r="NDI21"/>
      <c r="NDJ21"/>
      <c r="NDK21"/>
      <c r="NDL21"/>
      <c r="NDM21"/>
      <c r="NDN21"/>
      <c r="NDO21"/>
      <c r="NDP21"/>
      <c r="NDQ21"/>
      <c r="NDR21"/>
      <c r="NDS21"/>
      <c r="NDT21"/>
      <c r="NDU21"/>
      <c r="NDV21"/>
      <c r="NDW21"/>
      <c r="NDX21"/>
      <c r="NDY21"/>
      <c r="NDZ21"/>
      <c r="NEA21"/>
      <c r="NEB21"/>
      <c r="NEC21"/>
      <c r="NED21"/>
      <c r="NEE21"/>
      <c r="NEF21"/>
      <c r="NEG21"/>
      <c r="NEH21"/>
      <c r="NEI21"/>
      <c r="NEJ21"/>
      <c r="NEK21"/>
      <c r="NEL21"/>
      <c r="NEM21"/>
      <c r="NEN21"/>
      <c r="NEO21"/>
      <c r="NEP21"/>
      <c r="NEQ21"/>
      <c r="NER21"/>
      <c r="NES21"/>
      <c r="NET21"/>
      <c r="NEU21"/>
      <c r="NEV21"/>
      <c r="NEW21"/>
      <c r="NEX21"/>
      <c r="NEY21"/>
      <c r="NEZ21"/>
      <c r="NFA21"/>
      <c r="NFB21"/>
      <c r="NFC21"/>
      <c r="NFD21"/>
      <c r="NFE21"/>
      <c r="NFF21"/>
      <c r="NFG21"/>
      <c r="NFH21"/>
      <c r="NFI21"/>
      <c r="NFJ21"/>
      <c r="NFK21"/>
      <c r="NFL21"/>
      <c r="NFM21"/>
      <c r="NFN21"/>
      <c r="NFO21"/>
      <c r="NFP21"/>
      <c r="NFQ21"/>
      <c r="NFR21"/>
      <c r="NFS21"/>
      <c r="NFT21"/>
      <c r="NFU21"/>
      <c r="NFV21"/>
      <c r="NFW21"/>
      <c r="NFX21"/>
      <c r="NFY21"/>
      <c r="NFZ21"/>
      <c r="NGA21"/>
      <c r="NGB21"/>
      <c r="NGC21"/>
      <c r="NGD21"/>
      <c r="NGE21"/>
      <c r="NGF21"/>
      <c r="NGG21"/>
      <c r="NGH21"/>
      <c r="NGI21"/>
      <c r="NGJ21"/>
      <c r="NGK21"/>
      <c r="NGL21"/>
      <c r="NGM21"/>
      <c r="NGN21"/>
      <c r="NGO21"/>
      <c r="NGP21"/>
      <c r="NGQ21"/>
      <c r="NGR21"/>
      <c r="NGS21"/>
      <c r="NGT21"/>
      <c r="NGU21"/>
      <c r="NGV21"/>
      <c r="NGW21"/>
      <c r="NGX21"/>
      <c r="NGY21"/>
      <c r="NGZ21"/>
      <c r="NHA21"/>
      <c r="NHB21"/>
      <c r="NHC21"/>
      <c r="NHD21"/>
      <c r="NHE21"/>
      <c r="NHF21"/>
      <c r="NHG21"/>
      <c r="NHH21"/>
      <c r="NHI21"/>
      <c r="NHJ21"/>
      <c r="NHK21"/>
      <c r="NHL21"/>
      <c r="NHM21"/>
      <c r="NHN21"/>
      <c r="NHO21"/>
      <c r="NHP21"/>
      <c r="NHQ21"/>
      <c r="NHR21"/>
      <c r="NHS21"/>
      <c r="NHT21"/>
      <c r="NHU21"/>
      <c r="NHV21"/>
      <c r="NHW21"/>
      <c r="NHX21"/>
      <c r="NHY21"/>
      <c r="NHZ21"/>
      <c r="NIA21"/>
      <c r="NIB21"/>
      <c r="NIC21"/>
      <c r="NID21"/>
      <c r="NIE21"/>
      <c r="NIF21"/>
      <c r="NIG21"/>
      <c r="NIH21"/>
      <c r="NII21"/>
      <c r="NIJ21"/>
      <c r="NIK21"/>
      <c r="NIL21"/>
      <c r="NIM21"/>
      <c r="NIN21"/>
      <c r="NIO21"/>
      <c r="NIP21"/>
      <c r="NIQ21"/>
      <c r="NIR21"/>
      <c r="NIS21"/>
      <c r="NIT21"/>
      <c r="NIU21"/>
      <c r="NIV21"/>
      <c r="NIW21"/>
      <c r="NIX21"/>
      <c r="NIY21"/>
      <c r="NIZ21"/>
      <c r="NJA21"/>
      <c r="NJB21"/>
      <c r="NJC21"/>
      <c r="NJD21"/>
      <c r="NJE21"/>
      <c r="NJF21"/>
      <c r="NJG21"/>
      <c r="NJH21"/>
      <c r="NJI21"/>
      <c r="NJJ21"/>
      <c r="NJK21"/>
      <c r="NJL21"/>
      <c r="NJM21"/>
      <c r="NJN21"/>
      <c r="NJO21"/>
      <c r="NJP21"/>
      <c r="NJQ21"/>
      <c r="NJR21"/>
      <c r="NJS21"/>
      <c r="NJT21"/>
      <c r="NJU21"/>
      <c r="NJV21"/>
      <c r="NJW21"/>
      <c r="NJX21"/>
      <c r="NJY21"/>
      <c r="NJZ21"/>
      <c r="NKA21"/>
      <c r="NKB21"/>
      <c r="NKC21"/>
      <c r="NKD21"/>
      <c r="NKE21"/>
      <c r="NKF21"/>
      <c r="NKG21"/>
      <c r="NKH21"/>
      <c r="NKI21"/>
      <c r="NKJ21"/>
      <c r="NKK21"/>
      <c r="NKL21"/>
      <c r="NKM21"/>
      <c r="NKN21"/>
      <c r="NKO21"/>
      <c r="NKP21"/>
      <c r="NKQ21"/>
      <c r="NKR21"/>
      <c r="NKS21"/>
      <c r="NKT21"/>
      <c r="NKU21"/>
      <c r="NKV21"/>
      <c r="NKW21"/>
      <c r="NKX21"/>
      <c r="NKY21"/>
      <c r="NKZ21"/>
      <c r="NLA21"/>
      <c r="NLB21"/>
      <c r="NLC21"/>
      <c r="NLD21"/>
      <c r="NLE21"/>
      <c r="NLF21"/>
      <c r="NLG21"/>
      <c r="NLH21"/>
      <c r="NLI21"/>
      <c r="NLJ21"/>
      <c r="NLK21"/>
      <c r="NLL21"/>
      <c r="NLM21"/>
      <c r="NLN21"/>
      <c r="NLO21"/>
      <c r="NLP21"/>
      <c r="NLQ21"/>
      <c r="NLR21"/>
      <c r="NLS21"/>
      <c r="NLT21"/>
      <c r="NLU21"/>
      <c r="NLV21"/>
      <c r="NLW21"/>
      <c r="NLX21"/>
      <c r="NLY21"/>
      <c r="NLZ21"/>
      <c r="NMA21"/>
      <c r="NMB21"/>
      <c r="NMC21"/>
      <c r="NMD21"/>
      <c r="NME21"/>
      <c r="NMF21"/>
      <c r="NMG21"/>
      <c r="NMH21"/>
      <c r="NMI21"/>
      <c r="NMJ21"/>
      <c r="NMK21"/>
      <c r="NML21"/>
      <c r="NMM21"/>
      <c r="NMN21"/>
      <c r="NMO21"/>
      <c r="NMP21"/>
      <c r="NMQ21"/>
      <c r="NMR21"/>
      <c r="NMS21"/>
      <c r="NMT21"/>
      <c r="NMU21"/>
      <c r="NMV21"/>
      <c r="NMW21"/>
      <c r="NMX21"/>
      <c r="NMY21"/>
      <c r="NMZ21"/>
      <c r="NNA21"/>
      <c r="NNB21"/>
      <c r="NNC21"/>
      <c r="NND21"/>
      <c r="NNE21"/>
      <c r="NNF21"/>
      <c r="NNG21"/>
      <c r="NNH21"/>
      <c r="NNI21"/>
      <c r="NNJ21"/>
      <c r="NNK21"/>
      <c r="NNL21"/>
      <c r="NNM21"/>
      <c r="NNN21"/>
      <c r="NNO21"/>
      <c r="NNP21"/>
      <c r="NNQ21"/>
      <c r="NNR21"/>
      <c r="NNS21"/>
      <c r="NNT21"/>
      <c r="NNU21"/>
      <c r="NNV21"/>
      <c r="NNW21"/>
      <c r="NNX21"/>
      <c r="NNY21"/>
      <c r="NNZ21"/>
      <c r="NOA21"/>
      <c r="NOB21"/>
      <c r="NOC21"/>
      <c r="NOD21"/>
      <c r="NOE21"/>
      <c r="NOF21"/>
      <c r="NOG21"/>
      <c r="NOH21"/>
      <c r="NOI21"/>
      <c r="NOJ21"/>
      <c r="NOK21"/>
      <c r="NOL21"/>
      <c r="NOM21"/>
      <c r="NON21"/>
      <c r="NOO21"/>
      <c r="NOP21"/>
      <c r="NOQ21"/>
      <c r="NOR21"/>
      <c r="NOS21"/>
      <c r="NOT21"/>
      <c r="NOU21"/>
      <c r="NOV21"/>
      <c r="NOW21"/>
      <c r="NOX21"/>
      <c r="NOY21"/>
      <c r="NOZ21"/>
      <c r="NPA21"/>
      <c r="NPB21"/>
      <c r="NPC21"/>
      <c r="NPD21"/>
      <c r="NPE21"/>
      <c r="NPF21"/>
      <c r="NPG21"/>
      <c r="NPH21"/>
      <c r="NPI21"/>
      <c r="NPJ21"/>
      <c r="NPK21"/>
      <c r="NPL21"/>
      <c r="NPM21"/>
      <c r="NPN21"/>
      <c r="NPO21"/>
      <c r="NPP21"/>
      <c r="NPQ21"/>
      <c r="NPR21"/>
      <c r="NPS21"/>
      <c r="NPT21"/>
      <c r="NPU21"/>
      <c r="NPV21"/>
      <c r="NPW21"/>
      <c r="NPX21"/>
      <c r="NPY21"/>
      <c r="NPZ21"/>
      <c r="NQA21"/>
      <c r="NQB21"/>
      <c r="NQC21"/>
      <c r="NQD21"/>
      <c r="NQE21"/>
      <c r="NQF21"/>
      <c r="NQG21"/>
      <c r="NQH21"/>
      <c r="NQI21"/>
      <c r="NQJ21"/>
      <c r="NQK21"/>
      <c r="NQL21"/>
      <c r="NQM21"/>
      <c r="NQN21"/>
      <c r="NQO21"/>
      <c r="NQP21"/>
      <c r="NQQ21"/>
      <c r="NQR21"/>
      <c r="NQS21"/>
      <c r="NQT21"/>
      <c r="NQU21"/>
      <c r="NQV21"/>
      <c r="NQW21"/>
      <c r="NQX21"/>
      <c r="NQY21"/>
      <c r="NQZ21"/>
      <c r="NRA21"/>
      <c r="NRB21"/>
      <c r="NRC21"/>
      <c r="NRD21"/>
      <c r="NRE21"/>
      <c r="NRF21"/>
      <c r="NRG21"/>
      <c r="NRH21"/>
      <c r="NRI21"/>
      <c r="NRJ21"/>
      <c r="NRK21"/>
      <c r="NRL21"/>
      <c r="NRM21"/>
      <c r="NRN21"/>
      <c r="NRO21"/>
      <c r="NRP21"/>
      <c r="NRQ21"/>
      <c r="NRR21"/>
      <c r="NRS21"/>
      <c r="NRT21"/>
      <c r="NRU21"/>
      <c r="NRV21"/>
      <c r="NRW21"/>
      <c r="NRX21"/>
      <c r="NRY21"/>
      <c r="NRZ21"/>
      <c r="NSA21"/>
      <c r="NSB21"/>
      <c r="NSC21"/>
      <c r="NSD21"/>
      <c r="NSE21"/>
      <c r="NSF21"/>
      <c r="NSG21"/>
      <c r="NSH21"/>
      <c r="NSI21"/>
      <c r="NSJ21"/>
      <c r="NSK21"/>
      <c r="NSL21"/>
      <c r="NSM21"/>
      <c r="NSN21"/>
      <c r="NSO21"/>
      <c r="NSP21"/>
      <c r="NSQ21"/>
      <c r="NSR21"/>
      <c r="NSS21"/>
      <c r="NST21"/>
      <c r="NSU21"/>
      <c r="NSV21"/>
      <c r="NSW21"/>
      <c r="NSX21"/>
      <c r="NSY21"/>
      <c r="NSZ21"/>
      <c r="NTA21"/>
      <c r="NTB21"/>
      <c r="NTC21"/>
      <c r="NTD21"/>
      <c r="NTE21"/>
      <c r="NTF21"/>
      <c r="NTG21"/>
      <c r="NTH21"/>
      <c r="NTI21"/>
      <c r="NTJ21"/>
      <c r="NTK21"/>
      <c r="NTL21"/>
      <c r="NTM21"/>
      <c r="NTN21"/>
      <c r="NTO21"/>
      <c r="NTP21"/>
      <c r="NTQ21"/>
      <c r="NTR21"/>
      <c r="NTS21"/>
      <c r="NTT21"/>
      <c r="NTU21"/>
      <c r="NTV21"/>
      <c r="NTW21"/>
      <c r="NTX21"/>
      <c r="NTY21"/>
      <c r="NTZ21"/>
      <c r="NUA21"/>
      <c r="NUB21"/>
      <c r="NUC21"/>
      <c r="NUD21"/>
      <c r="NUE21"/>
      <c r="NUF21"/>
      <c r="NUG21"/>
      <c r="NUH21"/>
      <c r="NUI21"/>
      <c r="NUJ21"/>
      <c r="NUK21"/>
      <c r="NUL21"/>
      <c r="NUM21"/>
      <c r="NUN21"/>
      <c r="NUO21"/>
      <c r="NUP21"/>
      <c r="NUQ21"/>
      <c r="NUR21"/>
      <c r="NUS21"/>
      <c r="NUT21"/>
      <c r="NUU21"/>
      <c r="NUV21"/>
      <c r="NUW21"/>
      <c r="NUX21"/>
      <c r="NUY21"/>
      <c r="NUZ21"/>
      <c r="NVA21"/>
      <c r="NVB21"/>
      <c r="NVC21"/>
      <c r="NVD21"/>
      <c r="NVE21"/>
      <c r="NVF21"/>
      <c r="NVG21"/>
      <c r="NVH21"/>
      <c r="NVI21"/>
      <c r="NVJ21"/>
      <c r="NVK21"/>
      <c r="NVL21"/>
      <c r="NVM21"/>
      <c r="NVN21"/>
      <c r="NVO21"/>
      <c r="NVP21"/>
      <c r="NVQ21"/>
      <c r="NVR21"/>
      <c r="NVS21"/>
      <c r="NVT21"/>
      <c r="NVU21"/>
      <c r="NVV21"/>
      <c r="NVW21"/>
      <c r="NVX21"/>
      <c r="NVY21"/>
      <c r="NVZ21"/>
      <c r="NWA21"/>
      <c r="NWB21"/>
      <c r="NWC21"/>
      <c r="NWD21"/>
      <c r="NWE21"/>
      <c r="NWF21"/>
      <c r="NWG21"/>
      <c r="NWH21"/>
      <c r="NWI21"/>
      <c r="NWJ21"/>
      <c r="NWK21"/>
      <c r="NWL21"/>
      <c r="NWM21"/>
      <c r="NWN21"/>
      <c r="NWO21"/>
      <c r="NWP21"/>
      <c r="NWQ21"/>
      <c r="NWR21"/>
      <c r="NWS21"/>
      <c r="NWT21"/>
      <c r="NWU21"/>
      <c r="NWV21"/>
      <c r="NWW21"/>
      <c r="NWX21"/>
      <c r="NWY21"/>
      <c r="NWZ21"/>
      <c r="NXA21"/>
      <c r="NXB21"/>
      <c r="NXC21"/>
      <c r="NXD21"/>
      <c r="NXE21"/>
      <c r="NXF21"/>
      <c r="NXG21"/>
      <c r="NXH21"/>
      <c r="NXI21"/>
      <c r="NXJ21"/>
      <c r="NXK21"/>
      <c r="NXL21"/>
      <c r="NXM21"/>
      <c r="NXN21"/>
      <c r="NXO21"/>
      <c r="NXP21"/>
      <c r="NXQ21"/>
      <c r="NXR21"/>
      <c r="NXS21"/>
      <c r="NXT21"/>
      <c r="NXU21"/>
      <c r="NXV21"/>
      <c r="NXW21"/>
      <c r="NXX21"/>
      <c r="NXY21"/>
      <c r="NXZ21"/>
      <c r="NYA21"/>
      <c r="NYB21"/>
      <c r="NYC21"/>
      <c r="NYD21"/>
      <c r="NYE21"/>
      <c r="NYF21"/>
      <c r="NYG21"/>
      <c r="NYH21"/>
      <c r="NYI21"/>
      <c r="NYJ21"/>
      <c r="NYK21"/>
      <c r="NYL21"/>
      <c r="NYM21"/>
      <c r="NYN21"/>
      <c r="NYO21"/>
      <c r="NYP21"/>
      <c r="NYQ21"/>
      <c r="NYR21"/>
      <c r="NYS21"/>
      <c r="NYT21"/>
      <c r="NYU21"/>
      <c r="NYV21"/>
      <c r="NYW21"/>
      <c r="NYX21"/>
      <c r="NYY21"/>
      <c r="NYZ21"/>
      <c r="NZA21"/>
      <c r="NZB21"/>
      <c r="NZC21"/>
      <c r="NZD21"/>
      <c r="NZE21"/>
      <c r="NZF21"/>
      <c r="NZG21"/>
      <c r="NZH21"/>
      <c r="NZI21"/>
      <c r="NZJ21"/>
      <c r="NZK21"/>
      <c r="NZL21"/>
      <c r="NZM21"/>
      <c r="NZN21"/>
      <c r="NZO21"/>
      <c r="NZP21"/>
      <c r="NZQ21"/>
      <c r="NZR21"/>
      <c r="NZS21"/>
      <c r="NZT21"/>
      <c r="NZU21"/>
      <c r="NZV21"/>
      <c r="NZW21"/>
      <c r="NZX21"/>
      <c r="NZY21"/>
      <c r="NZZ21"/>
      <c r="OAA21"/>
      <c r="OAB21"/>
      <c r="OAC21"/>
      <c r="OAD21"/>
      <c r="OAE21"/>
      <c r="OAF21"/>
      <c r="OAG21"/>
      <c r="OAH21"/>
      <c r="OAI21"/>
      <c r="OAJ21"/>
      <c r="OAK21"/>
      <c r="OAL21"/>
      <c r="OAM21"/>
      <c r="OAN21"/>
      <c r="OAO21"/>
      <c r="OAP21"/>
      <c r="OAQ21"/>
      <c r="OAR21"/>
      <c r="OAS21"/>
      <c r="OAT21"/>
      <c r="OAU21"/>
      <c r="OAV21"/>
      <c r="OAW21"/>
      <c r="OAX21"/>
      <c r="OAY21"/>
      <c r="OAZ21"/>
      <c r="OBA21"/>
      <c r="OBB21"/>
      <c r="OBC21"/>
      <c r="OBD21"/>
      <c r="OBE21"/>
      <c r="OBF21"/>
      <c r="OBG21"/>
      <c r="OBH21"/>
      <c r="OBI21"/>
      <c r="OBJ21"/>
      <c r="OBK21"/>
      <c r="OBL21"/>
      <c r="OBM21"/>
      <c r="OBN21"/>
      <c r="OBO21"/>
      <c r="OBP21"/>
      <c r="OBQ21"/>
      <c r="OBR21"/>
      <c r="OBS21"/>
      <c r="OBT21"/>
      <c r="OBU21"/>
      <c r="OBV21"/>
      <c r="OBW21"/>
      <c r="OBX21"/>
      <c r="OBY21"/>
      <c r="OBZ21"/>
      <c r="OCA21"/>
      <c r="OCB21"/>
      <c r="OCC21"/>
      <c r="OCD21"/>
      <c r="OCE21"/>
      <c r="OCF21"/>
      <c r="OCG21"/>
      <c r="OCH21"/>
      <c r="OCI21"/>
      <c r="OCJ21"/>
      <c r="OCK21"/>
      <c r="OCL21"/>
      <c r="OCM21"/>
      <c r="OCN21"/>
      <c r="OCO21"/>
      <c r="OCP21"/>
      <c r="OCQ21"/>
      <c r="OCR21"/>
      <c r="OCS21"/>
      <c r="OCT21"/>
      <c r="OCU21"/>
      <c r="OCV21"/>
      <c r="OCW21"/>
      <c r="OCX21"/>
      <c r="OCY21"/>
      <c r="OCZ21"/>
      <c r="ODA21"/>
      <c r="ODB21"/>
      <c r="ODC21"/>
      <c r="ODD21"/>
      <c r="ODE21"/>
      <c r="ODF21"/>
      <c r="ODG21"/>
      <c r="ODH21"/>
      <c r="ODI21"/>
      <c r="ODJ21"/>
      <c r="ODK21"/>
      <c r="ODL21"/>
      <c r="ODM21"/>
      <c r="ODN21"/>
      <c r="ODO21"/>
      <c r="ODP21"/>
      <c r="ODQ21"/>
      <c r="ODR21"/>
      <c r="ODS21"/>
      <c r="ODT21"/>
      <c r="ODU21"/>
      <c r="ODV21"/>
      <c r="ODW21"/>
      <c r="ODX21"/>
      <c r="ODY21"/>
      <c r="ODZ21"/>
      <c r="OEA21"/>
      <c r="OEB21"/>
      <c r="OEC21"/>
      <c r="OED21"/>
      <c r="OEE21"/>
      <c r="OEF21"/>
      <c r="OEG21"/>
      <c r="OEH21"/>
      <c r="OEI21"/>
      <c r="OEJ21"/>
      <c r="OEK21"/>
      <c r="OEL21"/>
      <c r="OEM21"/>
      <c r="OEN21"/>
      <c r="OEO21"/>
      <c r="OEP21"/>
      <c r="OEQ21"/>
      <c r="OER21"/>
      <c r="OES21"/>
      <c r="OET21"/>
      <c r="OEU21"/>
      <c r="OEV21"/>
      <c r="OEW21"/>
      <c r="OEX21"/>
      <c r="OEY21"/>
      <c r="OEZ21"/>
      <c r="OFA21"/>
      <c r="OFB21"/>
      <c r="OFC21"/>
      <c r="OFD21"/>
      <c r="OFE21"/>
      <c r="OFF21"/>
      <c r="OFG21"/>
      <c r="OFH21"/>
      <c r="OFI21"/>
      <c r="OFJ21"/>
      <c r="OFK21"/>
      <c r="OFL21"/>
      <c r="OFM21"/>
      <c r="OFN21"/>
      <c r="OFO21"/>
      <c r="OFP21"/>
      <c r="OFQ21"/>
      <c r="OFR21"/>
      <c r="OFS21"/>
      <c r="OFT21"/>
      <c r="OFU21"/>
      <c r="OFV21"/>
      <c r="OFW21"/>
      <c r="OFX21"/>
      <c r="OFY21"/>
      <c r="OFZ21"/>
      <c r="OGA21"/>
      <c r="OGB21"/>
      <c r="OGC21"/>
      <c r="OGD21"/>
      <c r="OGE21"/>
      <c r="OGF21"/>
      <c r="OGG21"/>
      <c r="OGH21"/>
      <c r="OGI21"/>
      <c r="OGJ21"/>
      <c r="OGK21"/>
      <c r="OGL21"/>
      <c r="OGM21"/>
      <c r="OGN21"/>
      <c r="OGO21"/>
      <c r="OGP21"/>
      <c r="OGQ21"/>
      <c r="OGR21"/>
      <c r="OGS21"/>
      <c r="OGT21"/>
      <c r="OGU21"/>
      <c r="OGV21"/>
      <c r="OGW21"/>
      <c r="OGX21"/>
      <c r="OGY21"/>
      <c r="OGZ21"/>
      <c r="OHA21"/>
      <c r="OHB21"/>
      <c r="OHC21"/>
      <c r="OHD21"/>
      <c r="OHE21"/>
      <c r="OHF21"/>
      <c r="OHG21"/>
      <c r="OHH21"/>
      <c r="OHI21"/>
      <c r="OHJ21"/>
      <c r="OHK21"/>
      <c r="OHL21"/>
      <c r="OHM21"/>
      <c r="OHN21"/>
      <c r="OHO21"/>
      <c r="OHP21"/>
      <c r="OHQ21"/>
      <c r="OHR21"/>
      <c r="OHS21"/>
      <c r="OHT21"/>
      <c r="OHU21"/>
      <c r="OHV21"/>
      <c r="OHW21"/>
      <c r="OHX21"/>
      <c r="OHY21"/>
      <c r="OHZ21"/>
      <c r="OIA21"/>
      <c r="OIB21"/>
      <c r="OIC21"/>
      <c r="OID21"/>
      <c r="OIE21"/>
      <c r="OIF21"/>
      <c r="OIG21"/>
      <c r="OIH21"/>
      <c r="OII21"/>
      <c r="OIJ21"/>
      <c r="OIK21"/>
      <c r="OIL21"/>
      <c r="OIM21"/>
      <c r="OIN21"/>
      <c r="OIO21"/>
      <c r="OIP21"/>
      <c r="OIQ21"/>
      <c r="OIR21"/>
      <c r="OIS21"/>
      <c r="OIT21"/>
      <c r="OIU21"/>
      <c r="OIV21"/>
      <c r="OIW21"/>
      <c r="OIX21"/>
      <c r="OIY21"/>
      <c r="OIZ21"/>
      <c r="OJA21"/>
      <c r="OJB21"/>
      <c r="OJC21"/>
      <c r="OJD21"/>
      <c r="OJE21"/>
      <c r="OJF21"/>
      <c r="OJG21"/>
      <c r="OJH21"/>
      <c r="OJI21"/>
      <c r="OJJ21"/>
      <c r="OJK21"/>
      <c r="OJL21"/>
      <c r="OJM21"/>
      <c r="OJN21"/>
      <c r="OJO21"/>
      <c r="OJP21"/>
      <c r="OJQ21"/>
      <c r="OJR21"/>
      <c r="OJS21"/>
      <c r="OJT21"/>
      <c r="OJU21"/>
      <c r="OJV21"/>
      <c r="OJW21"/>
      <c r="OJX21"/>
      <c r="OJY21"/>
      <c r="OJZ21"/>
      <c r="OKA21"/>
      <c r="OKB21"/>
      <c r="OKC21"/>
      <c r="OKD21"/>
      <c r="OKE21"/>
      <c r="OKF21"/>
      <c r="OKG21"/>
      <c r="OKH21"/>
      <c r="OKI21"/>
      <c r="OKJ21"/>
      <c r="OKK21"/>
      <c r="OKL21"/>
      <c r="OKM21"/>
      <c r="OKN21"/>
      <c r="OKO21"/>
      <c r="OKP21"/>
      <c r="OKQ21"/>
      <c r="OKR21"/>
      <c r="OKS21"/>
      <c r="OKT21"/>
      <c r="OKU21"/>
      <c r="OKV21"/>
      <c r="OKW21"/>
      <c r="OKX21"/>
      <c r="OKY21"/>
      <c r="OKZ21"/>
      <c r="OLA21"/>
      <c r="OLB21"/>
      <c r="OLC21"/>
      <c r="OLD21"/>
      <c r="OLE21"/>
      <c r="OLF21"/>
      <c r="OLG21"/>
      <c r="OLH21"/>
      <c r="OLI21"/>
      <c r="OLJ21"/>
      <c r="OLK21"/>
      <c r="OLL21"/>
      <c r="OLM21"/>
      <c r="OLN21"/>
      <c r="OLO21"/>
      <c r="OLP21"/>
      <c r="OLQ21"/>
      <c r="OLR21"/>
      <c r="OLS21"/>
      <c r="OLT21"/>
      <c r="OLU21"/>
      <c r="OLV21"/>
      <c r="OLW21"/>
      <c r="OLX21"/>
      <c r="OLY21"/>
      <c r="OLZ21"/>
      <c r="OMA21"/>
      <c r="OMB21"/>
      <c r="OMC21"/>
      <c r="OMD21"/>
      <c r="OME21"/>
      <c r="OMF21"/>
      <c r="OMG21"/>
      <c r="OMH21"/>
      <c r="OMI21"/>
      <c r="OMJ21"/>
      <c r="OMK21"/>
      <c r="OML21"/>
      <c r="OMM21"/>
      <c r="OMN21"/>
      <c r="OMO21"/>
      <c r="OMP21"/>
      <c r="OMQ21"/>
      <c r="OMR21"/>
      <c r="OMS21"/>
      <c r="OMT21"/>
      <c r="OMU21"/>
      <c r="OMV21"/>
      <c r="OMW21"/>
      <c r="OMX21"/>
      <c r="OMY21"/>
      <c r="OMZ21"/>
      <c r="ONA21"/>
      <c r="ONB21"/>
      <c r="ONC21"/>
      <c r="OND21"/>
      <c r="ONE21"/>
      <c r="ONF21"/>
      <c r="ONG21"/>
      <c r="ONH21"/>
      <c r="ONI21"/>
      <c r="ONJ21"/>
      <c r="ONK21"/>
      <c r="ONL21"/>
      <c r="ONM21"/>
      <c r="ONN21"/>
      <c r="ONO21"/>
      <c r="ONP21"/>
      <c r="ONQ21"/>
      <c r="ONR21"/>
      <c r="ONS21"/>
      <c r="ONT21"/>
      <c r="ONU21"/>
      <c r="ONV21"/>
      <c r="ONW21"/>
      <c r="ONX21"/>
      <c r="ONY21"/>
      <c r="ONZ21"/>
      <c r="OOA21"/>
      <c r="OOB21"/>
      <c r="OOC21"/>
      <c r="OOD21"/>
      <c r="OOE21"/>
      <c r="OOF21"/>
      <c r="OOG21"/>
      <c r="OOH21"/>
      <c r="OOI21"/>
      <c r="OOJ21"/>
      <c r="OOK21"/>
      <c r="OOL21"/>
      <c r="OOM21"/>
      <c r="OON21"/>
      <c r="OOO21"/>
      <c r="OOP21"/>
      <c r="OOQ21"/>
      <c r="OOR21"/>
      <c r="OOS21"/>
      <c r="OOT21"/>
      <c r="OOU21"/>
      <c r="OOV21"/>
      <c r="OOW21"/>
      <c r="OOX21"/>
      <c r="OOY21"/>
      <c r="OOZ21"/>
      <c r="OPA21"/>
      <c r="OPB21"/>
      <c r="OPC21"/>
      <c r="OPD21"/>
      <c r="OPE21"/>
      <c r="OPF21"/>
      <c r="OPG21"/>
      <c r="OPH21"/>
      <c r="OPI21"/>
      <c r="OPJ21"/>
      <c r="OPK21"/>
      <c r="OPL21"/>
      <c r="OPM21"/>
      <c r="OPN21"/>
      <c r="OPO21"/>
      <c r="OPP21"/>
      <c r="OPQ21"/>
      <c r="OPR21"/>
      <c r="OPS21"/>
      <c r="OPT21"/>
      <c r="OPU21"/>
      <c r="OPV21"/>
      <c r="OPW21"/>
      <c r="OPX21"/>
      <c r="OPY21"/>
      <c r="OPZ21"/>
      <c r="OQA21"/>
      <c r="OQB21"/>
      <c r="OQC21"/>
      <c r="OQD21"/>
      <c r="OQE21"/>
      <c r="OQF21"/>
      <c r="OQG21"/>
      <c r="OQH21"/>
      <c r="OQI21"/>
      <c r="OQJ21"/>
      <c r="OQK21"/>
      <c r="OQL21"/>
      <c r="OQM21"/>
      <c r="OQN21"/>
      <c r="OQO21"/>
      <c r="OQP21"/>
      <c r="OQQ21"/>
      <c r="OQR21"/>
      <c r="OQS21"/>
      <c r="OQT21"/>
      <c r="OQU21"/>
      <c r="OQV21"/>
      <c r="OQW21"/>
      <c r="OQX21"/>
      <c r="OQY21"/>
      <c r="OQZ21"/>
      <c r="ORA21"/>
      <c r="ORB21"/>
      <c r="ORC21"/>
      <c r="ORD21"/>
      <c r="ORE21"/>
      <c r="ORF21"/>
      <c r="ORG21"/>
      <c r="ORH21"/>
      <c r="ORI21"/>
      <c r="ORJ21"/>
      <c r="ORK21"/>
      <c r="ORL21"/>
      <c r="ORM21"/>
      <c r="ORN21"/>
      <c r="ORO21"/>
      <c r="ORP21"/>
      <c r="ORQ21"/>
      <c r="ORR21"/>
      <c r="ORS21"/>
      <c r="ORT21"/>
      <c r="ORU21"/>
      <c r="ORV21"/>
      <c r="ORW21"/>
      <c r="ORX21"/>
      <c r="ORY21"/>
      <c r="ORZ21"/>
      <c r="OSA21"/>
      <c r="OSB21"/>
      <c r="OSC21"/>
      <c r="OSD21"/>
      <c r="OSE21"/>
      <c r="OSF21"/>
      <c r="OSG21"/>
      <c r="OSH21"/>
      <c r="OSI21"/>
      <c r="OSJ21"/>
      <c r="OSK21"/>
      <c r="OSL21"/>
      <c r="OSM21"/>
      <c r="OSN21"/>
      <c r="OSO21"/>
      <c r="OSP21"/>
      <c r="OSQ21"/>
      <c r="OSR21"/>
      <c r="OSS21"/>
      <c r="OST21"/>
      <c r="OSU21"/>
      <c r="OSV21"/>
      <c r="OSW21"/>
      <c r="OSX21"/>
      <c r="OSY21"/>
      <c r="OSZ21"/>
      <c r="OTA21"/>
      <c r="OTB21"/>
      <c r="OTC21"/>
      <c r="OTD21"/>
      <c r="OTE21"/>
      <c r="OTF21"/>
      <c r="OTG21"/>
      <c r="OTH21"/>
      <c r="OTI21"/>
      <c r="OTJ21"/>
      <c r="OTK21"/>
      <c r="OTL21"/>
      <c r="OTM21"/>
      <c r="OTN21"/>
      <c r="OTO21"/>
      <c r="OTP21"/>
      <c r="OTQ21"/>
      <c r="OTR21"/>
      <c r="OTS21"/>
      <c r="OTT21"/>
      <c r="OTU21"/>
      <c r="OTV21"/>
      <c r="OTW21"/>
      <c r="OTX21"/>
      <c r="OTY21"/>
      <c r="OTZ21"/>
      <c r="OUA21"/>
      <c r="OUB21"/>
      <c r="OUC21"/>
      <c r="OUD21"/>
      <c r="OUE21"/>
      <c r="OUF21"/>
      <c r="OUG21"/>
      <c r="OUH21"/>
      <c r="OUI21"/>
      <c r="OUJ21"/>
      <c r="OUK21"/>
      <c r="OUL21"/>
      <c r="OUM21"/>
      <c r="OUN21"/>
      <c r="OUO21"/>
      <c r="OUP21"/>
      <c r="OUQ21"/>
      <c r="OUR21"/>
      <c r="OUS21"/>
      <c r="OUT21"/>
      <c r="OUU21"/>
      <c r="OUV21"/>
      <c r="OUW21"/>
      <c r="OUX21"/>
      <c r="OUY21"/>
      <c r="OUZ21"/>
      <c r="OVA21"/>
      <c r="OVB21"/>
      <c r="OVC21"/>
      <c r="OVD21"/>
      <c r="OVE21"/>
      <c r="OVF21"/>
      <c r="OVG21"/>
      <c r="OVH21"/>
      <c r="OVI21"/>
      <c r="OVJ21"/>
      <c r="OVK21"/>
      <c r="OVL21"/>
      <c r="OVM21"/>
      <c r="OVN21"/>
      <c r="OVO21"/>
      <c r="OVP21"/>
      <c r="OVQ21"/>
      <c r="OVR21"/>
      <c r="OVS21"/>
      <c r="OVT21"/>
      <c r="OVU21"/>
      <c r="OVV21"/>
      <c r="OVW21"/>
      <c r="OVX21"/>
      <c r="OVY21"/>
      <c r="OVZ21"/>
      <c r="OWA21"/>
      <c r="OWB21"/>
      <c r="OWC21"/>
      <c r="OWD21"/>
      <c r="OWE21"/>
      <c r="OWF21"/>
      <c r="OWG21"/>
      <c r="OWH21"/>
      <c r="OWI21"/>
      <c r="OWJ21"/>
      <c r="OWK21"/>
      <c r="OWL21"/>
      <c r="OWM21"/>
      <c r="OWN21"/>
      <c r="OWO21"/>
      <c r="OWP21"/>
      <c r="OWQ21"/>
      <c r="OWR21"/>
      <c r="OWS21"/>
      <c r="OWT21"/>
      <c r="OWU21"/>
      <c r="OWV21"/>
      <c r="OWW21"/>
      <c r="OWX21"/>
      <c r="OWY21"/>
      <c r="OWZ21"/>
      <c r="OXA21"/>
      <c r="OXB21"/>
      <c r="OXC21"/>
      <c r="OXD21"/>
      <c r="OXE21"/>
      <c r="OXF21"/>
      <c r="OXG21"/>
      <c r="OXH21"/>
      <c r="OXI21"/>
      <c r="OXJ21"/>
      <c r="OXK21"/>
      <c r="OXL21"/>
      <c r="OXM21"/>
      <c r="OXN21"/>
      <c r="OXO21"/>
      <c r="OXP21"/>
      <c r="OXQ21"/>
      <c r="OXR21"/>
      <c r="OXS21"/>
      <c r="OXT21"/>
      <c r="OXU21"/>
      <c r="OXV21"/>
      <c r="OXW21"/>
      <c r="OXX21"/>
      <c r="OXY21"/>
      <c r="OXZ21"/>
      <c r="OYA21"/>
      <c r="OYB21"/>
      <c r="OYC21"/>
      <c r="OYD21"/>
      <c r="OYE21"/>
      <c r="OYF21"/>
      <c r="OYG21"/>
      <c r="OYH21"/>
      <c r="OYI21"/>
      <c r="OYJ21"/>
      <c r="OYK21"/>
      <c r="OYL21"/>
      <c r="OYM21"/>
      <c r="OYN21"/>
      <c r="OYO21"/>
      <c r="OYP21"/>
      <c r="OYQ21"/>
      <c r="OYR21"/>
      <c r="OYS21"/>
      <c r="OYT21"/>
      <c r="OYU21"/>
      <c r="OYV21"/>
      <c r="OYW21"/>
      <c r="OYX21"/>
      <c r="OYY21"/>
      <c r="OYZ21"/>
      <c r="OZA21"/>
      <c r="OZB21"/>
      <c r="OZC21"/>
      <c r="OZD21"/>
      <c r="OZE21"/>
      <c r="OZF21"/>
      <c r="OZG21"/>
      <c r="OZH21"/>
      <c r="OZI21"/>
      <c r="OZJ21"/>
      <c r="OZK21"/>
      <c r="OZL21"/>
      <c r="OZM21"/>
      <c r="OZN21"/>
      <c r="OZO21"/>
      <c r="OZP21"/>
      <c r="OZQ21"/>
      <c r="OZR21"/>
      <c r="OZS21"/>
      <c r="OZT21"/>
      <c r="OZU21"/>
      <c r="OZV21"/>
      <c r="OZW21"/>
      <c r="OZX21"/>
      <c r="OZY21"/>
      <c r="OZZ21"/>
      <c r="PAA21"/>
      <c r="PAB21"/>
      <c r="PAC21"/>
      <c r="PAD21"/>
      <c r="PAE21"/>
      <c r="PAF21"/>
      <c r="PAG21"/>
      <c r="PAH21"/>
      <c r="PAI21"/>
      <c r="PAJ21"/>
      <c r="PAK21"/>
      <c r="PAL21"/>
      <c r="PAM21"/>
      <c r="PAN21"/>
      <c r="PAO21"/>
      <c r="PAP21"/>
      <c r="PAQ21"/>
      <c r="PAR21"/>
      <c r="PAS21"/>
      <c r="PAT21"/>
      <c r="PAU21"/>
      <c r="PAV21"/>
      <c r="PAW21"/>
      <c r="PAX21"/>
      <c r="PAY21"/>
      <c r="PAZ21"/>
      <c r="PBA21"/>
      <c r="PBB21"/>
      <c r="PBC21"/>
      <c r="PBD21"/>
      <c r="PBE21"/>
      <c r="PBF21"/>
      <c r="PBG21"/>
      <c r="PBH21"/>
      <c r="PBI21"/>
      <c r="PBJ21"/>
      <c r="PBK21"/>
      <c r="PBL21"/>
      <c r="PBM21"/>
      <c r="PBN21"/>
      <c r="PBO21"/>
      <c r="PBP21"/>
      <c r="PBQ21"/>
      <c r="PBR21"/>
      <c r="PBS21"/>
      <c r="PBT21"/>
      <c r="PBU21"/>
      <c r="PBV21"/>
      <c r="PBW21"/>
      <c r="PBX21"/>
      <c r="PBY21"/>
      <c r="PBZ21"/>
      <c r="PCA21"/>
      <c r="PCB21"/>
      <c r="PCC21"/>
      <c r="PCD21"/>
      <c r="PCE21"/>
      <c r="PCF21"/>
      <c r="PCG21"/>
      <c r="PCH21"/>
      <c r="PCI21"/>
      <c r="PCJ21"/>
      <c r="PCK21"/>
      <c r="PCL21"/>
      <c r="PCM21"/>
      <c r="PCN21"/>
      <c r="PCO21"/>
      <c r="PCP21"/>
      <c r="PCQ21"/>
      <c r="PCR21"/>
      <c r="PCS21"/>
      <c r="PCT21"/>
      <c r="PCU21"/>
      <c r="PCV21"/>
      <c r="PCW21"/>
      <c r="PCX21"/>
      <c r="PCY21"/>
      <c r="PCZ21"/>
      <c r="PDA21"/>
      <c r="PDB21"/>
      <c r="PDC21"/>
      <c r="PDD21"/>
      <c r="PDE21"/>
      <c r="PDF21"/>
      <c r="PDG21"/>
      <c r="PDH21"/>
      <c r="PDI21"/>
      <c r="PDJ21"/>
      <c r="PDK21"/>
      <c r="PDL21"/>
      <c r="PDM21"/>
      <c r="PDN21"/>
      <c r="PDO21"/>
      <c r="PDP21"/>
      <c r="PDQ21"/>
      <c r="PDR21"/>
      <c r="PDS21"/>
      <c r="PDT21"/>
      <c r="PDU21"/>
      <c r="PDV21"/>
      <c r="PDW21"/>
      <c r="PDX21"/>
      <c r="PDY21"/>
      <c r="PDZ21"/>
      <c r="PEA21"/>
      <c r="PEB21"/>
      <c r="PEC21"/>
      <c r="PED21"/>
      <c r="PEE21"/>
      <c r="PEF21"/>
      <c r="PEG21"/>
      <c r="PEH21"/>
      <c r="PEI21"/>
      <c r="PEJ21"/>
      <c r="PEK21"/>
      <c r="PEL21"/>
      <c r="PEM21"/>
      <c r="PEN21"/>
      <c r="PEO21"/>
      <c r="PEP21"/>
      <c r="PEQ21"/>
      <c r="PER21"/>
      <c r="PES21"/>
      <c r="PET21"/>
      <c r="PEU21"/>
      <c r="PEV21"/>
      <c r="PEW21"/>
      <c r="PEX21"/>
      <c r="PEY21"/>
      <c r="PEZ21"/>
      <c r="PFA21"/>
      <c r="PFB21"/>
      <c r="PFC21"/>
      <c r="PFD21"/>
      <c r="PFE21"/>
      <c r="PFF21"/>
      <c r="PFG21"/>
      <c r="PFH21"/>
      <c r="PFI21"/>
      <c r="PFJ21"/>
      <c r="PFK21"/>
      <c r="PFL21"/>
      <c r="PFM21"/>
      <c r="PFN21"/>
      <c r="PFO21"/>
      <c r="PFP21"/>
      <c r="PFQ21"/>
      <c r="PFR21"/>
      <c r="PFS21"/>
      <c r="PFT21"/>
      <c r="PFU21"/>
      <c r="PFV21"/>
      <c r="PFW21"/>
      <c r="PFX21"/>
      <c r="PFY21"/>
      <c r="PFZ21"/>
      <c r="PGA21"/>
      <c r="PGB21"/>
      <c r="PGC21"/>
      <c r="PGD21"/>
      <c r="PGE21"/>
      <c r="PGF21"/>
      <c r="PGG21"/>
      <c r="PGH21"/>
      <c r="PGI21"/>
      <c r="PGJ21"/>
      <c r="PGK21"/>
      <c r="PGL21"/>
      <c r="PGM21"/>
      <c r="PGN21"/>
      <c r="PGO21"/>
      <c r="PGP21"/>
      <c r="PGQ21"/>
      <c r="PGR21"/>
      <c r="PGS21"/>
      <c r="PGT21"/>
      <c r="PGU21"/>
      <c r="PGV21"/>
      <c r="PGW21"/>
      <c r="PGX21"/>
      <c r="PGY21"/>
      <c r="PGZ21"/>
      <c r="PHA21"/>
      <c r="PHB21"/>
      <c r="PHC21"/>
      <c r="PHD21"/>
      <c r="PHE21"/>
      <c r="PHF21"/>
      <c r="PHG21"/>
      <c r="PHH21"/>
      <c r="PHI21"/>
      <c r="PHJ21"/>
      <c r="PHK21"/>
      <c r="PHL21"/>
      <c r="PHM21"/>
      <c r="PHN21"/>
      <c r="PHO21"/>
      <c r="PHP21"/>
      <c r="PHQ21"/>
      <c r="PHR21"/>
      <c r="PHS21"/>
      <c r="PHT21"/>
      <c r="PHU21"/>
      <c r="PHV21"/>
      <c r="PHW21"/>
      <c r="PHX21"/>
      <c r="PHY21"/>
      <c r="PHZ21"/>
      <c r="PIA21"/>
      <c r="PIB21"/>
      <c r="PIC21"/>
      <c r="PID21"/>
      <c r="PIE21"/>
      <c r="PIF21"/>
      <c r="PIG21"/>
      <c r="PIH21"/>
      <c r="PII21"/>
      <c r="PIJ21"/>
      <c r="PIK21"/>
      <c r="PIL21"/>
      <c r="PIM21"/>
      <c r="PIN21"/>
      <c r="PIO21"/>
      <c r="PIP21"/>
      <c r="PIQ21"/>
      <c r="PIR21"/>
      <c r="PIS21"/>
      <c r="PIT21"/>
      <c r="PIU21"/>
      <c r="PIV21"/>
      <c r="PIW21"/>
      <c r="PIX21"/>
      <c r="PIY21"/>
      <c r="PIZ21"/>
      <c r="PJA21"/>
      <c r="PJB21"/>
      <c r="PJC21"/>
      <c r="PJD21"/>
      <c r="PJE21"/>
      <c r="PJF21"/>
      <c r="PJG21"/>
      <c r="PJH21"/>
      <c r="PJI21"/>
      <c r="PJJ21"/>
      <c r="PJK21"/>
      <c r="PJL21"/>
      <c r="PJM21"/>
      <c r="PJN21"/>
      <c r="PJO21"/>
      <c r="PJP21"/>
      <c r="PJQ21"/>
      <c r="PJR21"/>
      <c r="PJS21"/>
      <c r="PJT21"/>
      <c r="PJU21"/>
      <c r="PJV21"/>
      <c r="PJW21"/>
      <c r="PJX21"/>
      <c r="PJY21"/>
      <c r="PJZ21"/>
      <c r="PKA21"/>
      <c r="PKB21"/>
      <c r="PKC21"/>
      <c r="PKD21"/>
      <c r="PKE21"/>
      <c r="PKF21"/>
      <c r="PKG21"/>
      <c r="PKH21"/>
      <c r="PKI21"/>
      <c r="PKJ21"/>
      <c r="PKK21"/>
      <c r="PKL21"/>
      <c r="PKM21"/>
      <c r="PKN21"/>
      <c r="PKO21"/>
      <c r="PKP21"/>
      <c r="PKQ21"/>
      <c r="PKR21"/>
      <c r="PKS21"/>
      <c r="PKT21"/>
      <c r="PKU21"/>
      <c r="PKV21"/>
      <c r="PKW21"/>
      <c r="PKX21"/>
      <c r="PKY21"/>
      <c r="PKZ21"/>
      <c r="PLA21"/>
      <c r="PLB21"/>
      <c r="PLC21"/>
      <c r="PLD21"/>
      <c r="PLE21"/>
      <c r="PLF21"/>
      <c r="PLG21"/>
      <c r="PLH21"/>
      <c r="PLI21"/>
      <c r="PLJ21"/>
      <c r="PLK21"/>
      <c r="PLL21"/>
      <c r="PLM21"/>
      <c r="PLN21"/>
      <c r="PLO21"/>
      <c r="PLP21"/>
      <c r="PLQ21"/>
      <c r="PLR21"/>
      <c r="PLS21"/>
      <c r="PLT21"/>
      <c r="PLU21"/>
      <c r="PLV21"/>
      <c r="PLW21"/>
      <c r="PLX21"/>
      <c r="PLY21"/>
      <c r="PLZ21"/>
      <c r="PMA21"/>
      <c r="PMB21"/>
      <c r="PMC21"/>
      <c r="PMD21"/>
      <c r="PME21"/>
      <c r="PMF21"/>
      <c r="PMG21"/>
      <c r="PMH21"/>
      <c r="PMI21"/>
      <c r="PMJ21"/>
      <c r="PMK21"/>
      <c r="PML21"/>
      <c r="PMM21"/>
      <c r="PMN21"/>
      <c r="PMO21"/>
      <c r="PMP21"/>
      <c r="PMQ21"/>
      <c r="PMR21"/>
      <c r="PMS21"/>
      <c r="PMT21"/>
      <c r="PMU21"/>
      <c r="PMV21"/>
      <c r="PMW21"/>
      <c r="PMX21"/>
      <c r="PMY21"/>
      <c r="PMZ21"/>
      <c r="PNA21"/>
      <c r="PNB21"/>
      <c r="PNC21"/>
      <c r="PND21"/>
      <c r="PNE21"/>
      <c r="PNF21"/>
      <c r="PNG21"/>
      <c r="PNH21"/>
      <c r="PNI21"/>
      <c r="PNJ21"/>
      <c r="PNK21"/>
      <c r="PNL21"/>
      <c r="PNM21"/>
      <c r="PNN21"/>
      <c r="PNO21"/>
      <c r="PNP21"/>
      <c r="PNQ21"/>
      <c r="PNR21"/>
      <c r="PNS21"/>
      <c r="PNT21"/>
      <c r="PNU21"/>
      <c r="PNV21"/>
      <c r="PNW21"/>
      <c r="PNX21"/>
      <c r="PNY21"/>
      <c r="PNZ21"/>
      <c r="POA21"/>
      <c r="POB21"/>
      <c r="POC21"/>
      <c r="POD21"/>
      <c r="POE21"/>
      <c r="POF21"/>
      <c r="POG21"/>
      <c r="POH21"/>
      <c r="POI21"/>
      <c r="POJ21"/>
      <c r="POK21"/>
      <c r="POL21"/>
      <c r="POM21"/>
      <c r="PON21"/>
      <c r="POO21"/>
      <c r="POP21"/>
      <c r="POQ21"/>
      <c r="POR21"/>
      <c r="POS21"/>
      <c r="POT21"/>
      <c r="POU21"/>
      <c r="POV21"/>
      <c r="POW21"/>
      <c r="POX21"/>
      <c r="POY21"/>
      <c r="POZ21"/>
      <c r="PPA21"/>
      <c r="PPB21"/>
      <c r="PPC21"/>
      <c r="PPD21"/>
      <c r="PPE21"/>
      <c r="PPF21"/>
      <c r="PPG21"/>
      <c r="PPH21"/>
      <c r="PPI21"/>
      <c r="PPJ21"/>
      <c r="PPK21"/>
      <c r="PPL21"/>
      <c r="PPM21"/>
      <c r="PPN21"/>
      <c r="PPO21"/>
      <c r="PPP21"/>
      <c r="PPQ21"/>
      <c r="PPR21"/>
      <c r="PPS21"/>
      <c r="PPT21"/>
      <c r="PPU21"/>
      <c r="PPV21"/>
      <c r="PPW21"/>
      <c r="PPX21"/>
      <c r="PPY21"/>
      <c r="PPZ21"/>
      <c r="PQA21"/>
      <c r="PQB21"/>
      <c r="PQC21"/>
      <c r="PQD21"/>
      <c r="PQE21"/>
      <c r="PQF21"/>
      <c r="PQG21"/>
      <c r="PQH21"/>
      <c r="PQI21"/>
      <c r="PQJ21"/>
      <c r="PQK21"/>
      <c r="PQL21"/>
      <c r="PQM21"/>
      <c r="PQN21"/>
      <c r="PQO21"/>
      <c r="PQP21"/>
      <c r="PQQ21"/>
      <c r="PQR21"/>
      <c r="PQS21"/>
      <c r="PQT21"/>
      <c r="PQU21"/>
      <c r="PQV21"/>
      <c r="PQW21"/>
      <c r="PQX21"/>
      <c r="PQY21"/>
      <c r="PQZ21"/>
      <c r="PRA21"/>
      <c r="PRB21"/>
      <c r="PRC21"/>
      <c r="PRD21"/>
      <c r="PRE21"/>
      <c r="PRF21"/>
      <c r="PRG21"/>
      <c r="PRH21"/>
      <c r="PRI21"/>
      <c r="PRJ21"/>
      <c r="PRK21"/>
      <c r="PRL21"/>
      <c r="PRM21"/>
      <c r="PRN21"/>
      <c r="PRO21"/>
      <c r="PRP21"/>
      <c r="PRQ21"/>
      <c r="PRR21"/>
      <c r="PRS21"/>
      <c r="PRT21"/>
      <c r="PRU21"/>
      <c r="PRV21"/>
      <c r="PRW21"/>
      <c r="PRX21"/>
      <c r="PRY21"/>
      <c r="PRZ21"/>
      <c r="PSA21"/>
      <c r="PSB21"/>
      <c r="PSC21"/>
      <c r="PSD21"/>
      <c r="PSE21"/>
      <c r="PSF21"/>
      <c r="PSG21"/>
      <c r="PSH21"/>
      <c r="PSI21"/>
      <c r="PSJ21"/>
      <c r="PSK21"/>
      <c r="PSL21"/>
      <c r="PSM21"/>
      <c r="PSN21"/>
      <c r="PSO21"/>
      <c r="PSP21"/>
      <c r="PSQ21"/>
      <c r="PSR21"/>
      <c r="PSS21"/>
      <c r="PST21"/>
      <c r="PSU21"/>
      <c r="PSV21"/>
      <c r="PSW21"/>
      <c r="PSX21"/>
      <c r="PSY21"/>
      <c r="PSZ21"/>
      <c r="PTA21"/>
      <c r="PTB21"/>
      <c r="PTC21"/>
      <c r="PTD21"/>
      <c r="PTE21"/>
      <c r="PTF21"/>
      <c r="PTG21"/>
      <c r="PTH21"/>
      <c r="PTI21"/>
      <c r="PTJ21"/>
      <c r="PTK21"/>
      <c r="PTL21"/>
      <c r="PTM21"/>
      <c r="PTN21"/>
      <c r="PTO21"/>
      <c r="PTP21"/>
      <c r="PTQ21"/>
      <c r="PTR21"/>
      <c r="PTS21"/>
      <c r="PTT21"/>
      <c r="PTU21"/>
      <c r="PTV21"/>
      <c r="PTW21"/>
      <c r="PTX21"/>
      <c r="PTY21"/>
      <c r="PTZ21"/>
      <c r="PUA21"/>
      <c r="PUB21"/>
      <c r="PUC21"/>
      <c r="PUD21"/>
      <c r="PUE21"/>
      <c r="PUF21"/>
      <c r="PUG21"/>
      <c r="PUH21"/>
      <c r="PUI21"/>
      <c r="PUJ21"/>
      <c r="PUK21"/>
      <c r="PUL21"/>
      <c r="PUM21"/>
      <c r="PUN21"/>
      <c r="PUO21"/>
      <c r="PUP21"/>
      <c r="PUQ21"/>
      <c r="PUR21"/>
      <c r="PUS21"/>
      <c r="PUT21"/>
      <c r="PUU21"/>
      <c r="PUV21"/>
      <c r="PUW21"/>
      <c r="PUX21"/>
      <c r="PUY21"/>
      <c r="PUZ21"/>
      <c r="PVA21"/>
      <c r="PVB21"/>
      <c r="PVC21"/>
      <c r="PVD21"/>
      <c r="PVE21"/>
      <c r="PVF21"/>
      <c r="PVG21"/>
      <c r="PVH21"/>
      <c r="PVI21"/>
      <c r="PVJ21"/>
      <c r="PVK21"/>
      <c r="PVL21"/>
      <c r="PVM21"/>
      <c r="PVN21"/>
      <c r="PVO21"/>
      <c r="PVP21"/>
      <c r="PVQ21"/>
      <c r="PVR21"/>
      <c r="PVS21"/>
      <c r="PVT21"/>
      <c r="PVU21"/>
      <c r="PVV21"/>
      <c r="PVW21"/>
      <c r="PVX21"/>
      <c r="PVY21"/>
      <c r="PVZ21"/>
      <c r="PWA21"/>
      <c r="PWB21"/>
      <c r="PWC21"/>
      <c r="PWD21"/>
      <c r="PWE21"/>
      <c r="PWF21"/>
      <c r="PWG21"/>
      <c r="PWH21"/>
      <c r="PWI21"/>
      <c r="PWJ21"/>
      <c r="PWK21"/>
      <c r="PWL21"/>
      <c r="PWM21"/>
      <c r="PWN21"/>
      <c r="PWO21"/>
      <c r="PWP21"/>
      <c r="PWQ21"/>
      <c r="PWR21"/>
      <c r="PWS21"/>
      <c r="PWT21"/>
      <c r="PWU21"/>
      <c r="PWV21"/>
      <c r="PWW21"/>
      <c r="PWX21"/>
      <c r="PWY21"/>
      <c r="PWZ21"/>
      <c r="PXA21"/>
      <c r="PXB21"/>
      <c r="PXC21"/>
      <c r="PXD21"/>
      <c r="PXE21"/>
      <c r="PXF21"/>
      <c r="PXG21"/>
      <c r="PXH21"/>
      <c r="PXI21"/>
      <c r="PXJ21"/>
      <c r="PXK21"/>
      <c r="PXL21"/>
      <c r="PXM21"/>
      <c r="PXN21"/>
      <c r="PXO21"/>
      <c r="PXP21"/>
      <c r="PXQ21"/>
      <c r="PXR21"/>
      <c r="PXS21"/>
      <c r="PXT21"/>
      <c r="PXU21"/>
      <c r="PXV21"/>
      <c r="PXW21"/>
      <c r="PXX21"/>
      <c r="PXY21"/>
      <c r="PXZ21"/>
      <c r="PYA21"/>
      <c r="PYB21"/>
      <c r="PYC21"/>
      <c r="PYD21"/>
      <c r="PYE21"/>
      <c r="PYF21"/>
      <c r="PYG21"/>
      <c r="PYH21"/>
      <c r="PYI21"/>
      <c r="PYJ21"/>
      <c r="PYK21"/>
      <c r="PYL21"/>
      <c r="PYM21"/>
      <c r="PYN21"/>
      <c r="PYO21"/>
      <c r="PYP21"/>
      <c r="PYQ21"/>
      <c r="PYR21"/>
      <c r="PYS21"/>
      <c r="PYT21"/>
      <c r="PYU21"/>
      <c r="PYV21"/>
      <c r="PYW21"/>
      <c r="PYX21"/>
      <c r="PYY21"/>
      <c r="PYZ21"/>
      <c r="PZA21"/>
      <c r="PZB21"/>
      <c r="PZC21"/>
      <c r="PZD21"/>
      <c r="PZE21"/>
      <c r="PZF21"/>
      <c r="PZG21"/>
      <c r="PZH21"/>
      <c r="PZI21"/>
      <c r="PZJ21"/>
      <c r="PZK21"/>
      <c r="PZL21"/>
      <c r="PZM21"/>
      <c r="PZN21"/>
      <c r="PZO21"/>
      <c r="PZP21"/>
      <c r="PZQ21"/>
      <c r="PZR21"/>
      <c r="PZS21"/>
      <c r="PZT21"/>
      <c r="PZU21"/>
      <c r="PZV21"/>
      <c r="PZW21"/>
      <c r="PZX21"/>
      <c r="PZY21"/>
      <c r="PZZ21"/>
      <c r="QAA21"/>
      <c r="QAB21"/>
      <c r="QAC21"/>
      <c r="QAD21"/>
      <c r="QAE21"/>
      <c r="QAF21"/>
      <c r="QAG21"/>
      <c r="QAH21"/>
      <c r="QAI21"/>
      <c r="QAJ21"/>
      <c r="QAK21"/>
      <c r="QAL21"/>
      <c r="QAM21"/>
      <c r="QAN21"/>
      <c r="QAO21"/>
      <c r="QAP21"/>
      <c r="QAQ21"/>
      <c r="QAR21"/>
      <c r="QAS21"/>
      <c r="QAT21"/>
      <c r="QAU21"/>
      <c r="QAV21"/>
      <c r="QAW21"/>
      <c r="QAX21"/>
      <c r="QAY21"/>
      <c r="QAZ21"/>
      <c r="QBA21"/>
      <c r="QBB21"/>
      <c r="QBC21"/>
      <c r="QBD21"/>
      <c r="QBE21"/>
      <c r="QBF21"/>
      <c r="QBG21"/>
      <c r="QBH21"/>
      <c r="QBI21"/>
      <c r="QBJ21"/>
      <c r="QBK21"/>
      <c r="QBL21"/>
      <c r="QBM21"/>
      <c r="QBN21"/>
      <c r="QBO21"/>
      <c r="QBP21"/>
      <c r="QBQ21"/>
      <c r="QBR21"/>
      <c r="QBS21"/>
      <c r="QBT21"/>
      <c r="QBU21"/>
      <c r="QBV21"/>
      <c r="QBW21"/>
      <c r="QBX21"/>
      <c r="QBY21"/>
      <c r="QBZ21"/>
      <c r="QCA21"/>
      <c r="QCB21"/>
      <c r="QCC21"/>
      <c r="QCD21"/>
      <c r="QCE21"/>
      <c r="QCF21"/>
      <c r="QCG21"/>
      <c r="QCH21"/>
      <c r="QCI21"/>
      <c r="QCJ21"/>
      <c r="QCK21"/>
      <c r="QCL21"/>
      <c r="QCM21"/>
      <c r="QCN21"/>
      <c r="QCO21"/>
      <c r="QCP21"/>
      <c r="QCQ21"/>
      <c r="QCR21"/>
      <c r="QCS21"/>
      <c r="QCT21"/>
      <c r="QCU21"/>
      <c r="QCV21"/>
      <c r="QCW21"/>
      <c r="QCX21"/>
      <c r="QCY21"/>
      <c r="QCZ21"/>
      <c r="QDA21"/>
      <c r="QDB21"/>
      <c r="QDC21"/>
      <c r="QDD21"/>
      <c r="QDE21"/>
      <c r="QDF21"/>
      <c r="QDG21"/>
      <c r="QDH21"/>
      <c r="QDI21"/>
      <c r="QDJ21"/>
      <c r="QDK21"/>
      <c r="QDL21"/>
      <c r="QDM21"/>
      <c r="QDN21"/>
      <c r="QDO21"/>
      <c r="QDP21"/>
      <c r="QDQ21"/>
      <c r="QDR21"/>
      <c r="QDS21"/>
      <c r="QDT21"/>
      <c r="QDU21"/>
      <c r="QDV21"/>
      <c r="QDW21"/>
      <c r="QDX21"/>
      <c r="QDY21"/>
      <c r="QDZ21"/>
      <c r="QEA21"/>
      <c r="QEB21"/>
      <c r="QEC21"/>
      <c r="QED21"/>
      <c r="QEE21"/>
      <c r="QEF21"/>
      <c r="QEG21"/>
      <c r="QEH21"/>
      <c r="QEI21"/>
      <c r="QEJ21"/>
      <c r="QEK21"/>
      <c r="QEL21"/>
      <c r="QEM21"/>
      <c r="QEN21"/>
      <c r="QEO21"/>
      <c r="QEP21"/>
      <c r="QEQ21"/>
      <c r="QER21"/>
      <c r="QES21"/>
      <c r="QET21"/>
      <c r="QEU21"/>
      <c r="QEV21"/>
      <c r="QEW21"/>
      <c r="QEX21"/>
      <c r="QEY21"/>
      <c r="QEZ21"/>
      <c r="QFA21"/>
      <c r="QFB21"/>
      <c r="QFC21"/>
      <c r="QFD21"/>
      <c r="QFE21"/>
      <c r="QFF21"/>
      <c r="QFG21"/>
      <c r="QFH21"/>
      <c r="QFI21"/>
      <c r="QFJ21"/>
      <c r="QFK21"/>
      <c r="QFL21"/>
      <c r="QFM21"/>
      <c r="QFN21"/>
      <c r="QFO21"/>
      <c r="QFP21"/>
      <c r="QFQ21"/>
      <c r="QFR21"/>
      <c r="QFS21"/>
      <c r="QFT21"/>
      <c r="QFU21"/>
      <c r="QFV21"/>
      <c r="QFW21"/>
      <c r="QFX21"/>
      <c r="QFY21"/>
      <c r="QFZ21"/>
      <c r="QGA21"/>
      <c r="QGB21"/>
      <c r="QGC21"/>
      <c r="QGD21"/>
      <c r="QGE21"/>
      <c r="QGF21"/>
      <c r="QGG21"/>
      <c r="QGH21"/>
      <c r="QGI21"/>
      <c r="QGJ21"/>
      <c r="QGK21"/>
      <c r="QGL21"/>
      <c r="QGM21"/>
      <c r="QGN21"/>
      <c r="QGO21"/>
      <c r="QGP21"/>
      <c r="QGQ21"/>
      <c r="QGR21"/>
      <c r="QGS21"/>
      <c r="QGT21"/>
      <c r="QGU21"/>
      <c r="QGV21"/>
      <c r="QGW21"/>
      <c r="QGX21"/>
      <c r="QGY21"/>
      <c r="QGZ21"/>
      <c r="QHA21"/>
      <c r="QHB21"/>
      <c r="QHC21"/>
      <c r="QHD21"/>
      <c r="QHE21"/>
      <c r="QHF21"/>
      <c r="QHG21"/>
      <c r="QHH21"/>
      <c r="QHI21"/>
      <c r="QHJ21"/>
      <c r="QHK21"/>
      <c r="QHL21"/>
      <c r="QHM21"/>
      <c r="QHN21"/>
      <c r="QHO21"/>
      <c r="QHP21"/>
      <c r="QHQ21"/>
      <c r="QHR21"/>
      <c r="QHS21"/>
      <c r="QHT21"/>
      <c r="QHU21"/>
      <c r="QHV21"/>
      <c r="QHW21"/>
      <c r="QHX21"/>
      <c r="QHY21"/>
      <c r="QHZ21"/>
      <c r="QIA21"/>
      <c r="QIB21"/>
      <c r="QIC21"/>
      <c r="QID21"/>
      <c r="QIE21"/>
      <c r="QIF21"/>
      <c r="QIG21"/>
      <c r="QIH21"/>
      <c r="QII21"/>
      <c r="QIJ21"/>
      <c r="QIK21"/>
      <c r="QIL21"/>
      <c r="QIM21"/>
      <c r="QIN21"/>
      <c r="QIO21"/>
      <c r="QIP21"/>
      <c r="QIQ21"/>
      <c r="QIR21"/>
      <c r="QIS21"/>
      <c r="QIT21"/>
      <c r="QIU21"/>
      <c r="QIV21"/>
      <c r="QIW21"/>
      <c r="QIX21"/>
      <c r="QIY21"/>
      <c r="QIZ21"/>
      <c r="QJA21"/>
      <c r="QJB21"/>
      <c r="QJC21"/>
      <c r="QJD21"/>
      <c r="QJE21"/>
      <c r="QJF21"/>
      <c r="QJG21"/>
      <c r="QJH21"/>
      <c r="QJI21"/>
      <c r="QJJ21"/>
      <c r="QJK21"/>
      <c r="QJL21"/>
      <c r="QJM21"/>
      <c r="QJN21"/>
      <c r="QJO21"/>
      <c r="QJP21"/>
      <c r="QJQ21"/>
      <c r="QJR21"/>
      <c r="QJS21"/>
      <c r="QJT21"/>
      <c r="QJU21"/>
      <c r="QJV21"/>
      <c r="QJW21"/>
      <c r="QJX21"/>
      <c r="QJY21"/>
      <c r="QJZ21"/>
      <c r="QKA21"/>
      <c r="QKB21"/>
      <c r="QKC21"/>
      <c r="QKD21"/>
      <c r="QKE21"/>
      <c r="QKF21"/>
      <c r="QKG21"/>
      <c r="QKH21"/>
      <c r="QKI21"/>
      <c r="QKJ21"/>
      <c r="QKK21"/>
      <c r="QKL21"/>
      <c r="QKM21"/>
      <c r="QKN21"/>
      <c r="QKO21"/>
      <c r="QKP21"/>
      <c r="QKQ21"/>
      <c r="QKR21"/>
      <c r="QKS21"/>
      <c r="QKT21"/>
      <c r="QKU21"/>
      <c r="QKV21"/>
      <c r="QKW21"/>
      <c r="QKX21"/>
      <c r="QKY21"/>
      <c r="QKZ21"/>
      <c r="QLA21"/>
      <c r="QLB21"/>
      <c r="QLC21"/>
      <c r="QLD21"/>
      <c r="QLE21"/>
      <c r="QLF21"/>
      <c r="QLG21"/>
      <c r="QLH21"/>
      <c r="QLI21"/>
      <c r="QLJ21"/>
      <c r="QLK21"/>
      <c r="QLL21"/>
      <c r="QLM21"/>
      <c r="QLN21"/>
      <c r="QLO21"/>
      <c r="QLP21"/>
      <c r="QLQ21"/>
      <c r="QLR21"/>
      <c r="QLS21"/>
      <c r="QLT21"/>
      <c r="QLU21"/>
      <c r="QLV21"/>
      <c r="QLW21"/>
      <c r="QLX21"/>
      <c r="QLY21"/>
      <c r="QLZ21"/>
      <c r="QMA21"/>
      <c r="QMB21"/>
      <c r="QMC21"/>
      <c r="QMD21"/>
      <c r="QME21"/>
      <c r="QMF21"/>
      <c r="QMG21"/>
      <c r="QMH21"/>
      <c r="QMI21"/>
      <c r="QMJ21"/>
      <c r="QMK21"/>
      <c r="QML21"/>
      <c r="QMM21"/>
      <c r="QMN21"/>
      <c r="QMO21"/>
      <c r="QMP21"/>
      <c r="QMQ21"/>
      <c r="QMR21"/>
      <c r="QMS21"/>
      <c r="QMT21"/>
      <c r="QMU21"/>
      <c r="QMV21"/>
      <c r="QMW21"/>
      <c r="QMX21"/>
      <c r="QMY21"/>
      <c r="QMZ21"/>
      <c r="QNA21"/>
      <c r="QNB21"/>
      <c r="QNC21"/>
      <c r="QND21"/>
      <c r="QNE21"/>
      <c r="QNF21"/>
      <c r="QNG21"/>
      <c r="QNH21"/>
      <c r="QNI21"/>
      <c r="QNJ21"/>
      <c r="QNK21"/>
      <c r="QNL21"/>
      <c r="QNM21"/>
      <c r="QNN21"/>
      <c r="QNO21"/>
      <c r="QNP21"/>
      <c r="QNQ21"/>
      <c r="QNR21"/>
      <c r="QNS21"/>
      <c r="QNT21"/>
      <c r="QNU21"/>
      <c r="QNV21"/>
      <c r="QNW21"/>
      <c r="QNX21"/>
      <c r="QNY21"/>
      <c r="QNZ21"/>
      <c r="QOA21"/>
      <c r="QOB21"/>
      <c r="QOC21"/>
      <c r="QOD21"/>
      <c r="QOE21"/>
      <c r="QOF21"/>
      <c r="QOG21"/>
      <c r="QOH21"/>
      <c r="QOI21"/>
      <c r="QOJ21"/>
      <c r="QOK21"/>
      <c r="QOL21"/>
      <c r="QOM21"/>
      <c r="QON21"/>
      <c r="QOO21"/>
      <c r="QOP21"/>
      <c r="QOQ21"/>
      <c r="QOR21"/>
      <c r="QOS21"/>
      <c r="QOT21"/>
      <c r="QOU21"/>
      <c r="QOV21"/>
      <c r="QOW21"/>
      <c r="QOX21"/>
      <c r="QOY21"/>
      <c r="QOZ21"/>
      <c r="QPA21"/>
      <c r="QPB21"/>
      <c r="QPC21"/>
      <c r="QPD21"/>
      <c r="QPE21"/>
      <c r="QPF21"/>
      <c r="QPG21"/>
      <c r="QPH21"/>
      <c r="QPI21"/>
      <c r="QPJ21"/>
      <c r="QPK21"/>
      <c r="QPL21"/>
      <c r="QPM21"/>
      <c r="QPN21"/>
      <c r="QPO21"/>
      <c r="QPP21"/>
      <c r="QPQ21"/>
      <c r="QPR21"/>
      <c r="QPS21"/>
      <c r="QPT21"/>
      <c r="QPU21"/>
      <c r="QPV21"/>
      <c r="QPW21"/>
      <c r="QPX21"/>
      <c r="QPY21"/>
      <c r="QPZ21"/>
      <c r="QQA21"/>
      <c r="QQB21"/>
      <c r="QQC21"/>
      <c r="QQD21"/>
      <c r="QQE21"/>
      <c r="QQF21"/>
      <c r="QQG21"/>
      <c r="QQH21"/>
      <c r="QQI21"/>
      <c r="QQJ21"/>
      <c r="QQK21"/>
      <c r="QQL21"/>
      <c r="QQM21"/>
      <c r="QQN21"/>
      <c r="QQO21"/>
      <c r="QQP21"/>
      <c r="QQQ21"/>
      <c r="QQR21"/>
      <c r="QQS21"/>
      <c r="QQT21"/>
      <c r="QQU21"/>
      <c r="QQV21"/>
      <c r="QQW21"/>
      <c r="QQX21"/>
      <c r="QQY21"/>
      <c r="QQZ21"/>
      <c r="QRA21"/>
      <c r="QRB21"/>
      <c r="QRC21"/>
      <c r="QRD21"/>
      <c r="QRE21"/>
      <c r="QRF21"/>
      <c r="QRG21"/>
      <c r="QRH21"/>
      <c r="QRI21"/>
      <c r="QRJ21"/>
      <c r="QRK21"/>
      <c r="QRL21"/>
      <c r="QRM21"/>
      <c r="QRN21"/>
      <c r="QRO21"/>
      <c r="QRP21"/>
      <c r="QRQ21"/>
      <c r="QRR21"/>
      <c r="QRS21"/>
      <c r="QRT21"/>
      <c r="QRU21"/>
      <c r="QRV21"/>
      <c r="QRW21"/>
      <c r="QRX21"/>
      <c r="QRY21"/>
      <c r="QRZ21"/>
      <c r="QSA21"/>
      <c r="QSB21"/>
      <c r="QSC21"/>
      <c r="QSD21"/>
      <c r="QSE21"/>
      <c r="QSF21"/>
      <c r="QSG21"/>
      <c r="QSH21"/>
      <c r="QSI21"/>
      <c r="QSJ21"/>
      <c r="QSK21"/>
      <c r="QSL21"/>
      <c r="QSM21"/>
      <c r="QSN21"/>
      <c r="QSO21"/>
      <c r="QSP21"/>
      <c r="QSQ21"/>
      <c r="QSR21"/>
      <c r="QSS21"/>
      <c r="QST21"/>
      <c r="QSU21"/>
      <c r="QSV21"/>
      <c r="QSW21"/>
      <c r="QSX21"/>
      <c r="QSY21"/>
      <c r="QSZ21"/>
      <c r="QTA21"/>
      <c r="QTB21"/>
      <c r="QTC21"/>
      <c r="QTD21"/>
      <c r="QTE21"/>
      <c r="QTF21"/>
      <c r="QTG21"/>
      <c r="QTH21"/>
      <c r="QTI21"/>
      <c r="QTJ21"/>
      <c r="QTK21"/>
      <c r="QTL21"/>
      <c r="QTM21"/>
      <c r="QTN21"/>
      <c r="QTO21"/>
      <c r="QTP21"/>
      <c r="QTQ21"/>
      <c r="QTR21"/>
      <c r="QTS21"/>
      <c r="QTT21"/>
      <c r="QTU21"/>
      <c r="QTV21"/>
      <c r="QTW21"/>
      <c r="QTX21"/>
      <c r="QTY21"/>
      <c r="QTZ21"/>
      <c r="QUA21"/>
      <c r="QUB21"/>
      <c r="QUC21"/>
      <c r="QUD21"/>
      <c r="QUE21"/>
      <c r="QUF21"/>
      <c r="QUG21"/>
      <c r="QUH21"/>
      <c r="QUI21"/>
      <c r="QUJ21"/>
      <c r="QUK21"/>
      <c r="QUL21"/>
      <c r="QUM21"/>
      <c r="QUN21"/>
      <c r="QUO21"/>
      <c r="QUP21"/>
      <c r="QUQ21"/>
      <c r="QUR21"/>
      <c r="QUS21"/>
      <c r="QUT21"/>
      <c r="QUU21"/>
      <c r="QUV21"/>
      <c r="QUW21"/>
      <c r="QUX21"/>
      <c r="QUY21"/>
      <c r="QUZ21"/>
      <c r="QVA21"/>
      <c r="QVB21"/>
      <c r="QVC21"/>
      <c r="QVD21"/>
      <c r="QVE21"/>
      <c r="QVF21"/>
      <c r="QVG21"/>
      <c r="QVH21"/>
      <c r="QVI21"/>
      <c r="QVJ21"/>
      <c r="QVK21"/>
      <c r="QVL21"/>
      <c r="QVM21"/>
      <c r="QVN21"/>
      <c r="QVO21"/>
      <c r="QVP21"/>
      <c r="QVQ21"/>
      <c r="QVR21"/>
      <c r="QVS21"/>
      <c r="QVT21"/>
      <c r="QVU21"/>
      <c r="QVV21"/>
      <c r="QVW21"/>
      <c r="QVX21"/>
      <c r="QVY21"/>
      <c r="QVZ21"/>
      <c r="QWA21"/>
      <c r="QWB21"/>
      <c r="QWC21"/>
      <c r="QWD21"/>
      <c r="QWE21"/>
      <c r="QWF21"/>
      <c r="QWG21"/>
      <c r="QWH21"/>
      <c r="QWI21"/>
      <c r="QWJ21"/>
      <c r="QWK21"/>
      <c r="QWL21"/>
      <c r="QWM21"/>
      <c r="QWN21"/>
      <c r="QWO21"/>
      <c r="QWP21"/>
      <c r="QWQ21"/>
      <c r="QWR21"/>
      <c r="QWS21"/>
      <c r="QWT21"/>
      <c r="QWU21"/>
      <c r="QWV21"/>
      <c r="QWW21"/>
      <c r="QWX21"/>
      <c r="QWY21"/>
      <c r="QWZ21"/>
      <c r="QXA21"/>
      <c r="QXB21"/>
      <c r="QXC21"/>
      <c r="QXD21"/>
      <c r="QXE21"/>
      <c r="QXF21"/>
      <c r="QXG21"/>
      <c r="QXH21"/>
      <c r="QXI21"/>
      <c r="QXJ21"/>
      <c r="QXK21"/>
      <c r="QXL21"/>
      <c r="QXM21"/>
      <c r="QXN21"/>
      <c r="QXO21"/>
      <c r="QXP21"/>
      <c r="QXQ21"/>
      <c r="QXR21"/>
      <c r="QXS21"/>
      <c r="QXT21"/>
      <c r="QXU21"/>
      <c r="QXV21"/>
      <c r="QXW21"/>
      <c r="QXX21"/>
      <c r="QXY21"/>
      <c r="QXZ21"/>
      <c r="QYA21"/>
      <c r="QYB21"/>
      <c r="QYC21"/>
      <c r="QYD21"/>
      <c r="QYE21"/>
      <c r="QYF21"/>
      <c r="QYG21"/>
      <c r="QYH21"/>
      <c r="QYI21"/>
      <c r="QYJ21"/>
      <c r="QYK21"/>
      <c r="QYL21"/>
      <c r="QYM21"/>
      <c r="QYN21"/>
      <c r="QYO21"/>
      <c r="QYP21"/>
      <c r="QYQ21"/>
      <c r="QYR21"/>
      <c r="QYS21"/>
      <c r="QYT21"/>
      <c r="QYU21"/>
      <c r="QYV21"/>
      <c r="QYW21"/>
      <c r="QYX21"/>
      <c r="QYY21"/>
      <c r="QYZ21"/>
      <c r="QZA21"/>
      <c r="QZB21"/>
      <c r="QZC21"/>
      <c r="QZD21"/>
      <c r="QZE21"/>
      <c r="QZF21"/>
      <c r="QZG21"/>
      <c r="QZH21"/>
      <c r="QZI21"/>
      <c r="QZJ21"/>
      <c r="QZK21"/>
      <c r="QZL21"/>
      <c r="QZM21"/>
      <c r="QZN21"/>
      <c r="QZO21"/>
      <c r="QZP21"/>
      <c r="QZQ21"/>
      <c r="QZR21"/>
      <c r="QZS21"/>
      <c r="QZT21"/>
      <c r="QZU21"/>
      <c r="QZV21"/>
      <c r="QZW21"/>
      <c r="QZX21"/>
      <c r="QZY21"/>
      <c r="QZZ21"/>
      <c r="RAA21"/>
      <c r="RAB21"/>
      <c r="RAC21"/>
      <c r="RAD21"/>
      <c r="RAE21"/>
      <c r="RAF21"/>
      <c r="RAG21"/>
      <c r="RAH21"/>
      <c r="RAI21"/>
      <c r="RAJ21"/>
      <c r="RAK21"/>
      <c r="RAL21"/>
      <c r="RAM21"/>
      <c r="RAN21"/>
      <c r="RAO21"/>
      <c r="RAP21"/>
      <c r="RAQ21"/>
      <c r="RAR21"/>
      <c r="RAS21"/>
      <c r="RAT21"/>
      <c r="RAU21"/>
      <c r="RAV21"/>
      <c r="RAW21"/>
      <c r="RAX21"/>
      <c r="RAY21"/>
      <c r="RAZ21"/>
      <c r="RBA21"/>
      <c r="RBB21"/>
      <c r="RBC21"/>
      <c r="RBD21"/>
      <c r="RBE21"/>
      <c r="RBF21"/>
      <c r="RBG21"/>
      <c r="RBH21"/>
      <c r="RBI21"/>
      <c r="RBJ21"/>
      <c r="RBK21"/>
      <c r="RBL21"/>
      <c r="RBM21"/>
      <c r="RBN21"/>
      <c r="RBO21"/>
      <c r="RBP21"/>
      <c r="RBQ21"/>
      <c r="RBR21"/>
      <c r="RBS21"/>
      <c r="RBT21"/>
      <c r="RBU21"/>
      <c r="RBV21"/>
      <c r="RBW21"/>
      <c r="RBX21"/>
      <c r="RBY21"/>
      <c r="RBZ21"/>
      <c r="RCA21"/>
      <c r="RCB21"/>
      <c r="RCC21"/>
      <c r="RCD21"/>
      <c r="RCE21"/>
      <c r="RCF21"/>
      <c r="RCG21"/>
      <c r="RCH21"/>
      <c r="RCI21"/>
      <c r="RCJ21"/>
      <c r="RCK21"/>
      <c r="RCL21"/>
      <c r="RCM21"/>
      <c r="RCN21"/>
      <c r="RCO21"/>
      <c r="RCP21"/>
      <c r="RCQ21"/>
      <c r="RCR21"/>
      <c r="RCS21"/>
      <c r="RCT21"/>
      <c r="RCU21"/>
      <c r="RCV21"/>
      <c r="RCW21"/>
      <c r="RCX21"/>
      <c r="RCY21"/>
      <c r="RCZ21"/>
      <c r="RDA21"/>
      <c r="RDB21"/>
      <c r="RDC21"/>
      <c r="RDD21"/>
      <c r="RDE21"/>
      <c r="RDF21"/>
      <c r="RDG21"/>
      <c r="RDH21"/>
      <c r="RDI21"/>
      <c r="RDJ21"/>
      <c r="RDK21"/>
      <c r="RDL21"/>
      <c r="RDM21"/>
      <c r="RDN21"/>
      <c r="RDO21"/>
      <c r="RDP21"/>
      <c r="RDQ21"/>
      <c r="RDR21"/>
      <c r="RDS21"/>
      <c r="RDT21"/>
      <c r="RDU21"/>
      <c r="RDV21"/>
      <c r="RDW21"/>
      <c r="RDX21"/>
      <c r="RDY21"/>
      <c r="RDZ21"/>
      <c r="REA21"/>
      <c r="REB21"/>
      <c r="REC21"/>
      <c r="RED21"/>
      <c r="REE21"/>
      <c r="REF21"/>
      <c r="REG21"/>
      <c r="REH21"/>
      <c r="REI21"/>
      <c r="REJ21"/>
      <c r="REK21"/>
      <c r="REL21"/>
      <c r="REM21"/>
      <c r="REN21"/>
      <c r="REO21"/>
      <c r="REP21"/>
      <c r="REQ21"/>
      <c r="RER21"/>
      <c r="RES21"/>
      <c r="RET21"/>
      <c r="REU21"/>
      <c r="REV21"/>
      <c r="REW21"/>
      <c r="REX21"/>
      <c r="REY21"/>
      <c r="REZ21"/>
      <c r="RFA21"/>
      <c r="RFB21"/>
      <c r="RFC21"/>
      <c r="RFD21"/>
      <c r="RFE21"/>
      <c r="RFF21"/>
      <c r="RFG21"/>
      <c r="RFH21"/>
      <c r="RFI21"/>
      <c r="RFJ21"/>
      <c r="RFK21"/>
      <c r="RFL21"/>
      <c r="RFM21"/>
      <c r="RFN21"/>
      <c r="RFO21"/>
      <c r="RFP21"/>
      <c r="RFQ21"/>
      <c r="RFR21"/>
      <c r="RFS21"/>
      <c r="RFT21"/>
      <c r="RFU21"/>
      <c r="RFV21"/>
      <c r="RFW21"/>
      <c r="RFX21"/>
      <c r="RFY21"/>
      <c r="RFZ21"/>
      <c r="RGA21"/>
      <c r="RGB21"/>
      <c r="RGC21"/>
      <c r="RGD21"/>
      <c r="RGE21"/>
      <c r="RGF21"/>
      <c r="RGG21"/>
      <c r="RGH21"/>
      <c r="RGI21"/>
      <c r="RGJ21"/>
      <c r="RGK21"/>
      <c r="RGL21"/>
      <c r="RGM21"/>
      <c r="RGN21"/>
      <c r="RGO21"/>
      <c r="RGP21"/>
      <c r="RGQ21"/>
      <c r="RGR21"/>
      <c r="RGS21"/>
      <c r="RGT21"/>
      <c r="RGU21"/>
      <c r="RGV21"/>
      <c r="RGW21"/>
      <c r="RGX21"/>
      <c r="RGY21"/>
      <c r="RGZ21"/>
      <c r="RHA21"/>
      <c r="RHB21"/>
      <c r="RHC21"/>
      <c r="RHD21"/>
      <c r="RHE21"/>
      <c r="RHF21"/>
      <c r="RHG21"/>
      <c r="RHH21"/>
      <c r="RHI21"/>
      <c r="RHJ21"/>
      <c r="RHK21"/>
      <c r="RHL21"/>
      <c r="RHM21"/>
      <c r="RHN21"/>
      <c r="RHO21"/>
      <c r="RHP21"/>
      <c r="RHQ21"/>
      <c r="RHR21"/>
      <c r="RHS21"/>
      <c r="RHT21"/>
      <c r="RHU21"/>
      <c r="RHV21"/>
      <c r="RHW21"/>
      <c r="RHX21"/>
      <c r="RHY21"/>
      <c r="RHZ21"/>
      <c r="RIA21"/>
      <c r="RIB21"/>
      <c r="RIC21"/>
      <c r="RID21"/>
      <c r="RIE21"/>
      <c r="RIF21"/>
      <c r="RIG21"/>
      <c r="RIH21"/>
      <c r="RII21"/>
      <c r="RIJ21"/>
      <c r="RIK21"/>
      <c r="RIL21"/>
      <c r="RIM21"/>
      <c r="RIN21"/>
      <c r="RIO21"/>
      <c r="RIP21"/>
      <c r="RIQ21"/>
      <c r="RIR21"/>
      <c r="RIS21"/>
      <c r="RIT21"/>
      <c r="RIU21"/>
      <c r="RIV21"/>
      <c r="RIW21"/>
      <c r="RIX21"/>
      <c r="RIY21"/>
      <c r="RIZ21"/>
      <c r="RJA21"/>
      <c r="RJB21"/>
      <c r="RJC21"/>
      <c r="RJD21"/>
      <c r="RJE21"/>
      <c r="RJF21"/>
      <c r="RJG21"/>
      <c r="RJH21"/>
      <c r="RJI21"/>
      <c r="RJJ21"/>
      <c r="RJK21"/>
      <c r="RJL21"/>
      <c r="RJM21"/>
      <c r="RJN21"/>
      <c r="RJO21"/>
      <c r="RJP21"/>
      <c r="RJQ21"/>
      <c r="RJR21"/>
      <c r="RJS21"/>
      <c r="RJT21"/>
      <c r="RJU21"/>
      <c r="RJV21"/>
      <c r="RJW21"/>
      <c r="RJX21"/>
      <c r="RJY21"/>
      <c r="RJZ21"/>
      <c r="RKA21"/>
      <c r="RKB21"/>
      <c r="RKC21"/>
      <c r="RKD21"/>
      <c r="RKE21"/>
      <c r="RKF21"/>
      <c r="RKG21"/>
      <c r="RKH21"/>
      <c r="RKI21"/>
      <c r="RKJ21"/>
      <c r="RKK21"/>
      <c r="RKL21"/>
      <c r="RKM21"/>
      <c r="RKN21"/>
      <c r="RKO21"/>
      <c r="RKP21"/>
      <c r="RKQ21"/>
      <c r="RKR21"/>
      <c r="RKS21"/>
      <c r="RKT21"/>
      <c r="RKU21"/>
      <c r="RKV21"/>
      <c r="RKW21"/>
      <c r="RKX21"/>
      <c r="RKY21"/>
      <c r="RKZ21"/>
      <c r="RLA21"/>
      <c r="RLB21"/>
      <c r="RLC21"/>
      <c r="RLD21"/>
      <c r="RLE21"/>
      <c r="RLF21"/>
      <c r="RLG21"/>
      <c r="RLH21"/>
      <c r="RLI21"/>
      <c r="RLJ21"/>
      <c r="RLK21"/>
      <c r="RLL21"/>
      <c r="RLM21"/>
      <c r="RLN21"/>
      <c r="RLO21"/>
      <c r="RLP21"/>
      <c r="RLQ21"/>
      <c r="RLR21"/>
      <c r="RLS21"/>
      <c r="RLT21"/>
      <c r="RLU21"/>
      <c r="RLV21"/>
      <c r="RLW21"/>
      <c r="RLX21"/>
      <c r="RLY21"/>
      <c r="RLZ21"/>
      <c r="RMA21"/>
      <c r="RMB21"/>
      <c r="RMC21"/>
      <c r="RMD21"/>
      <c r="RME21"/>
      <c r="RMF21"/>
      <c r="RMG21"/>
      <c r="RMH21"/>
      <c r="RMI21"/>
      <c r="RMJ21"/>
      <c r="RMK21"/>
      <c r="RML21"/>
      <c r="RMM21"/>
      <c r="RMN21"/>
      <c r="RMO21"/>
      <c r="RMP21"/>
      <c r="RMQ21"/>
      <c r="RMR21"/>
      <c r="RMS21"/>
      <c r="RMT21"/>
      <c r="RMU21"/>
      <c r="RMV21"/>
      <c r="RMW21"/>
      <c r="RMX21"/>
      <c r="RMY21"/>
      <c r="RMZ21"/>
      <c r="RNA21"/>
      <c r="RNB21"/>
      <c r="RNC21"/>
      <c r="RND21"/>
      <c r="RNE21"/>
      <c r="RNF21"/>
      <c r="RNG21"/>
      <c r="RNH21"/>
      <c r="RNI21"/>
      <c r="RNJ21"/>
      <c r="RNK21"/>
      <c r="RNL21"/>
      <c r="RNM21"/>
      <c r="RNN21"/>
      <c r="RNO21"/>
      <c r="RNP21"/>
      <c r="RNQ21"/>
      <c r="RNR21"/>
      <c r="RNS21"/>
      <c r="RNT21"/>
      <c r="RNU21"/>
      <c r="RNV21"/>
      <c r="RNW21"/>
      <c r="RNX21"/>
      <c r="RNY21"/>
      <c r="RNZ21"/>
      <c r="ROA21"/>
      <c r="ROB21"/>
      <c r="ROC21"/>
      <c r="ROD21"/>
      <c r="ROE21"/>
      <c r="ROF21"/>
      <c r="ROG21"/>
      <c r="ROH21"/>
      <c r="ROI21"/>
      <c r="ROJ21"/>
      <c r="ROK21"/>
      <c r="ROL21"/>
      <c r="ROM21"/>
      <c r="RON21"/>
      <c r="ROO21"/>
      <c r="ROP21"/>
      <c r="ROQ21"/>
      <c r="ROR21"/>
      <c r="ROS21"/>
      <c r="ROT21"/>
      <c r="ROU21"/>
      <c r="ROV21"/>
      <c r="ROW21"/>
      <c r="ROX21"/>
      <c r="ROY21"/>
      <c r="ROZ21"/>
      <c r="RPA21"/>
      <c r="RPB21"/>
      <c r="RPC21"/>
      <c r="RPD21"/>
      <c r="RPE21"/>
      <c r="RPF21"/>
      <c r="RPG21"/>
      <c r="RPH21"/>
      <c r="RPI21"/>
      <c r="RPJ21"/>
      <c r="RPK21"/>
      <c r="RPL21"/>
      <c r="RPM21"/>
      <c r="RPN21"/>
      <c r="RPO21"/>
      <c r="RPP21"/>
      <c r="RPQ21"/>
      <c r="RPR21"/>
      <c r="RPS21"/>
      <c r="RPT21"/>
      <c r="RPU21"/>
      <c r="RPV21"/>
      <c r="RPW21"/>
      <c r="RPX21"/>
      <c r="RPY21"/>
      <c r="RPZ21"/>
      <c r="RQA21"/>
      <c r="RQB21"/>
      <c r="RQC21"/>
      <c r="RQD21"/>
      <c r="RQE21"/>
      <c r="RQF21"/>
      <c r="RQG21"/>
      <c r="RQH21"/>
      <c r="RQI21"/>
      <c r="RQJ21"/>
      <c r="RQK21"/>
      <c r="RQL21"/>
      <c r="RQM21"/>
      <c r="RQN21"/>
      <c r="RQO21"/>
      <c r="RQP21"/>
      <c r="RQQ21"/>
      <c r="RQR21"/>
      <c r="RQS21"/>
      <c r="RQT21"/>
      <c r="RQU21"/>
      <c r="RQV21"/>
      <c r="RQW21"/>
      <c r="RQX21"/>
      <c r="RQY21"/>
      <c r="RQZ21"/>
      <c r="RRA21"/>
      <c r="RRB21"/>
      <c r="RRC21"/>
      <c r="RRD21"/>
      <c r="RRE21"/>
      <c r="RRF21"/>
      <c r="RRG21"/>
      <c r="RRH21"/>
      <c r="RRI21"/>
      <c r="RRJ21"/>
      <c r="RRK21"/>
      <c r="RRL21"/>
      <c r="RRM21"/>
      <c r="RRN21"/>
      <c r="RRO21"/>
      <c r="RRP21"/>
      <c r="RRQ21"/>
      <c r="RRR21"/>
      <c r="RRS21"/>
      <c r="RRT21"/>
      <c r="RRU21"/>
      <c r="RRV21"/>
      <c r="RRW21"/>
      <c r="RRX21"/>
      <c r="RRY21"/>
      <c r="RRZ21"/>
      <c r="RSA21"/>
      <c r="RSB21"/>
      <c r="RSC21"/>
      <c r="RSD21"/>
      <c r="RSE21"/>
      <c r="RSF21"/>
      <c r="RSG21"/>
      <c r="RSH21"/>
      <c r="RSI21"/>
      <c r="RSJ21"/>
      <c r="RSK21"/>
      <c r="RSL21"/>
      <c r="RSM21"/>
      <c r="RSN21"/>
      <c r="RSO21"/>
      <c r="RSP21"/>
      <c r="RSQ21"/>
      <c r="RSR21"/>
      <c r="RSS21"/>
      <c r="RST21"/>
      <c r="RSU21"/>
      <c r="RSV21"/>
      <c r="RSW21"/>
      <c r="RSX21"/>
      <c r="RSY21"/>
      <c r="RSZ21"/>
      <c r="RTA21"/>
      <c r="RTB21"/>
      <c r="RTC21"/>
      <c r="RTD21"/>
      <c r="RTE21"/>
      <c r="RTF21"/>
      <c r="RTG21"/>
      <c r="RTH21"/>
      <c r="RTI21"/>
      <c r="RTJ21"/>
      <c r="RTK21"/>
      <c r="RTL21"/>
      <c r="RTM21"/>
      <c r="RTN21"/>
      <c r="RTO21"/>
      <c r="RTP21"/>
      <c r="RTQ21"/>
      <c r="RTR21"/>
      <c r="RTS21"/>
      <c r="RTT21"/>
      <c r="RTU21"/>
      <c r="RTV21"/>
      <c r="RTW21"/>
      <c r="RTX21"/>
      <c r="RTY21"/>
      <c r="RTZ21"/>
      <c r="RUA21"/>
      <c r="RUB21"/>
      <c r="RUC21"/>
      <c r="RUD21"/>
      <c r="RUE21"/>
      <c r="RUF21"/>
      <c r="RUG21"/>
      <c r="RUH21"/>
      <c r="RUI21"/>
      <c r="RUJ21"/>
      <c r="RUK21"/>
      <c r="RUL21"/>
      <c r="RUM21"/>
      <c r="RUN21"/>
      <c r="RUO21"/>
      <c r="RUP21"/>
      <c r="RUQ21"/>
      <c r="RUR21"/>
      <c r="RUS21"/>
      <c r="RUT21"/>
      <c r="RUU21"/>
      <c r="RUV21"/>
      <c r="RUW21"/>
      <c r="RUX21"/>
      <c r="RUY21"/>
      <c r="RUZ21"/>
      <c r="RVA21"/>
      <c r="RVB21"/>
      <c r="RVC21"/>
      <c r="RVD21"/>
      <c r="RVE21"/>
      <c r="RVF21"/>
      <c r="RVG21"/>
      <c r="RVH21"/>
      <c r="RVI21"/>
      <c r="RVJ21"/>
      <c r="RVK21"/>
      <c r="RVL21"/>
      <c r="RVM21"/>
      <c r="RVN21"/>
      <c r="RVO21"/>
      <c r="RVP21"/>
      <c r="RVQ21"/>
      <c r="RVR21"/>
      <c r="RVS21"/>
      <c r="RVT21"/>
      <c r="RVU21"/>
      <c r="RVV21"/>
      <c r="RVW21"/>
      <c r="RVX21"/>
      <c r="RVY21"/>
      <c r="RVZ21"/>
      <c r="RWA21"/>
      <c r="RWB21"/>
      <c r="RWC21"/>
      <c r="RWD21"/>
      <c r="RWE21"/>
      <c r="RWF21"/>
      <c r="RWG21"/>
      <c r="RWH21"/>
      <c r="RWI21"/>
      <c r="RWJ21"/>
      <c r="RWK21"/>
      <c r="RWL21"/>
      <c r="RWM21"/>
      <c r="RWN21"/>
      <c r="RWO21"/>
      <c r="RWP21"/>
      <c r="RWQ21"/>
      <c r="RWR21"/>
      <c r="RWS21"/>
      <c r="RWT21"/>
      <c r="RWU21"/>
      <c r="RWV21"/>
      <c r="RWW21"/>
      <c r="RWX21"/>
      <c r="RWY21"/>
      <c r="RWZ21"/>
      <c r="RXA21"/>
      <c r="RXB21"/>
      <c r="RXC21"/>
      <c r="RXD21"/>
      <c r="RXE21"/>
      <c r="RXF21"/>
      <c r="RXG21"/>
      <c r="RXH21"/>
      <c r="RXI21"/>
      <c r="RXJ21"/>
      <c r="RXK21"/>
      <c r="RXL21"/>
      <c r="RXM21"/>
      <c r="RXN21"/>
      <c r="RXO21"/>
      <c r="RXP21"/>
      <c r="RXQ21"/>
      <c r="RXR21"/>
      <c r="RXS21"/>
      <c r="RXT21"/>
      <c r="RXU21"/>
      <c r="RXV21"/>
      <c r="RXW21"/>
      <c r="RXX21"/>
      <c r="RXY21"/>
      <c r="RXZ21"/>
      <c r="RYA21"/>
      <c r="RYB21"/>
      <c r="RYC21"/>
      <c r="RYD21"/>
      <c r="RYE21"/>
      <c r="RYF21"/>
      <c r="RYG21"/>
      <c r="RYH21"/>
      <c r="RYI21"/>
      <c r="RYJ21"/>
      <c r="RYK21"/>
      <c r="RYL21"/>
      <c r="RYM21"/>
      <c r="RYN21"/>
      <c r="RYO21"/>
      <c r="RYP21"/>
      <c r="RYQ21"/>
      <c r="RYR21"/>
      <c r="RYS21"/>
      <c r="RYT21"/>
      <c r="RYU21"/>
      <c r="RYV21"/>
      <c r="RYW21"/>
      <c r="RYX21"/>
      <c r="RYY21"/>
      <c r="RYZ21"/>
      <c r="RZA21"/>
      <c r="RZB21"/>
      <c r="RZC21"/>
      <c r="RZD21"/>
      <c r="RZE21"/>
      <c r="RZF21"/>
      <c r="RZG21"/>
      <c r="RZH21"/>
      <c r="RZI21"/>
      <c r="RZJ21"/>
      <c r="RZK21"/>
      <c r="RZL21"/>
      <c r="RZM21"/>
      <c r="RZN21"/>
      <c r="RZO21"/>
      <c r="RZP21"/>
      <c r="RZQ21"/>
      <c r="RZR21"/>
      <c r="RZS21"/>
      <c r="RZT21"/>
      <c r="RZU21"/>
      <c r="RZV21"/>
      <c r="RZW21"/>
      <c r="RZX21"/>
      <c r="RZY21"/>
      <c r="RZZ21"/>
      <c r="SAA21"/>
      <c r="SAB21"/>
      <c r="SAC21"/>
      <c r="SAD21"/>
      <c r="SAE21"/>
      <c r="SAF21"/>
      <c r="SAG21"/>
      <c r="SAH21"/>
      <c r="SAI21"/>
      <c r="SAJ21"/>
      <c r="SAK21"/>
      <c r="SAL21"/>
      <c r="SAM21"/>
      <c r="SAN21"/>
      <c r="SAO21"/>
      <c r="SAP21"/>
      <c r="SAQ21"/>
      <c r="SAR21"/>
      <c r="SAS21"/>
      <c r="SAT21"/>
      <c r="SAU21"/>
      <c r="SAV21"/>
      <c r="SAW21"/>
      <c r="SAX21"/>
      <c r="SAY21"/>
      <c r="SAZ21"/>
      <c r="SBA21"/>
      <c r="SBB21"/>
      <c r="SBC21"/>
      <c r="SBD21"/>
      <c r="SBE21"/>
      <c r="SBF21"/>
      <c r="SBG21"/>
      <c r="SBH21"/>
      <c r="SBI21"/>
      <c r="SBJ21"/>
      <c r="SBK21"/>
      <c r="SBL21"/>
      <c r="SBM21"/>
      <c r="SBN21"/>
      <c r="SBO21"/>
      <c r="SBP21"/>
      <c r="SBQ21"/>
      <c r="SBR21"/>
      <c r="SBS21"/>
      <c r="SBT21"/>
      <c r="SBU21"/>
      <c r="SBV21"/>
      <c r="SBW21"/>
      <c r="SBX21"/>
      <c r="SBY21"/>
      <c r="SBZ21"/>
      <c r="SCA21"/>
      <c r="SCB21"/>
      <c r="SCC21"/>
      <c r="SCD21"/>
      <c r="SCE21"/>
      <c r="SCF21"/>
      <c r="SCG21"/>
      <c r="SCH21"/>
      <c r="SCI21"/>
      <c r="SCJ21"/>
      <c r="SCK21"/>
      <c r="SCL21"/>
      <c r="SCM21"/>
      <c r="SCN21"/>
      <c r="SCO21"/>
      <c r="SCP21"/>
      <c r="SCQ21"/>
      <c r="SCR21"/>
      <c r="SCS21"/>
      <c r="SCT21"/>
      <c r="SCU21"/>
      <c r="SCV21"/>
      <c r="SCW21"/>
      <c r="SCX21"/>
      <c r="SCY21"/>
      <c r="SCZ21"/>
      <c r="SDA21"/>
      <c r="SDB21"/>
      <c r="SDC21"/>
      <c r="SDD21"/>
      <c r="SDE21"/>
      <c r="SDF21"/>
      <c r="SDG21"/>
      <c r="SDH21"/>
      <c r="SDI21"/>
      <c r="SDJ21"/>
      <c r="SDK21"/>
      <c r="SDL21"/>
      <c r="SDM21"/>
      <c r="SDN21"/>
      <c r="SDO21"/>
      <c r="SDP21"/>
      <c r="SDQ21"/>
      <c r="SDR21"/>
      <c r="SDS21"/>
      <c r="SDT21"/>
      <c r="SDU21"/>
      <c r="SDV21"/>
      <c r="SDW21"/>
      <c r="SDX21"/>
      <c r="SDY21"/>
      <c r="SDZ21"/>
      <c r="SEA21"/>
      <c r="SEB21"/>
      <c r="SEC21"/>
      <c r="SED21"/>
      <c r="SEE21"/>
      <c r="SEF21"/>
      <c r="SEG21"/>
      <c r="SEH21"/>
      <c r="SEI21"/>
      <c r="SEJ21"/>
      <c r="SEK21"/>
      <c r="SEL21"/>
      <c r="SEM21"/>
      <c r="SEN21"/>
      <c r="SEO21"/>
      <c r="SEP21"/>
      <c r="SEQ21"/>
      <c r="SER21"/>
      <c r="SES21"/>
      <c r="SET21"/>
      <c r="SEU21"/>
      <c r="SEV21"/>
      <c r="SEW21"/>
      <c r="SEX21"/>
      <c r="SEY21"/>
      <c r="SEZ21"/>
      <c r="SFA21"/>
      <c r="SFB21"/>
      <c r="SFC21"/>
      <c r="SFD21"/>
      <c r="SFE21"/>
      <c r="SFF21"/>
      <c r="SFG21"/>
      <c r="SFH21"/>
      <c r="SFI21"/>
      <c r="SFJ21"/>
      <c r="SFK21"/>
      <c r="SFL21"/>
      <c r="SFM21"/>
      <c r="SFN21"/>
      <c r="SFO21"/>
      <c r="SFP21"/>
      <c r="SFQ21"/>
      <c r="SFR21"/>
      <c r="SFS21"/>
      <c r="SFT21"/>
      <c r="SFU21"/>
      <c r="SFV21"/>
      <c r="SFW21"/>
      <c r="SFX21"/>
      <c r="SFY21"/>
      <c r="SFZ21"/>
      <c r="SGA21"/>
      <c r="SGB21"/>
      <c r="SGC21"/>
      <c r="SGD21"/>
      <c r="SGE21"/>
      <c r="SGF21"/>
      <c r="SGG21"/>
      <c r="SGH21"/>
      <c r="SGI21"/>
      <c r="SGJ21"/>
      <c r="SGK21"/>
      <c r="SGL21"/>
      <c r="SGM21"/>
      <c r="SGN21"/>
      <c r="SGO21"/>
      <c r="SGP21"/>
      <c r="SGQ21"/>
      <c r="SGR21"/>
      <c r="SGS21"/>
      <c r="SGT21"/>
      <c r="SGU21"/>
      <c r="SGV21"/>
      <c r="SGW21"/>
      <c r="SGX21"/>
      <c r="SGY21"/>
      <c r="SGZ21"/>
      <c r="SHA21"/>
      <c r="SHB21"/>
      <c r="SHC21"/>
      <c r="SHD21"/>
      <c r="SHE21"/>
      <c r="SHF21"/>
      <c r="SHG21"/>
      <c r="SHH21"/>
      <c r="SHI21"/>
      <c r="SHJ21"/>
      <c r="SHK21"/>
      <c r="SHL21"/>
      <c r="SHM21"/>
      <c r="SHN21"/>
      <c r="SHO21"/>
      <c r="SHP21"/>
      <c r="SHQ21"/>
      <c r="SHR21"/>
      <c r="SHS21"/>
      <c r="SHT21"/>
      <c r="SHU21"/>
      <c r="SHV21"/>
      <c r="SHW21"/>
      <c r="SHX21"/>
      <c r="SHY21"/>
      <c r="SHZ21"/>
      <c r="SIA21"/>
      <c r="SIB21"/>
      <c r="SIC21"/>
      <c r="SID21"/>
      <c r="SIE21"/>
      <c r="SIF21"/>
      <c r="SIG21"/>
      <c r="SIH21"/>
      <c r="SII21"/>
      <c r="SIJ21"/>
      <c r="SIK21"/>
      <c r="SIL21"/>
      <c r="SIM21"/>
      <c r="SIN21"/>
      <c r="SIO21"/>
      <c r="SIP21"/>
      <c r="SIQ21"/>
      <c r="SIR21"/>
      <c r="SIS21"/>
      <c r="SIT21"/>
      <c r="SIU21"/>
      <c r="SIV21"/>
      <c r="SIW21"/>
      <c r="SIX21"/>
      <c r="SIY21"/>
      <c r="SIZ21"/>
      <c r="SJA21"/>
      <c r="SJB21"/>
      <c r="SJC21"/>
      <c r="SJD21"/>
      <c r="SJE21"/>
      <c r="SJF21"/>
      <c r="SJG21"/>
      <c r="SJH21"/>
      <c r="SJI21"/>
      <c r="SJJ21"/>
      <c r="SJK21"/>
      <c r="SJL21"/>
      <c r="SJM21"/>
      <c r="SJN21"/>
      <c r="SJO21"/>
      <c r="SJP21"/>
      <c r="SJQ21"/>
      <c r="SJR21"/>
      <c r="SJS21"/>
      <c r="SJT21"/>
      <c r="SJU21"/>
      <c r="SJV21"/>
      <c r="SJW21"/>
      <c r="SJX21"/>
      <c r="SJY21"/>
      <c r="SJZ21"/>
      <c r="SKA21"/>
      <c r="SKB21"/>
      <c r="SKC21"/>
      <c r="SKD21"/>
      <c r="SKE21"/>
      <c r="SKF21"/>
      <c r="SKG21"/>
      <c r="SKH21"/>
      <c r="SKI21"/>
      <c r="SKJ21"/>
      <c r="SKK21"/>
      <c r="SKL21"/>
      <c r="SKM21"/>
      <c r="SKN21"/>
      <c r="SKO21"/>
      <c r="SKP21"/>
      <c r="SKQ21"/>
      <c r="SKR21"/>
      <c r="SKS21"/>
      <c r="SKT21"/>
      <c r="SKU21"/>
      <c r="SKV21"/>
      <c r="SKW21"/>
      <c r="SKX21"/>
      <c r="SKY21"/>
      <c r="SKZ21"/>
      <c r="SLA21"/>
      <c r="SLB21"/>
      <c r="SLC21"/>
      <c r="SLD21"/>
      <c r="SLE21"/>
      <c r="SLF21"/>
      <c r="SLG21"/>
      <c r="SLH21"/>
      <c r="SLI21"/>
      <c r="SLJ21"/>
      <c r="SLK21"/>
      <c r="SLL21"/>
      <c r="SLM21"/>
      <c r="SLN21"/>
      <c r="SLO21"/>
      <c r="SLP21"/>
      <c r="SLQ21"/>
      <c r="SLR21"/>
      <c r="SLS21"/>
      <c r="SLT21"/>
      <c r="SLU21"/>
      <c r="SLV21"/>
      <c r="SLW21"/>
      <c r="SLX21"/>
      <c r="SLY21"/>
      <c r="SLZ21"/>
      <c r="SMA21"/>
      <c r="SMB21"/>
      <c r="SMC21"/>
      <c r="SMD21"/>
      <c r="SME21"/>
      <c r="SMF21"/>
      <c r="SMG21"/>
      <c r="SMH21"/>
      <c r="SMI21"/>
      <c r="SMJ21"/>
      <c r="SMK21"/>
      <c r="SML21"/>
      <c r="SMM21"/>
      <c r="SMN21"/>
      <c r="SMO21"/>
      <c r="SMP21"/>
      <c r="SMQ21"/>
      <c r="SMR21"/>
      <c r="SMS21"/>
      <c r="SMT21"/>
      <c r="SMU21"/>
      <c r="SMV21"/>
      <c r="SMW21"/>
      <c r="SMX21"/>
      <c r="SMY21"/>
      <c r="SMZ21"/>
      <c r="SNA21"/>
      <c r="SNB21"/>
      <c r="SNC21"/>
      <c r="SND21"/>
      <c r="SNE21"/>
      <c r="SNF21"/>
      <c r="SNG21"/>
      <c r="SNH21"/>
      <c r="SNI21"/>
      <c r="SNJ21"/>
      <c r="SNK21"/>
      <c r="SNL21"/>
      <c r="SNM21"/>
      <c r="SNN21"/>
      <c r="SNO21"/>
      <c r="SNP21"/>
      <c r="SNQ21"/>
      <c r="SNR21"/>
      <c r="SNS21"/>
      <c r="SNT21"/>
      <c r="SNU21"/>
      <c r="SNV21"/>
      <c r="SNW21"/>
      <c r="SNX21"/>
      <c r="SNY21"/>
      <c r="SNZ21"/>
      <c r="SOA21"/>
      <c r="SOB21"/>
      <c r="SOC21"/>
      <c r="SOD21"/>
      <c r="SOE21"/>
      <c r="SOF21"/>
      <c r="SOG21"/>
      <c r="SOH21"/>
      <c r="SOI21"/>
      <c r="SOJ21"/>
      <c r="SOK21"/>
      <c r="SOL21"/>
      <c r="SOM21"/>
      <c r="SON21"/>
      <c r="SOO21"/>
      <c r="SOP21"/>
      <c r="SOQ21"/>
      <c r="SOR21"/>
      <c r="SOS21"/>
      <c r="SOT21"/>
      <c r="SOU21"/>
      <c r="SOV21"/>
      <c r="SOW21"/>
      <c r="SOX21"/>
      <c r="SOY21"/>
      <c r="SOZ21"/>
      <c r="SPA21"/>
      <c r="SPB21"/>
      <c r="SPC21"/>
      <c r="SPD21"/>
      <c r="SPE21"/>
      <c r="SPF21"/>
      <c r="SPG21"/>
      <c r="SPH21"/>
      <c r="SPI21"/>
      <c r="SPJ21"/>
      <c r="SPK21"/>
      <c r="SPL21"/>
      <c r="SPM21"/>
      <c r="SPN21"/>
      <c r="SPO21"/>
      <c r="SPP21"/>
      <c r="SPQ21"/>
      <c r="SPR21"/>
      <c r="SPS21"/>
      <c r="SPT21"/>
      <c r="SPU21"/>
      <c r="SPV21"/>
      <c r="SPW21"/>
      <c r="SPX21"/>
      <c r="SPY21"/>
      <c r="SPZ21"/>
      <c r="SQA21"/>
      <c r="SQB21"/>
      <c r="SQC21"/>
      <c r="SQD21"/>
      <c r="SQE21"/>
      <c r="SQF21"/>
      <c r="SQG21"/>
      <c r="SQH21"/>
      <c r="SQI21"/>
      <c r="SQJ21"/>
      <c r="SQK21"/>
      <c r="SQL21"/>
      <c r="SQM21"/>
      <c r="SQN21"/>
      <c r="SQO21"/>
      <c r="SQP21"/>
      <c r="SQQ21"/>
      <c r="SQR21"/>
      <c r="SQS21"/>
      <c r="SQT21"/>
      <c r="SQU21"/>
      <c r="SQV21"/>
      <c r="SQW21"/>
      <c r="SQX21"/>
      <c r="SQY21"/>
      <c r="SQZ21"/>
      <c r="SRA21"/>
      <c r="SRB21"/>
      <c r="SRC21"/>
      <c r="SRD21"/>
      <c r="SRE21"/>
      <c r="SRF21"/>
      <c r="SRG21"/>
      <c r="SRH21"/>
      <c r="SRI21"/>
      <c r="SRJ21"/>
      <c r="SRK21"/>
      <c r="SRL21"/>
      <c r="SRM21"/>
      <c r="SRN21"/>
      <c r="SRO21"/>
      <c r="SRP21"/>
      <c r="SRQ21"/>
      <c r="SRR21"/>
      <c r="SRS21"/>
      <c r="SRT21"/>
      <c r="SRU21"/>
      <c r="SRV21"/>
      <c r="SRW21"/>
      <c r="SRX21"/>
      <c r="SRY21"/>
      <c r="SRZ21"/>
      <c r="SSA21"/>
      <c r="SSB21"/>
      <c r="SSC21"/>
      <c r="SSD21"/>
      <c r="SSE21"/>
      <c r="SSF21"/>
      <c r="SSG21"/>
      <c r="SSH21"/>
      <c r="SSI21"/>
      <c r="SSJ21"/>
      <c r="SSK21"/>
      <c r="SSL21"/>
      <c r="SSM21"/>
      <c r="SSN21"/>
      <c r="SSO21"/>
      <c r="SSP21"/>
      <c r="SSQ21"/>
      <c r="SSR21"/>
      <c r="SSS21"/>
      <c r="SST21"/>
      <c r="SSU21"/>
      <c r="SSV21"/>
      <c r="SSW21"/>
      <c r="SSX21"/>
      <c r="SSY21"/>
      <c r="SSZ21"/>
      <c r="STA21"/>
      <c r="STB21"/>
      <c r="STC21"/>
      <c r="STD21"/>
      <c r="STE21"/>
      <c r="STF21"/>
      <c r="STG21"/>
      <c r="STH21"/>
      <c r="STI21"/>
      <c r="STJ21"/>
      <c r="STK21"/>
      <c r="STL21"/>
      <c r="STM21"/>
      <c r="STN21"/>
      <c r="STO21"/>
      <c r="STP21"/>
      <c r="STQ21"/>
      <c r="STR21"/>
      <c r="STS21"/>
      <c r="STT21"/>
      <c r="STU21"/>
      <c r="STV21"/>
      <c r="STW21"/>
      <c r="STX21"/>
      <c r="STY21"/>
      <c r="STZ21"/>
      <c r="SUA21"/>
      <c r="SUB21"/>
      <c r="SUC21"/>
      <c r="SUD21"/>
      <c r="SUE21"/>
      <c r="SUF21"/>
      <c r="SUG21"/>
      <c r="SUH21"/>
      <c r="SUI21"/>
      <c r="SUJ21"/>
      <c r="SUK21"/>
      <c r="SUL21"/>
      <c r="SUM21"/>
      <c r="SUN21"/>
      <c r="SUO21"/>
      <c r="SUP21"/>
      <c r="SUQ21"/>
      <c r="SUR21"/>
      <c r="SUS21"/>
      <c r="SUT21"/>
      <c r="SUU21"/>
      <c r="SUV21"/>
      <c r="SUW21"/>
      <c r="SUX21"/>
      <c r="SUY21"/>
      <c r="SUZ21"/>
      <c r="SVA21"/>
      <c r="SVB21"/>
      <c r="SVC21"/>
      <c r="SVD21"/>
      <c r="SVE21"/>
      <c r="SVF21"/>
      <c r="SVG21"/>
      <c r="SVH21"/>
      <c r="SVI21"/>
      <c r="SVJ21"/>
      <c r="SVK21"/>
      <c r="SVL21"/>
      <c r="SVM21"/>
      <c r="SVN21"/>
      <c r="SVO21"/>
      <c r="SVP21"/>
      <c r="SVQ21"/>
      <c r="SVR21"/>
      <c r="SVS21"/>
      <c r="SVT21"/>
      <c r="SVU21"/>
      <c r="SVV21"/>
      <c r="SVW21"/>
      <c r="SVX21"/>
      <c r="SVY21"/>
      <c r="SVZ21"/>
      <c r="SWA21"/>
      <c r="SWB21"/>
      <c r="SWC21"/>
      <c r="SWD21"/>
      <c r="SWE21"/>
      <c r="SWF21"/>
      <c r="SWG21"/>
      <c r="SWH21"/>
      <c r="SWI21"/>
      <c r="SWJ21"/>
      <c r="SWK21"/>
      <c r="SWL21"/>
      <c r="SWM21"/>
      <c r="SWN21"/>
      <c r="SWO21"/>
      <c r="SWP21"/>
      <c r="SWQ21"/>
      <c r="SWR21"/>
      <c r="SWS21"/>
      <c r="SWT21"/>
      <c r="SWU21"/>
      <c r="SWV21"/>
      <c r="SWW21"/>
      <c r="SWX21"/>
      <c r="SWY21"/>
      <c r="SWZ21"/>
      <c r="SXA21"/>
      <c r="SXB21"/>
      <c r="SXC21"/>
      <c r="SXD21"/>
      <c r="SXE21"/>
      <c r="SXF21"/>
      <c r="SXG21"/>
      <c r="SXH21"/>
      <c r="SXI21"/>
      <c r="SXJ21"/>
      <c r="SXK21"/>
      <c r="SXL21"/>
      <c r="SXM21"/>
      <c r="SXN21"/>
      <c r="SXO21"/>
      <c r="SXP21"/>
      <c r="SXQ21"/>
      <c r="SXR21"/>
      <c r="SXS21"/>
      <c r="SXT21"/>
      <c r="SXU21"/>
      <c r="SXV21"/>
      <c r="SXW21"/>
      <c r="SXX21"/>
      <c r="SXY21"/>
      <c r="SXZ21"/>
      <c r="SYA21"/>
      <c r="SYB21"/>
      <c r="SYC21"/>
      <c r="SYD21"/>
      <c r="SYE21"/>
      <c r="SYF21"/>
      <c r="SYG21"/>
      <c r="SYH21"/>
      <c r="SYI21"/>
      <c r="SYJ21"/>
      <c r="SYK21"/>
      <c r="SYL21"/>
      <c r="SYM21"/>
      <c r="SYN21"/>
      <c r="SYO21"/>
      <c r="SYP21"/>
      <c r="SYQ21"/>
      <c r="SYR21"/>
      <c r="SYS21"/>
      <c r="SYT21"/>
      <c r="SYU21"/>
      <c r="SYV21"/>
      <c r="SYW21"/>
      <c r="SYX21"/>
      <c r="SYY21"/>
      <c r="SYZ21"/>
      <c r="SZA21"/>
      <c r="SZB21"/>
      <c r="SZC21"/>
      <c r="SZD21"/>
      <c r="SZE21"/>
      <c r="SZF21"/>
      <c r="SZG21"/>
      <c r="SZH21"/>
      <c r="SZI21"/>
      <c r="SZJ21"/>
      <c r="SZK21"/>
      <c r="SZL21"/>
      <c r="SZM21"/>
      <c r="SZN21"/>
      <c r="SZO21"/>
      <c r="SZP21"/>
      <c r="SZQ21"/>
      <c r="SZR21"/>
      <c r="SZS21"/>
      <c r="SZT21"/>
      <c r="SZU21"/>
      <c r="SZV21"/>
      <c r="SZW21"/>
      <c r="SZX21"/>
      <c r="SZY21"/>
      <c r="SZZ21"/>
      <c r="TAA21"/>
      <c r="TAB21"/>
      <c r="TAC21"/>
      <c r="TAD21"/>
      <c r="TAE21"/>
      <c r="TAF21"/>
      <c r="TAG21"/>
      <c r="TAH21"/>
      <c r="TAI21"/>
      <c r="TAJ21"/>
      <c r="TAK21"/>
      <c r="TAL21"/>
      <c r="TAM21"/>
      <c r="TAN21"/>
      <c r="TAO21"/>
      <c r="TAP21"/>
      <c r="TAQ21"/>
      <c r="TAR21"/>
      <c r="TAS21"/>
      <c r="TAT21"/>
      <c r="TAU21"/>
      <c r="TAV21"/>
      <c r="TAW21"/>
      <c r="TAX21"/>
      <c r="TAY21"/>
      <c r="TAZ21"/>
      <c r="TBA21"/>
      <c r="TBB21"/>
      <c r="TBC21"/>
      <c r="TBD21"/>
      <c r="TBE21"/>
      <c r="TBF21"/>
      <c r="TBG21"/>
      <c r="TBH21"/>
      <c r="TBI21"/>
      <c r="TBJ21"/>
      <c r="TBK21"/>
      <c r="TBL21"/>
      <c r="TBM21"/>
      <c r="TBN21"/>
      <c r="TBO21"/>
      <c r="TBP21"/>
      <c r="TBQ21"/>
      <c r="TBR21"/>
      <c r="TBS21"/>
      <c r="TBT21"/>
      <c r="TBU21"/>
      <c r="TBV21"/>
      <c r="TBW21"/>
      <c r="TBX21"/>
      <c r="TBY21"/>
      <c r="TBZ21"/>
      <c r="TCA21"/>
      <c r="TCB21"/>
      <c r="TCC21"/>
      <c r="TCD21"/>
      <c r="TCE21"/>
      <c r="TCF21"/>
      <c r="TCG21"/>
      <c r="TCH21"/>
      <c r="TCI21"/>
      <c r="TCJ21"/>
      <c r="TCK21"/>
      <c r="TCL21"/>
      <c r="TCM21"/>
      <c r="TCN21"/>
      <c r="TCO21"/>
      <c r="TCP21"/>
      <c r="TCQ21"/>
      <c r="TCR21"/>
      <c r="TCS21"/>
      <c r="TCT21"/>
      <c r="TCU21"/>
      <c r="TCV21"/>
      <c r="TCW21"/>
      <c r="TCX21"/>
      <c r="TCY21"/>
      <c r="TCZ21"/>
      <c r="TDA21"/>
      <c r="TDB21"/>
      <c r="TDC21"/>
      <c r="TDD21"/>
      <c r="TDE21"/>
      <c r="TDF21"/>
      <c r="TDG21"/>
      <c r="TDH21"/>
      <c r="TDI21"/>
      <c r="TDJ21"/>
      <c r="TDK21"/>
      <c r="TDL21"/>
      <c r="TDM21"/>
      <c r="TDN21"/>
      <c r="TDO21"/>
      <c r="TDP21"/>
      <c r="TDQ21"/>
      <c r="TDR21"/>
      <c r="TDS21"/>
      <c r="TDT21"/>
      <c r="TDU21"/>
      <c r="TDV21"/>
      <c r="TDW21"/>
      <c r="TDX21"/>
      <c r="TDY21"/>
      <c r="TDZ21"/>
      <c r="TEA21"/>
      <c r="TEB21"/>
      <c r="TEC21"/>
      <c r="TED21"/>
      <c r="TEE21"/>
      <c r="TEF21"/>
      <c r="TEG21"/>
      <c r="TEH21"/>
      <c r="TEI21"/>
      <c r="TEJ21"/>
      <c r="TEK21"/>
      <c r="TEL21"/>
      <c r="TEM21"/>
      <c r="TEN21"/>
      <c r="TEO21"/>
      <c r="TEP21"/>
      <c r="TEQ21"/>
      <c r="TER21"/>
      <c r="TES21"/>
      <c r="TET21"/>
      <c r="TEU21"/>
      <c r="TEV21"/>
      <c r="TEW21"/>
      <c r="TEX21"/>
      <c r="TEY21"/>
      <c r="TEZ21"/>
      <c r="TFA21"/>
      <c r="TFB21"/>
      <c r="TFC21"/>
      <c r="TFD21"/>
      <c r="TFE21"/>
      <c r="TFF21"/>
      <c r="TFG21"/>
      <c r="TFH21"/>
      <c r="TFI21"/>
      <c r="TFJ21"/>
      <c r="TFK21"/>
      <c r="TFL21"/>
      <c r="TFM21"/>
      <c r="TFN21"/>
      <c r="TFO21"/>
      <c r="TFP21"/>
      <c r="TFQ21"/>
      <c r="TFR21"/>
      <c r="TFS21"/>
      <c r="TFT21"/>
      <c r="TFU21"/>
      <c r="TFV21"/>
      <c r="TFW21"/>
      <c r="TFX21"/>
      <c r="TFY21"/>
      <c r="TFZ21"/>
      <c r="TGA21"/>
      <c r="TGB21"/>
      <c r="TGC21"/>
      <c r="TGD21"/>
      <c r="TGE21"/>
      <c r="TGF21"/>
      <c r="TGG21"/>
      <c r="TGH21"/>
      <c r="TGI21"/>
      <c r="TGJ21"/>
      <c r="TGK21"/>
      <c r="TGL21"/>
      <c r="TGM21"/>
      <c r="TGN21"/>
      <c r="TGO21"/>
      <c r="TGP21"/>
      <c r="TGQ21"/>
      <c r="TGR21"/>
      <c r="TGS21"/>
      <c r="TGT21"/>
      <c r="TGU21"/>
      <c r="TGV21"/>
      <c r="TGW21"/>
      <c r="TGX21"/>
      <c r="TGY21"/>
      <c r="TGZ21"/>
      <c r="THA21"/>
      <c r="THB21"/>
      <c r="THC21"/>
      <c r="THD21"/>
      <c r="THE21"/>
      <c r="THF21"/>
      <c r="THG21"/>
      <c r="THH21"/>
      <c r="THI21"/>
      <c r="THJ21"/>
      <c r="THK21"/>
      <c r="THL21"/>
      <c r="THM21"/>
      <c r="THN21"/>
      <c r="THO21"/>
      <c r="THP21"/>
      <c r="THQ21"/>
      <c r="THR21"/>
      <c r="THS21"/>
      <c r="THT21"/>
      <c r="THU21"/>
      <c r="THV21"/>
      <c r="THW21"/>
      <c r="THX21"/>
      <c r="THY21"/>
      <c r="THZ21"/>
      <c r="TIA21"/>
      <c r="TIB21"/>
      <c r="TIC21"/>
      <c r="TID21"/>
      <c r="TIE21"/>
      <c r="TIF21"/>
      <c r="TIG21"/>
      <c r="TIH21"/>
      <c r="TII21"/>
      <c r="TIJ21"/>
      <c r="TIK21"/>
      <c r="TIL21"/>
      <c r="TIM21"/>
      <c r="TIN21"/>
      <c r="TIO21"/>
      <c r="TIP21"/>
      <c r="TIQ21"/>
      <c r="TIR21"/>
      <c r="TIS21"/>
      <c r="TIT21"/>
      <c r="TIU21"/>
      <c r="TIV21"/>
      <c r="TIW21"/>
      <c r="TIX21"/>
      <c r="TIY21"/>
      <c r="TIZ21"/>
      <c r="TJA21"/>
      <c r="TJB21"/>
      <c r="TJC21"/>
      <c r="TJD21"/>
      <c r="TJE21"/>
      <c r="TJF21"/>
      <c r="TJG21"/>
      <c r="TJH21"/>
      <c r="TJI21"/>
      <c r="TJJ21"/>
      <c r="TJK21"/>
      <c r="TJL21"/>
      <c r="TJM21"/>
      <c r="TJN21"/>
      <c r="TJO21"/>
      <c r="TJP21"/>
      <c r="TJQ21"/>
      <c r="TJR21"/>
      <c r="TJS21"/>
      <c r="TJT21"/>
      <c r="TJU21"/>
      <c r="TJV21"/>
      <c r="TJW21"/>
      <c r="TJX21"/>
      <c r="TJY21"/>
      <c r="TJZ21"/>
      <c r="TKA21"/>
      <c r="TKB21"/>
      <c r="TKC21"/>
      <c r="TKD21"/>
      <c r="TKE21"/>
      <c r="TKF21"/>
      <c r="TKG21"/>
      <c r="TKH21"/>
      <c r="TKI21"/>
      <c r="TKJ21"/>
      <c r="TKK21"/>
      <c r="TKL21"/>
      <c r="TKM21"/>
      <c r="TKN21"/>
      <c r="TKO21"/>
      <c r="TKP21"/>
      <c r="TKQ21"/>
      <c r="TKR21"/>
      <c r="TKS21"/>
      <c r="TKT21"/>
      <c r="TKU21"/>
      <c r="TKV21"/>
      <c r="TKW21"/>
      <c r="TKX21"/>
      <c r="TKY21"/>
      <c r="TKZ21"/>
      <c r="TLA21"/>
      <c r="TLB21"/>
      <c r="TLC21"/>
      <c r="TLD21"/>
      <c r="TLE21"/>
      <c r="TLF21"/>
      <c r="TLG21"/>
      <c r="TLH21"/>
      <c r="TLI21"/>
      <c r="TLJ21"/>
      <c r="TLK21"/>
      <c r="TLL21"/>
      <c r="TLM21"/>
      <c r="TLN21"/>
      <c r="TLO21"/>
      <c r="TLP21"/>
      <c r="TLQ21"/>
      <c r="TLR21"/>
      <c r="TLS21"/>
      <c r="TLT21"/>
      <c r="TLU21"/>
      <c r="TLV21"/>
      <c r="TLW21"/>
      <c r="TLX21"/>
      <c r="TLY21"/>
      <c r="TLZ21"/>
      <c r="TMA21"/>
      <c r="TMB21"/>
      <c r="TMC21"/>
      <c r="TMD21"/>
      <c r="TME21"/>
      <c r="TMF21"/>
      <c r="TMG21"/>
      <c r="TMH21"/>
      <c r="TMI21"/>
      <c r="TMJ21"/>
      <c r="TMK21"/>
      <c r="TML21"/>
      <c r="TMM21"/>
      <c r="TMN21"/>
      <c r="TMO21"/>
      <c r="TMP21"/>
      <c r="TMQ21"/>
      <c r="TMR21"/>
      <c r="TMS21"/>
      <c r="TMT21"/>
      <c r="TMU21"/>
      <c r="TMV21"/>
      <c r="TMW21"/>
      <c r="TMX21"/>
      <c r="TMY21"/>
      <c r="TMZ21"/>
      <c r="TNA21"/>
      <c r="TNB21"/>
      <c r="TNC21"/>
      <c r="TND21"/>
      <c r="TNE21"/>
      <c r="TNF21"/>
      <c r="TNG21"/>
      <c r="TNH21"/>
      <c r="TNI21"/>
      <c r="TNJ21"/>
      <c r="TNK21"/>
      <c r="TNL21"/>
      <c r="TNM21"/>
      <c r="TNN21"/>
      <c r="TNO21"/>
      <c r="TNP21"/>
      <c r="TNQ21"/>
      <c r="TNR21"/>
      <c r="TNS21"/>
      <c r="TNT21"/>
      <c r="TNU21"/>
      <c r="TNV21"/>
      <c r="TNW21"/>
      <c r="TNX21"/>
      <c r="TNY21"/>
      <c r="TNZ21"/>
      <c r="TOA21"/>
      <c r="TOB21"/>
      <c r="TOC21"/>
      <c r="TOD21"/>
      <c r="TOE21"/>
      <c r="TOF21"/>
      <c r="TOG21"/>
      <c r="TOH21"/>
      <c r="TOI21"/>
      <c r="TOJ21"/>
      <c r="TOK21"/>
      <c r="TOL21"/>
      <c r="TOM21"/>
      <c r="TON21"/>
      <c r="TOO21"/>
      <c r="TOP21"/>
      <c r="TOQ21"/>
      <c r="TOR21"/>
      <c r="TOS21"/>
      <c r="TOT21"/>
      <c r="TOU21"/>
      <c r="TOV21"/>
      <c r="TOW21"/>
      <c r="TOX21"/>
      <c r="TOY21"/>
      <c r="TOZ21"/>
      <c r="TPA21"/>
      <c r="TPB21"/>
      <c r="TPC21"/>
      <c r="TPD21"/>
      <c r="TPE21"/>
      <c r="TPF21"/>
      <c r="TPG21"/>
      <c r="TPH21"/>
      <c r="TPI21"/>
      <c r="TPJ21"/>
      <c r="TPK21"/>
      <c r="TPL21"/>
      <c r="TPM21"/>
      <c r="TPN21"/>
      <c r="TPO21"/>
      <c r="TPP21"/>
      <c r="TPQ21"/>
      <c r="TPR21"/>
      <c r="TPS21"/>
      <c r="TPT21"/>
      <c r="TPU21"/>
      <c r="TPV21"/>
      <c r="TPW21"/>
      <c r="TPX21"/>
      <c r="TPY21"/>
      <c r="TPZ21"/>
      <c r="TQA21"/>
      <c r="TQB21"/>
      <c r="TQC21"/>
      <c r="TQD21"/>
      <c r="TQE21"/>
      <c r="TQF21"/>
      <c r="TQG21"/>
      <c r="TQH21"/>
      <c r="TQI21"/>
      <c r="TQJ21"/>
      <c r="TQK21"/>
      <c r="TQL21"/>
      <c r="TQM21"/>
      <c r="TQN21"/>
      <c r="TQO21"/>
      <c r="TQP21"/>
      <c r="TQQ21"/>
      <c r="TQR21"/>
      <c r="TQS21"/>
      <c r="TQT21"/>
      <c r="TQU21"/>
      <c r="TQV21"/>
      <c r="TQW21"/>
      <c r="TQX21"/>
      <c r="TQY21"/>
      <c r="TQZ21"/>
      <c r="TRA21"/>
      <c r="TRB21"/>
      <c r="TRC21"/>
      <c r="TRD21"/>
      <c r="TRE21"/>
      <c r="TRF21"/>
      <c r="TRG21"/>
      <c r="TRH21"/>
      <c r="TRI21"/>
      <c r="TRJ21"/>
      <c r="TRK21"/>
      <c r="TRL21"/>
      <c r="TRM21"/>
      <c r="TRN21"/>
      <c r="TRO21"/>
      <c r="TRP21"/>
      <c r="TRQ21"/>
      <c r="TRR21"/>
      <c r="TRS21"/>
      <c r="TRT21"/>
      <c r="TRU21"/>
      <c r="TRV21"/>
      <c r="TRW21"/>
      <c r="TRX21"/>
      <c r="TRY21"/>
      <c r="TRZ21"/>
      <c r="TSA21"/>
      <c r="TSB21"/>
      <c r="TSC21"/>
      <c r="TSD21"/>
      <c r="TSE21"/>
      <c r="TSF21"/>
      <c r="TSG21"/>
      <c r="TSH21"/>
      <c r="TSI21"/>
      <c r="TSJ21"/>
      <c r="TSK21"/>
      <c r="TSL21"/>
      <c r="TSM21"/>
      <c r="TSN21"/>
      <c r="TSO21"/>
      <c r="TSP21"/>
      <c r="TSQ21"/>
      <c r="TSR21"/>
      <c r="TSS21"/>
      <c r="TST21"/>
      <c r="TSU21"/>
      <c r="TSV21"/>
      <c r="TSW21"/>
      <c r="TSX21"/>
      <c r="TSY21"/>
      <c r="TSZ21"/>
      <c r="TTA21"/>
      <c r="TTB21"/>
      <c r="TTC21"/>
      <c r="TTD21"/>
      <c r="TTE21"/>
      <c r="TTF21"/>
      <c r="TTG21"/>
      <c r="TTH21"/>
      <c r="TTI21"/>
      <c r="TTJ21"/>
      <c r="TTK21"/>
      <c r="TTL21"/>
      <c r="TTM21"/>
      <c r="TTN21"/>
      <c r="TTO21"/>
      <c r="TTP21"/>
      <c r="TTQ21"/>
      <c r="TTR21"/>
      <c r="TTS21"/>
      <c r="TTT21"/>
      <c r="TTU21"/>
      <c r="TTV21"/>
      <c r="TTW21"/>
      <c r="TTX21"/>
      <c r="TTY21"/>
      <c r="TTZ21"/>
      <c r="TUA21"/>
      <c r="TUB21"/>
      <c r="TUC21"/>
      <c r="TUD21"/>
      <c r="TUE21"/>
      <c r="TUF21"/>
      <c r="TUG21"/>
      <c r="TUH21"/>
      <c r="TUI21"/>
      <c r="TUJ21"/>
      <c r="TUK21"/>
      <c r="TUL21"/>
      <c r="TUM21"/>
      <c r="TUN21"/>
      <c r="TUO21"/>
      <c r="TUP21"/>
      <c r="TUQ21"/>
      <c r="TUR21"/>
      <c r="TUS21"/>
      <c r="TUT21"/>
      <c r="TUU21"/>
      <c r="TUV21"/>
      <c r="TUW21"/>
      <c r="TUX21"/>
      <c r="TUY21"/>
      <c r="TUZ21"/>
      <c r="TVA21"/>
      <c r="TVB21"/>
      <c r="TVC21"/>
      <c r="TVD21"/>
      <c r="TVE21"/>
      <c r="TVF21"/>
      <c r="TVG21"/>
      <c r="TVH21"/>
      <c r="TVI21"/>
      <c r="TVJ21"/>
      <c r="TVK21"/>
      <c r="TVL21"/>
      <c r="TVM21"/>
      <c r="TVN21"/>
      <c r="TVO21"/>
      <c r="TVP21"/>
      <c r="TVQ21"/>
      <c r="TVR21"/>
      <c r="TVS21"/>
      <c r="TVT21"/>
      <c r="TVU21"/>
      <c r="TVV21"/>
      <c r="TVW21"/>
      <c r="TVX21"/>
      <c r="TVY21"/>
      <c r="TVZ21"/>
      <c r="TWA21"/>
      <c r="TWB21"/>
      <c r="TWC21"/>
      <c r="TWD21"/>
      <c r="TWE21"/>
      <c r="TWF21"/>
      <c r="TWG21"/>
      <c r="TWH21"/>
      <c r="TWI21"/>
      <c r="TWJ21"/>
      <c r="TWK21"/>
      <c r="TWL21"/>
      <c r="TWM21"/>
      <c r="TWN21"/>
      <c r="TWO21"/>
      <c r="TWP21"/>
      <c r="TWQ21"/>
      <c r="TWR21"/>
      <c r="TWS21"/>
      <c r="TWT21"/>
      <c r="TWU21"/>
      <c r="TWV21"/>
      <c r="TWW21"/>
      <c r="TWX21"/>
      <c r="TWY21"/>
      <c r="TWZ21"/>
      <c r="TXA21"/>
      <c r="TXB21"/>
      <c r="TXC21"/>
      <c r="TXD21"/>
      <c r="TXE21"/>
      <c r="TXF21"/>
      <c r="TXG21"/>
      <c r="TXH21"/>
      <c r="TXI21"/>
      <c r="TXJ21"/>
      <c r="TXK21"/>
      <c r="TXL21"/>
      <c r="TXM21"/>
      <c r="TXN21"/>
      <c r="TXO21"/>
      <c r="TXP21"/>
      <c r="TXQ21"/>
      <c r="TXR21"/>
      <c r="TXS21"/>
      <c r="TXT21"/>
      <c r="TXU21"/>
      <c r="TXV21"/>
      <c r="TXW21"/>
      <c r="TXX21"/>
      <c r="TXY21"/>
      <c r="TXZ21"/>
      <c r="TYA21"/>
      <c r="TYB21"/>
      <c r="TYC21"/>
      <c r="TYD21"/>
      <c r="TYE21"/>
      <c r="TYF21"/>
      <c r="TYG21"/>
      <c r="TYH21"/>
      <c r="TYI21"/>
      <c r="TYJ21"/>
      <c r="TYK21"/>
      <c r="TYL21"/>
      <c r="TYM21"/>
      <c r="TYN21"/>
      <c r="TYO21"/>
      <c r="TYP21"/>
      <c r="TYQ21"/>
      <c r="TYR21"/>
      <c r="TYS21"/>
      <c r="TYT21"/>
      <c r="TYU21"/>
      <c r="TYV21"/>
      <c r="TYW21"/>
      <c r="TYX21"/>
      <c r="TYY21"/>
      <c r="TYZ21"/>
      <c r="TZA21"/>
      <c r="TZB21"/>
      <c r="TZC21"/>
      <c r="TZD21"/>
      <c r="TZE21"/>
      <c r="TZF21"/>
      <c r="TZG21"/>
      <c r="TZH21"/>
      <c r="TZI21"/>
      <c r="TZJ21"/>
      <c r="TZK21"/>
      <c r="TZL21"/>
      <c r="TZM21"/>
      <c r="TZN21"/>
      <c r="TZO21"/>
      <c r="TZP21"/>
      <c r="TZQ21"/>
      <c r="TZR21"/>
      <c r="TZS21"/>
      <c r="TZT21"/>
      <c r="TZU21"/>
      <c r="TZV21"/>
      <c r="TZW21"/>
      <c r="TZX21"/>
      <c r="TZY21"/>
      <c r="TZZ21"/>
      <c r="UAA21"/>
      <c r="UAB21"/>
      <c r="UAC21"/>
      <c r="UAD21"/>
      <c r="UAE21"/>
      <c r="UAF21"/>
      <c r="UAG21"/>
      <c r="UAH21"/>
      <c r="UAI21"/>
      <c r="UAJ21"/>
      <c r="UAK21"/>
      <c r="UAL21"/>
      <c r="UAM21"/>
      <c r="UAN21"/>
      <c r="UAO21"/>
      <c r="UAP21"/>
      <c r="UAQ21"/>
      <c r="UAR21"/>
      <c r="UAS21"/>
      <c r="UAT21"/>
      <c r="UAU21"/>
      <c r="UAV21"/>
      <c r="UAW21"/>
      <c r="UAX21"/>
      <c r="UAY21"/>
      <c r="UAZ21"/>
      <c r="UBA21"/>
      <c r="UBB21"/>
      <c r="UBC21"/>
      <c r="UBD21"/>
      <c r="UBE21"/>
      <c r="UBF21"/>
      <c r="UBG21"/>
      <c r="UBH21"/>
      <c r="UBI21"/>
      <c r="UBJ21"/>
      <c r="UBK21"/>
      <c r="UBL21"/>
      <c r="UBM21"/>
      <c r="UBN21"/>
      <c r="UBO21"/>
      <c r="UBP21"/>
      <c r="UBQ21"/>
      <c r="UBR21"/>
      <c r="UBS21"/>
      <c r="UBT21"/>
      <c r="UBU21"/>
      <c r="UBV21"/>
      <c r="UBW21"/>
      <c r="UBX21"/>
      <c r="UBY21"/>
      <c r="UBZ21"/>
      <c r="UCA21"/>
      <c r="UCB21"/>
      <c r="UCC21"/>
      <c r="UCD21"/>
      <c r="UCE21"/>
      <c r="UCF21"/>
      <c r="UCG21"/>
      <c r="UCH21"/>
      <c r="UCI21"/>
      <c r="UCJ21"/>
      <c r="UCK21"/>
      <c r="UCL21"/>
      <c r="UCM21"/>
      <c r="UCN21"/>
      <c r="UCO21"/>
      <c r="UCP21"/>
      <c r="UCQ21"/>
      <c r="UCR21"/>
      <c r="UCS21"/>
      <c r="UCT21"/>
      <c r="UCU21"/>
      <c r="UCV21"/>
      <c r="UCW21"/>
      <c r="UCX21"/>
      <c r="UCY21"/>
      <c r="UCZ21"/>
      <c r="UDA21"/>
      <c r="UDB21"/>
      <c r="UDC21"/>
      <c r="UDD21"/>
      <c r="UDE21"/>
      <c r="UDF21"/>
      <c r="UDG21"/>
      <c r="UDH21"/>
      <c r="UDI21"/>
      <c r="UDJ21"/>
      <c r="UDK21"/>
      <c r="UDL21"/>
      <c r="UDM21"/>
      <c r="UDN21"/>
      <c r="UDO21"/>
      <c r="UDP21"/>
      <c r="UDQ21"/>
      <c r="UDR21"/>
      <c r="UDS21"/>
      <c r="UDT21"/>
      <c r="UDU21"/>
      <c r="UDV21"/>
      <c r="UDW21"/>
      <c r="UDX21"/>
      <c r="UDY21"/>
      <c r="UDZ21"/>
      <c r="UEA21"/>
      <c r="UEB21"/>
      <c r="UEC21"/>
      <c r="UED21"/>
      <c r="UEE21"/>
      <c r="UEF21"/>
      <c r="UEG21"/>
      <c r="UEH21"/>
      <c r="UEI21"/>
      <c r="UEJ21"/>
      <c r="UEK21"/>
      <c r="UEL21"/>
      <c r="UEM21"/>
      <c r="UEN21"/>
      <c r="UEO21"/>
      <c r="UEP21"/>
      <c r="UEQ21"/>
      <c r="UER21"/>
      <c r="UES21"/>
      <c r="UET21"/>
      <c r="UEU21"/>
      <c r="UEV21"/>
      <c r="UEW21"/>
      <c r="UEX21"/>
      <c r="UEY21"/>
      <c r="UEZ21"/>
      <c r="UFA21"/>
      <c r="UFB21"/>
      <c r="UFC21"/>
      <c r="UFD21"/>
      <c r="UFE21"/>
      <c r="UFF21"/>
      <c r="UFG21"/>
      <c r="UFH21"/>
      <c r="UFI21"/>
      <c r="UFJ21"/>
      <c r="UFK21"/>
      <c r="UFL21"/>
      <c r="UFM21"/>
      <c r="UFN21"/>
      <c r="UFO21"/>
      <c r="UFP21"/>
      <c r="UFQ21"/>
      <c r="UFR21"/>
      <c r="UFS21"/>
      <c r="UFT21"/>
      <c r="UFU21"/>
      <c r="UFV21"/>
      <c r="UFW21"/>
      <c r="UFX21"/>
      <c r="UFY21"/>
      <c r="UFZ21"/>
      <c r="UGA21"/>
      <c r="UGB21"/>
      <c r="UGC21"/>
      <c r="UGD21"/>
      <c r="UGE21"/>
      <c r="UGF21"/>
      <c r="UGG21"/>
      <c r="UGH21"/>
      <c r="UGI21"/>
      <c r="UGJ21"/>
      <c r="UGK21"/>
      <c r="UGL21"/>
      <c r="UGM21"/>
      <c r="UGN21"/>
      <c r="UGO21"/>
      <c r="UGP21"/>
      <c r="UGQ21"/>
      <c r="UGR21"/>
      <c r="UGS21"/>
      <c r="UGT21"/>
      <c r="UGU21"/>
      <c r="UGV21"/>
      <c r="UGW21"/>
      <c r="UGX21"/>
      <c r="UGY21"/>
      <c r="UGZ21"/>
      <c r="UHA21"/>
      <c r="UHB21"/>
      <c r="UHC21"/>
      <c r="UHD21"/>
      <c r="UHE21"/>
      <c r="UHF21"/>
      <c r="UHG21"/>
      <c r="UHH21"/>
      <c r="UHI21"/>
      <c r="UHJ21"/>
      <c r="UHK21"/>
      <c r="UHL21"/>
      <c r="UHM21"/>
      <c r="UHN21"/>
      <c r="UHO21"/>
      <c r="UHP21"/>
      <c r="UHQ21"/>
      <c r="UHR21"/>
      <c r="UHS21"/>
      <c r="UHT21"/>
      <c r="UHU21"/>
      <c r="UHV21"/>
      <c r="UHW21"/>
      <c r="UHX21"/>
      <c r="UHY21"/>
      <c r="UHZ21"/>
      <c r="UIA21"/>
      <c r="UIB21"/>
      <c r="UIC21"/>
      <c r="UID21"/>
      <c r="UIE21"/>
      <c r="UIF21"/>
      <c r="UIG21"/>
      <c r="UIH21"/>
      <c r="UII21"/>
      <c r="UIJ21"/>
      <c r="UIK21"/>
      <c r="UIL21"/>
      <c r="UIM21"/>
      <c r="UIN21"/>
      <c r="UIO21"/>
      <c r="UIP21"/>
      <c r="UIQ21"/>
      <c r="UIR21"/>
      <c r="UIS21"/>
      <c r="UIT21"/>
      <c r="UIU21"/>
      <c r="UIV21"/>
      <c r="UIW21"/>
      <c r="UIX21"/>
      <c r="UIY21"/>
      <c r="UIZ21"/>
      <c r="UJA21"/>
      <c r="UJB21"/>
      <c r="UJC21"/>
      <c r="UJD21"/>
      <c r="UJE21"/>
      <c r="UJF21"/>
      <c r="UJG21"/>
      <c r="UJH21"/>
      <c r="UJI21"/>
      <c r="UJJ21"/>
      <c r="UJK21"/>
      <c r="UJL21"/>
      <c r="UJM21"/>
      <c r="UJN21"/>
      <c r="UJO21"/>
      <c r="UJP21"/>
      <c r="UJQ21"/>
      <c r="UJR21"/>
      <c r="UJS21"/>
      <c r="UJT21"/>
      <c r="UJU21"/>
      <c r="UJV21"/>
      <c r="UJW21"/>
      <c r="UJX21"/>
      <c r="UJY21"/>
      <c r="UJZ21"/>
      <c r="UKA21"/>
      <c r="UKB21"/>
      <c r="UKC21"/>
      <c r="UKD21"/>
      <c r="UKE21"/>
      <c r="UKF21"/>
      <c r="UKG21"/>
      <c r="UKH21"/>
      <c r="UKI21"/>
      <c r="UKJ21"/>
      <c r="UKK21"/>
      <c r="UKL21"/>
      <c r="UKM21"/>
      <c r="UKN21"/>
      <c r="UKO21"/>
      <c r="UKP21"/>
      <c r="UKQ21"/>
      <c r="UKR21"/>
      <c r="UKS21"/>
      <c r="UKT21"/>
      <c r="UKU21"/>
      <c r="UKV21"/>
      <c r="UKW21"/>
      <c r="UKX21"/>
      <c r="UKY21"/>
      <c r="UKZ21"/>
      <c r="ULA21"/>
      <c r="ULB21"/>
      <c r="ULC21"/>
      <c r="ULD21"/>
      <c r="ULE21"/>
      <c r="ULF21"/>
      <c r="ULG21"/>
      <c r="ULH21"/>
      <c r="ULI21"/>
      <c r="ULJ21"/>
      <c r="ULK21"/>
      <c r="ULL21"/>
      <c r="ULM21"/>
      <c r="ULN21"/>
      <c r="ULO21"/>
      <c r="ULP21"/>
      <c r="ULQ21"/>
      <c r="ULR21"/>
      <c r="ULS21"/>
      <c r="ULT21"/>
      <c r="ULU21"/>
      <c r="ULV21"/>
      <c r="ULW21"/>
      <c r="ULX21"/>
      <c r="ULY21"/>
      <c r="ULZ21"/>
      <c r="UMA21"/>
      <c r="UMB21"/>
      <c r="UMC21"/>
      <c r="UMD21"/>
      <c r="UME21"/>
      <c r="UMF21"/>
      <c r="UMG21"/>
      <c r="UMH21"/>
      <c r="UMI21"/>
      <c r="UMJ21"/>
      <c r="UMK21"/>
      <c r="UML21"/>
      <c r="UMM21"/>
      <c r="UMN21"/>
      <c r="UMO21"/>
      <c r="UMP21"/>
      <c r="UMQ21"/>
      <c r="UMR21"/>
      <c r="UMS21"/>
      <c r="UMT21"/>
      <c r="UMU21"/>
      <c r="UMV21"/>
      <c r="UMW21"/>
      <c r="UMX21"/>
      <c r="UMY21"/>
      <c r="UMZ21"/>
      <c r="UNA21"/>
      <c r="UNB21"/>
      <c r="UNC21"/>
      <c r="UND21"/>
      <c r="UNE21"/>
      <c r="UNF21"/>
      <c r="UNG21"/>
      <c r="UNH21"/>
      <c r="UNI21"/>
      <c r="UNJ21"/>
      <c r="UNK21"/>
      <c r="UNL21"/>
      <c r="UNM21"/>
      <c r="UNN21"/>
      <c r="UNO21"/>
      <c r="UNP21"/>
      <c r="UNQ21"/>
      <c r="UNR21"/>
      <c r="UNS21"/>
      <c r="UNT21"/>
      <c r="UNU21"/>
      <c r="UNV21"/>
      <c r="UNW21"/>
      <c r="UNX21"/>
      <c r="UNY21"/>
      <c r="UNZ21"/>
      <c r="UOA21"/>
      <c r="UOB21"/>
      <c r="UOC21"/>
      <c r="UOD21"/>
      <c r="UOE21"/>
      <c r="UOF21"/>
      <c r="UOG21"/>
      <c r="UOH21"/>
      <c r="UOI21"/>
      <c r="UOJ21"/>
      <c r="UOK21"/>
      <c r="UOL21"/>
      <c r="UOM21"/>
      <c r="UON21"/>
      <c r="UOO21"/>
      <c r="UOP21"/>
      <c r="UOQ21"/>
      <c r="UOR21"/>
      <c r="UOS21"/>
      <c r="UOT21"/>
      <c r="UOU21"/>
      <c r="UOV21"/>
      <c r="UOW21"/>
      <c r="UOX21"/>
      <c r="UOY21"/>
      <c r="UOZ21"/>
      <c r="UPA21"/>
      <c r="UPB21"/>
      <c r="UPC21"/>
      <c r="UPD21"/>
      <c r="UPE21"/>
      <c r="UPF21"/>
      <c r="UPG21"/>
      <c r="UPH21"/>
      <c r="UPI21"/>
      <c r="UPJ21"/>
      <c r="UPK21"/>
      <c r="UPL21"/>
      <c r="UPM21"/>
      <c r="UPN21"/>
      <c r="UPO21"/>
      <c r="UPP21"/>
      <c r="UPQ21"/>
      <c r="UPR21"/>
      <c r="UPS21"/>
      <c r="UPT21"/>
      <c r="UPU21"/>
      <c r="UPV21"/>
      <c r="UPW21"/>
      <c r="UPX21"/>
      <c r="UPY21"/>
      <c r="UPZ21"/>
      <c r="UQA21"/>
      <c r="UQB21"/>
      <c r="UQC21"/>
      <c r="UQD21"/>
      <c r="UQE21"/>
      <c r="UQF21"/>
      <c r="UQG21"/>
      <c r="UQH21"/>
      <c r="UQI21"/>
      <c r="UQJ21"/>
      <c r="UQK21"/>
      <c r="UQL21"/>
      <c r="UQM21"/>
      <c r="UQN21"/>
      <c r="UQO21"/>
      <c r="UQP21"/>
      <c r="UQQ21"/>
      <c r="UQR21"/>
      <c r="UQS21"/>
      <c r="UQT21"/>
      <c r="UQU21"/>
      <c r="UQV21"/>
      <c r="UQW21"/>
      <c r="UQX21"/>
      <c r="UQY21"/>
      <c r="UQZ21"/>
      <c r="URA21"/>
      <c r="URB21"/>
      <c r="URC21"/>
      <c r="URD21"/>
      <c r="URE21"/>
      <c r="URF21"/>
      <c r="URG21"/>
      <c r="URH21"/>
      <c r="URI21"/>
      <c r="URJ21"/>
      <c r="URK21"/>
      <c r="URL21"/>
      <c r="URM21"/>
      <c r="URN21"/>
      <c r="URO21"/>
      <c r="URP21"/>
      <c r="URQ21"/>
      <c r="URR21"/>
      <c r="URS21"/>
      <c r="URT21"/>
      <c r="URU21"/>
      <c r="URV21"/>
      <c r="URW21"/>
      <c r="URX21"/>
      <c r="URY21"/>
      <c r="URZ21"/>
      <c r="USA21"/>
      <c r="USB21"/>
      <c r="USC21"/>
      <c r="USD21"/>
      <c r="USE21"/>
      <c r="USF21"/>
      <c r="USG21"/>
      <c r="USH21"/>
      <c r="USI21"/>
      <c r="USJ21"/>
      <c r="USK21"/>
      <c r="USL21"/>
      <c r="USM21"/>
      <c r="USN21"/>
      <c r="USO21"/>
      <c r="USP21"/>
      <c r="USQ21"/>
      <c r="USR21"/>
      <c r="USS21"/>
      <c r="UST21"/>
      <c r="USU21"/>
      <c r="USV21"/>
      <c r="USW21"/>
      <c r="USX21"/>
      <c r="USY21"/>
      <c r="USZ21"/>
      <c r="UTA21"/>
      <c r="UTB21"/>
      <c r="UTC21"/>
      <c r="UTD21"/>
      <c r="UTE21"/>
      <c r="UTF21"/>
      <c r="UTG21"/>
      <c r="UTH21"/>
      <c r="UTI21"/>
      <c r="UTJ21"/>
      <c r="UTK21"/>
      <c r="UTL21"/>
      <c r="UTM21"/>
      <c r="UTN21"/>
      <c r="UTO21"/>
      <c r="UTP21"/>
      <c r="UTQ21"/>
      <c r="UTR21"/>
      <c r="UTS21"/>
      <c r="UTT21"/>
      <c r="UTU21"/>
      <c r="UTV21"/>
      <c r="UTW21"/>
      <c r="UTX21"/>
      <c r="UTY21"/>
      <c r="UTZ21"/>
      <c r="UUA21"/>
      <c r="UUB21"/>
      <c r="UUC21"/>
      <c r="UUD21"/>
      <c r="UUE21"/>
      <c r="UUF21"/>
      <c r="UUG21"/>
      <c r="UUH21"/>
      <c r="UUI21"/>
      <c r="UUJ21"/>
      <c r="UUK21"/>
      <c r="UUL21"/>
      <c r="UUM21"/>
      <c r="UUN21"/>
      <c r="UUO21"/>
      <c r="UUP21"/>
      <c r="UUQ21"/>
      <c r="UUR21"/>
      <c r="UUS21"/>
      <c r="UUT21"/>
      <c r="UUU21"/>
      <c r="UUV21"/>
      <c r="UUW21"/>
      <c r="UUX21"/>
      <c r="UUY21"/>
      <c r="UUZ21"/>
      <c r="UVA21"/>
      <c r="UVB21"/>
      <c r="UVC21"/>
      <c r="UVD21"/>
      <c r="UVE21"/>
      <c r="UVF21"/>
      <c r="UVG21"/>
      <c r="UVH21"/>
      <c r="UVI21"/>
      <c r="UVJ21"/>
      <c r="UVK21"/>
      <c r="UVL21"/>
      <c r="UVM21"/>
      <c r="UVN21"/>
      <c r="UVO21"/>
      <c r="UVP21"/>
      <c r="UVQ21"/>
      <c r="UVR21"/>
      <c r="UVS21"/>
      <c r="UVT21"/>
      <c r="UVU21"/>
      <c r="UVV21"/>
      <c r="UVW21"/>
      <c r="UVX21"/>
      <c r="UVY21"/>
      <c r="UVZ21"/>
      <c r="UWA21"/>
      <c r="UWB21"/>
      <c r="UWC21"/>
      <c r="UWD21"/>
      <c r="UWE21"/>
      <c r="UWF21"/>
      <c r="UWG21"/>
      <c r="UWH21"/>
      <c r="UWI21"/>
      <c r="UWJ21"/>
      <c r="UWK21"/>
      <c r="UWL21"/>
      <c r="UWM21"/>
      <c r="UWN21"/>
      <c r="UWO21"/>
      <c r="UWP21"/>
      <c r="UWQ21"/>
      <c r="UWR21"/>
      <c r="UWS21"/>
      <c r="UWT21"/>
      <c r="UWU21"/>
      <c r="UWV21"/>
      <c r="UWW21"/>
      <c r="UWX21"/>
      <c r="UWY21"/>
      <c r="UWZ21"/>
      <c r="UXA21"/>
      <c r="UXB21"/>
      <c r="UXC21"/>
      <c r="UXD21"/>
      <c r="UXE21"/>
      <c r="UXF21"/>
      <c r="UXG21"/>
      <c r="UXH21"/>
      <c r="UXI21"/>
      <c r="UXJ21"/>
      <c r="UXK21"/>
      <c r="UXL21"/>
      <c r="UXM21"/>
      <c r="UXN21"/>
      <c r="UXO21"/>
      <c r="UXP21"/>
      <c r="UXQ21"/>
      <c r="UXR21"/>
      <c r="UXS21"/>
      <c r="UXT21"/>
      <c r="UXU21"/>
      <c r="UXV21"/>
      <c r="UXW21"/>
      <c r="UXX21"/>
      <c r="UXY21"/>
      <c r="UXZ21"/>
      <c r="UYA21"/>
      <c r="UYB21"/>
      <c r="UYC21"/>
      <c r="UYD21"/>
      <c r="UYE21"/>
      <c r="UYF21"/>
      <c r="UYG21"/>
      <c r="UYH21"/>
      <c r="UYI21"/>
      <c r="UYJ21"/>
      <c r="UYK21"/>
      <c r="UYL21"/>
      <c r="UYM21"/>
      <c r="UYN21"/>
      <c r="UYO21"/>
      <c r="UYP21"/>
      <c r="UYQ21"/>
      <c r="UYR21"/>
      <c r="UYS21"/>
      <c r="UYT21"/>
      <c r="UYU21"/>
      <c r="UYV21"/>
      <c r="UYW21"/>
      <c r="UYX21"/>
      <c r="UYY21"/>
      <c r="UYZ21"/>
      <c r="UZA21"/>
      <c r="UZB21"/>
      <c r="UZC21"/>
      <c r="UZD21"/>
      <c r="UZE21"/>
      <c r="UZF21"/>
      <c r="UZG21"/>
      <c r="UZH21"/>
      <c r="UZI21"/>
      <c r="UZJ21"/>
      <c r="UZK21"/>
      <c r="UZL21"/>
      <c r="UZM21"/>
      <c r="UZN21"/>
      <c r="UZO21"/>
      <c r="UZP21"/>
      <c r="UZQ21"/>
      <c r="UZR21"/>
      <c r="UZS21"/>
      <c r="UZT21"/>
      <c r="UZU21"/>
      <c r="UZV21"/>
      <c r="UZW21"/>
      <c r="UZX21"/>
      <c r="UZY21"/>
      <c r="UZZ21"/>
      <c r="VAA21"/>
      <c r="VAB21"/>
      <c r="VAC21"/>
      <c r="VAD21"/>
      <c r="VAE21"/>
      <c r="VAF21"/>
      <c r="VAG21"/>
      <c r="VAH21"/>
      <c r="VAI21"/>
      <c r="VAJ21"/>
      <c r="VAK21"/>
      <c r="VAL21"/>
      <c r="VAM21"/>
      <c r="VAN21"/>
      <c r="VAO21"/>
      <c r="VAP21"/>
      <c r="VAQ21"/>
      <c r="VAR21"/>
      <c r="VAS21"/>
      <c r="VAT21"/>
      <c r="VAU21"/>
      <c r="VAV21"/>
      <c r="VAW21"/>
      <c r="VAX21"/>
      <c r="VAY21"/>
      <c r="VAZ21"/>
      <c r="VBA21"/>
      <c r="VBB21"/>
      <c r="VBC21"/>
      <c r="VBD21"/>
      <c r="VBE21"/>
      <c r="VBF21"/>
      <c r="VBG21"/>
      <c r="VBH21"/>
      <c r="VBI21"/>
      <c r="VBJ21"/>
      <c r="VBK21"/>
      <c r="VBL21"/>
      <c r="VBM21"/>
      <c r="VBN21"/>
      <c r="VBO21"/>
      <c r="VBP21"/>
      <c r="VBQ21"/>
      <c r="VBR21"/>
      <c r="VBS21"/>
      <c r="VBT21"/>
      <c r="VBU21"/>
      <c r="VBV21"/>
      <c r="VBW21"/>
      <c r="VBX21"/>
      <c r="VBY21"/>
      <c r="VBZ21"/>
      <c r="VCA21"/>
      <c r="VCB21"/>
      <c r="VCC21"/>
      <c r="VCD21"/>
      <c r="VCE21"/>
      <c r="VCF21"/>
      <c r="VCG21"/>
      <c r="VCH21"/>
      <c r="VCI21"/>
      <c r="VCJ21"/>
      <c r="VCK21"/>
      <c r="VCL21"/>
      <c r="VCM21"/>
      <c r="VCN21"/>
      <c r="VCO21"/>
      <c r="VCP21"/>
      <c r="VCQ21"/>
      <c r="VCR21"/>
      <c r="VCS21"/>
      <c r="VCT21"/>
      <c r="VCU21"/>
      <c r="VCV21"/>
      <c r="VCW21"/>
      <c r="VCX21"/>
      <c r="VCY21"/>
      <c r="VCZ21"/>
      <c r="VDA21"/>
      <c r="VDB21"/>
      <c r="VDC21"/>
      <c r="VDD21"/>
      <c r="VDE21"/>
      <c r="VDF21"/>
      <c r="VDG21"/>
      <c r="VDH21"/>
      <c r="VDI21"/>
      <c r="VDJ21"/>
      <c r="VDK21"/>
      <c r="VDL21"/>
      <c r="VDM21"/>
      <c r="VDN21"/>
      <c r="VDO21"/>
      <c r="VDP21"/>
      <c r="VDQ21"/>
      <c r="VDR21"/>
      <c r="VDS21"/>
      <c r="VDT21"/>
      <c r="VDU21"/>
      <c r="VDV21"/>
      <c r="VDW21"/>
      <c r="VDX21"/>
      <c r="VDY21"/>
      <c r="VDZ21"/>
      <c r="VEA21"/>
      <c r="VEB21"/>
      <c r="VEC21"/>
      <c r="VED21"/>
      <c r="VEE21"/>
      <c r="VEF21"/>
      <c r="VEG21"/>
      <c r="VEH21"/>
      <c r="VEI21"/>
      <c r="VEJ21"/>
      <c r="VEK21"/>
      <c r="VEL21"/>
      <c r="VEM21"/>
      <c r="VEN21"/>
      <c r="VEO21"/>
      <c r="VEP21"/>
      <c r="VEQ21"/>
      <c r="VER21"/>
      <c r="VES21"/>
      <c r="VET21"/>
      <c r="VEU21"/>
      <c r="VEV21"/>
      <c r="VEW21"/>
      <c r="VEX21"/>
      <c r="VEY21"/>
      <c r="VEZ21"/>
      <c r="VFA21"/>
      <c r="VFB21"/>
      <c r="VFC21"/>
      <c r="VFD21"/>
      <c r="VFE21"/>
      <c r="VFF21"/>
      <c r="VFG21"/>
      <c r="VFH21"/>
      <c r="VFI21"/>
      <c r="VFJ21"/>
      <c r="VFK21"/>
      <c r="VFL21"/>
      <c r="VFM21"/>
      <c r="VFN21"/>
      <c r="VFO21"/>
      <c r="VFP21"/>
      <c r="VFQ21"/>
      <c r="VFR21"/>
      <c r="VFS21"/>
      <c r="VFT21"/>
      <c r="VFU21"/>
      <c r="VFV21"/>
      <c r="VFW21"/>
      <c r="VFX21"/>
      <c r="VFY21"/>
      <c r="VFZ21"/>
      <c r="VGA21"/>
      <c r="VGB21"/>
      <c r="VGC21"/>
      <c r="VGD21"/>
      <c r="VGE21"/>
      <c r="VGF21"/>
      <c r="VGG21"/>
      <c r="VGH21"/>
      <c r="VGI21"/>
      <c r="VGJ21"/>
      <c r="VGK21"/>
      <c r="VGL21"/>
      <c r="VGM21"/>
      <c r="VGN21"/>
      <c r="VGO21"/>
      <c r="VGP21"/>
      <c r="VGQ21"/>
      <c r="VGR21"/>
      <c r="VGS21"/>
      <c r="VGT21"/>
      <c r="VGU21"/>
      <c r="VGV21"/>
      <c r="VGW21"/>
      <c r="VGX21"/>
      <c r="VGY21"/>
      <c r="VGZ21"/>
      <c r="VHA21"/>
      <c r="VHB21"/>
      <c r="VHC21"/>
      <c r="VHD21"/>
      <c r="VHE21"/>
      <c r="VHF21"/>
      <c r="VHG21"/>
      <c r="VHH21"/>
      <c r="VHI21"/>
      <c r="VHJ21"/>
      <c r="VHK21"/>
      <c r="VHL21"/>
      <c r="VHM21"/>
      <c r="VHN21"/>
      <c r="VHO21"/>
      <c r="VHP21"/>
      <c r="VHQ21"/>
      <c r="VHR21"/>
      <c r="VHS21"/>
      <c r="VHT21"/>
      <c r="VHU21"/>
      <c r="VHV21"/>
      <c r="VHW21"/>
      <c r="VHX21"/>
      <c r="VHY21"/>
      <c r="VHZ21"/>
      <c r="VIA21"/>
      <c r="VIB21"/>
      <c r="VIC21"/>
      <c r="VID21"/>
      <c r="VIE21"/>
      <c r="VIF21"/>
      <c r="VIG21"/>
      <c r="VIH21"/>
      <c r="VII21"/>
      <c r="VIJ21"/>
      <c r="VIK21"/>
      <c r="VIL21"/>
      <c r="VIM21"/>
      <c r="VIN21"/>
      <c r="VIO21"/>
      <c r="VIP21"/>
      <c r="VIQ21"/>
      <c r="VIR21"/>
      <c r="VIS21"/>
      <c r="VIT21"/>
      <c r="VIU21"/>
      <c r="VIV21"/>
      <c r="VIW21"/>
      <c r="VIX21"/>
      <c r="VIY21"/>
      <c r="VIZ21"/>
      <c r="VJA21"/>
      <c r="VJB21"/>
      <c r="VJC21"/>
      <c r="VJD21"/>
      <c r="VJE21"/>
      <c r="VJF21"/>
      <c r="VJG21"/>
      <c r="VJH21"/>
      <c r="VJI21"/>
      <c r="VJJ21"/>
      <c r="VJK21"/>
      <c r="VJL21"/>
      <c r="VJM21"/>
      <c r="VJN21"/>
      <c r="VJO21"/>
      <c r="VJP21"/>
      <c r="VJQ21"/>
      <c r="VJR21"/>
      <c r="VJS21"/>
      <c r="VJT21"/>
      <c r="VJU21"/>
      <c r="VJV21"/>
      <c r="VJW21"/>
      <c r="VJX21"/>
      <c r="VJY21"/>
      <c r="VJZ21"/>
      <c r="VKA21"/>
      <c r="VKB21"/>
      <c r="VKC21"/>
      <c r="VKD21"/>
      <c r="VKE21"/>
      <c r="VKF21"/>
      <c r="VKG21"/>
      <c r="VKH21"/>
      <c r="VKI21"/>
      <c r="VKJ21"/>
      <c r="VKK21"/>
      <c r="VKL21"/>
      <c r="VKM21"/>
      <c r="VKN21"/>
      <c r="VKO21"/>
      <c r="VKP21"/>
      <c r="VKQ21"/>
      <c r="VKR21"/>
      <c r="VKS21"/>
      <c r="VKT21"/>
      <c r="VKU21"/>
      <c r="VKV21"/>
      <c r="VKW21"/>
      <c r="VKX21"/>
      <c r="VKY21"/>
      <c r="VKZ21"/>
      <c r="VLA21"/>
      <c r="VLB21"/>
      <c r="VLC21"/>
      <c r="VLD21"/>
      <c r="VLE21"/>
      <c r="VLF21"/>
      <c r="VLG21"/>
      <c r="VLH21"/>
      <c r="VLI21"/>
      <c r="VLJ21"/>
      <c r="VLK21"/>
      <c r="VLL21"/>
      <c r="VLM21"/>
      <c r="VLN21"/>
      <c r="VLO21"/>
      <c r="VLP21"/>
      <c r="VLQ21"/>
      <c r="VLR21"/>
      <c r="VLS21"/>
      <c r="VLT21"/>
      <c r="VLU21"/>
      <c r="VLV21"/>
      <c r="VLW21"/>
      <c r="VLX21"/>
      <c r="VLY21"/>
      <c r="VLZ21"/>
      <c r="VMA21"/>
      <c r="VMB21"/>
      <c r="VMC21"/>
      <c r="VMD21"/>
      <c r="VME21"/>
      <c r="VMF21"/>
      <c r="VMG21"/>
      <c r="VMH21"/>
      <c r="VMI21"/>
      <c r="VMJ21"/>
      <c r="VMK21"/>
      <c r="VML21"/>
      <c r="VMM21"/>
      <c r="VMN21"/>
      <c r="VMO21"/>
      <c r="VMP21"/>
      <c r="VMQ21"/>
      <c r="VMR21"/>
      <c r="VMS21"/>
      <c r="VMT21"/>
      <c r="VMU21"/>
      <c r="VMV21"/>
      <c r="VMW21"/>
      <c r="VMX21"/>
      <c r="VMY21"/>
      <c r="VMZ21"/>
      <c r="VNA21"/>
      <c r="VNB21"/>
      <c r="VNC21"/>
      <c r="VND21"/>
      <c r="VNE21"/>
      <c r="VNF21"/>
      <c r="VNG21"/>
      <c r="VNH21"/>
      <c r="VNI21"/>
      <c r="VNJ21"/>
      <c r="VNK21"/>
      <c r="VNL21"/>
      <c r="VNM21"/>
      <c r="VNN21"/>
      <c r="VNO21"/>
      <c r="VNP21"/>
      <c r="VNQ21"/>
      <c r="VNR21"/>
      <c r="VNS21"/>
      <c r="VNT21"/>
      <c r="VNU21"/>
      <c r="VNV21"/>
      <c r="VNW21"/>
      <c r="VNX21"/>
      <c r="VNY21"/>
      <c r="VNZ21"/>
      <c r="VOA21"/>
      <c r="VOB21"/>
      <c r="VOC21"/>
      <c r="VOD21"/>
      <c r="VOE21"/>
      <c r="VOF21"/>
      <c r="VOG21"/>
      <c r="VOH21"/>
      <c r="VOI21"/>
      <c r="VOJ21"/>
      <c r="VOK21"/>
      <c r="VOL21"/>
      <c r="VOM21"/>
      <c r="VON21"/>
      <c r="VOO21"/>
      <c r="VOP21"/>
      <c r="VOQ21"/>
      <c r="VOR21"/>
      <c r="VOS21"/>
      <c r="VOT21"/>
      <c r="VOU21"/>
      <c r="VOV21"/>
      <c r="VOW21"/>
      <c r="VOX21"/>
      <c r="VOY21"/>
      <c r="VOZ21"/>
      <c r="VPA21"/>
      <c r="VPB21"/>
      <c r="VPC21"/>
      <c r="VPD21"/>
      <c r="VPE21"/>
      <c r="VPF21"/>
      <c r="VPG21"/>
      <c r="VPH21"/>
      <c r="VPI21"/>
      <c r="VPJ21"/>
      <c r="VPK21"/>
      <c r="VPL21"/>
      <c r="VPM21"/>
      <c r="VPN21"/>
      <c r="VPO21"/>
      <c r="VPP21"/>
      <c r="VPQ21"/>
      <c r="VPR21"/>
      <c r="VPS21"/>
      <c r="VPT21"/>
      <c r="VPU21"/>
      <c r="VPV21"/>
      <c r="VPW21"/>
      <c r="VPX21"/>
      <c r="VPY21"/>
      <c r="VPZ21"/>
      <c r="VQA21"/>
      <c r="VQB21"/>
      <c r="VQC21"/>
      <c r="VQD21"/>
      <c r="VQE21"/>
      <c r="VQF21"/>
      <c r="VQG21"/>
      <c r="VQH21"/>
      <c r="VQI21"/>
      <c r="VQJ21"/>
      <c r="VQK21"/>
      <c r="VQL21"/>
      <c r="VQM21"/>
      <c r="VQN21"/>
      <c r="VQO21"/>
      <c r="VQP21"/>
      <c r="VQQ21"/>
      <c r="VQR21"/>
      <c r="VQS21"/>
      <c r="VQT21"/>
      <c r="VQU21"/>
      <c r="VQV21"/>
      <c r="VQW21"/>
      <c r="VQX21"/>
      <c r="VQY21"/>
      <c r="VQZ21"/>
      <c r="VRA21"/>
      <c r="VRB21"/>
      <c r="VRC21"/>
      <c r="VRD21"/>
      <c r="VRE21"/>
      <c r="VRF21"/>
      <c r="VRG21"/>
      <c r="VRH21"/>
      <c r="VRI21"/>
      <c r="VRJ21"/>
      <c r="VRK21"/>
      <c r="VRL21"/>
      <c r="VRM21"/>
      <c r="VRN21"/>
      <c r="VRO21"/>
      <c r="VRP21"/>
      <c r="VRQ21"/>
      <c r="VRR21"/>
      <c r="VRS21"/>
      <c r="VRT21"/>
      <c r="VRU21"/>
      <c r="VRV21"/>
      <c r="VRW21"/>
      <c r="VRX21"/>
      <c r="VRY21"/>
      <c r="VRZ21"/>
      <c r="VSA21"/>
      <c r="VSB21"/>
      <c r="VSC21"/>
      <c r="VSD21"/>
      <c r="VSE21"/>
      <c r="VSF21"/>
      <c r="VSG21"/>
      <c r="VSH21"/>
      <c r="VSI21"/>
      <c r="VSJ21"/>
      <c r="VSK21"/>
      <c r="VSL21"/>
      <c r="VSM21"/>
      <c r="VSN21"/>
      <c r="VSO21"/>
      <c r="VSP21"/>
      <c r="VSQ21"/>
      <c r="VSR21"/>
      <c r="VSS21"/>
      <c r="VST21"/>
      <c r="VSU21"/>
      <c r="VSV21"/>
      <c r="VSW21"/>
      <c r="VSX21"/>
      <c r="VSY21"/>
      <c r="VSZ21"/>
      <c r="VTA21"/>
      <c r="VTB21"/>
      <c r="VTC21"/>
      <c r="VTD21"/>
      <c r="VTE21"/>
      <c r="VTF21"/>
      <c r="VTG21"/>
      <c r="VTH21"/>
      <c r="VTI21"/>
      <c r="VTJ21"/>
      <c r="VTK21"/>
      <c r="VTL21"/>
      <c r="VTM21"/>
      <c r="VTN21"/>
      <c r="VTO21"/>
      <c r="VTP21"/>
      <c r="VTQ21"/>
      <c r="VTR21"/>
      <c r="VTS21"/>
      <c r="VTT21"/>
      <c r="VTU21"/>
      <c r="VTV21"/>
      <c r="VTW21"/>
      <c r="VTX21"/>
      <c r="VTY21"/>
      <c r="VTZ21"/>
      <c r="VUA21"/>
      <c r="VUB21"/>
      <c r="VUC21"/>
      <c r="VUD21"/>
      <c r="VUE21"/>
      <c r="VUF21"/>
      <c r="VUG21"/>
      <c r="VUH21"/>
      <c r="VUI21"/>
      <c r="VUJ21"/>
      <c r="VUK21"/>
      <c r="VUL21"/>
      <c r="VUM21"/>
      <c r="VUN21"/>
      <c r="VUO21"/>
      <c r="VUP21"/>
      <c r="VUQ21"/>
      <c r="VUR21"/>
      <c r="VUS21"/>
      <c r="VUT21"/>
      <c r="VUU21"/>
      <c r="VUV21"/>
      <c r="VUW21"/>
      <c r="VUX21"/>
      <c r="VUY21"/>
      <c r="VUZ21"/>
      <c r="VVA21"/>
      <c r="VVB21"/>
      <c r="VVC21"/>
      <c r="VVD21"/>
      <c r="VVE21"/>
      <c r="VVF21"/>
      <c r="VVG21"/>
      <c r="VVH21"/>
      <c r="VVI21"/>
      <c r="VVJ21"/>
      <c r="VVK21"/>
      <c r="VVL21"/>
      <c r="VVM21"/>
      <c r="VVN21"/>
      <c r="VVO21"/>
      <c r="VVP21"/>
      <c r="VVQ21"/>
      <c r="VVR21"/>
      <c r="VVS21"/>
      <c r="VVT21"/>
      <c r="VVU21"/>
      <c r="VVV21"/>
      <c r="VVW21"/>
      <c r="VVX21"/>
      <c r="VVY21"/>
      <c r="VVZ21"/>
      <c r="VWA21"/>
      <c r="VWB21"/>
      <c r="VWC21"/>
      <c r="VWD21"/>
      <c r="VWE21"/>
      <c r="VWF21"/>
      <c r="VWG21"/>
      <c r="VWH21"/>
      <c r="VWI21"/>
      <c r="VWJ21"/>
      <c r="VWK21"/>
      <c r="VWL21"/>
      <c r="VWM21"/>
      <c r="VWN21"/>
      <c r="VWO21"/>
      <c r="VWP21"/>
      <c r="VWQ21"/>
      <c r="VWR21"/>
      <c r="VWS21"/>
      <c r="VWT21"/>
      <c r="VWU21"/>
      <c r="VWV21"/>
      <c r="VWW21"/>
      <c r="VWX21"/>
      <c r="VWY21"/>
      <c r="VWZ21"/>
      <c r="VXA21"/>
      <c r="VXB21"/>
      <c r="VXC21"/>
      <c r="VXD21"/>
      <c r="VXE21"/>
      <c r="VXF21"/>
      <c r="VXG21"/>
      <c r="VXH21"/>
      <c r="VXI21"/>
      <c r="VXJ21"/>
      <c r="VXK21"/>
      <c r="VXL21"/>
      <c r="VXM21"/>
      <c r="VXN21"/>
      <c r="VXO21"/>
      <c r="VXP21"/>
      <c r="VXQ21"/>
      <c r="VXR21"/>
      <c r="VXS21"/>
      <c r="VXT21"/>
      <c r="VXU21"/>
      <c r="VXV21"/>
      <c r="VXW21"/>
      <c r="VXX21"/>
      <c r="VXY21"/>
      <c r="VXZ21"/>
      <c r="VYA21"/>
      <c r="VYB21"/>
      <c r="VYC21"/>
      <c r="VYD21"/>
      <c r="VYE21"/>
      <c r="VYF21"/>
      <c r="VYG21"/>
      <c r="VYH21"/>
      <c r="VYI21"/>
      <c r="VYJ21"/>
      <c r="VYK21"/>
      <c r="VYL21"/>
      <c r="VYM21"/>
      <c r="VYN21"/>
      <c r="VYO21"/>
      <c r="VYP21"/>
      <c r="VYQ21"/>
      <c r="VYR21"/>
      <c r="VYS21"/>
      <c r="VYT21"/>
      <c r="VYU21"/>
      <c r="VYV21"/>
      <c r="VYW21"/>
      <c r="VYX21"/>
      <c r="VYY21"/>
      <c r="VYZ21"/>
      <c r="VZA21"/>
      <c r="VZB21"/>
      <c r="VZC21"/>
      <c r="VZD21"/>
      <c r="VZE21"/>
      <c r="VZF21"/>
      <c r="VZG21"/>
      <c r="VZH21"/>
      <c r="VZI21"/>
      <c r="VZJ21"/>
      <c r="VZK21"/>
      <c r="VZL21"/>
      <c r="VZM21"/>
      <c r="VZN21"/>
      <c r="VZO21"/>
      <c r="VZP21"/>
      <c r="VZQ21"/>
      <c r="VZR21"/>
      <c r="VZS21"/>
      <c r="VZT21"/>
      <c r="VZU21"/>
      <c r="VZV21"/>
      <c r="VZW21"/>
      <c r="VZX21"/>
      <c r="VZY21"/>
      <c r="VZZ21"/>
      <c r="WAA21"/>
      <c r="WAB21"/>
      <c r="WAC21"/>
      <c r="WAD21"/>
      <c r="WAE21"/>
      <c r="WAF21"/>
      <c r="WAG21"/>
      <c r="WAH21"/>
      <c r="WAI21"/>
      <c r="WAJ21"/>
      <c r="WAK21"/>
      <c r="WAL21"/>
      <c r="WAM21"/>
      <c r="WAN21"/>
      <c r="WAO21"/>
      <c r="WAP21"/>
      <c r="WAQ21"/>
      <c r="WAR21"/>
      <c r="WAS21"/>
      <c r="WAT21"/>
      <c r="WAU21"/>
      <c r="WAV21"/>
      <c r="WAW21"/>
      <c r="WAX21"/>
      <c r="WAY21"/>
      <c r="WAZ21"/>
      <c r="WBA21"/>
      <c r="WBB21"/>
      <c r="WBC21"/>
      <c r="WBD21"/>
      <c r="WBE21"/>
      <c r="WBF21"/>
      <c r="WBG21"/>
      <c r="WBH21"/>
      <c r="WBI21"/>
      <c r="WBJ21"/>
      <c r="WBK21"/>
      <c r="WBL21"/>
      <c r="WBM21"/>
      <c r="WBN21"/>
      <c r="WBO21"/>
      <c r="WBP21"/>
      <c r="WBQ21"/>
      <c r="WBR21"/>
      <c r="WBS21"/>
      <c r="WBT21"/>
      <c r="WBU21"/>
      <c r="WBV21"/>
      <c r="WBW21"/>
      <c r="WBX21"/>
      <c r="WBY21"/>
      <c r="WBZ21"/>
      <c r="WCA21"/>
      <c r="WCB21"/>
      <c r="WCC21"/>
      <c r="WCD21"/>
      <c r="WCE21"/>
      <c r="WCF21"/>
      <c r="WCG21"/>
      <c r="WCH21"/>
      <c r="WCI21"/>
      <c r="WCJ21"/>
      <c r="WCK21"/>
      <c r="WCL21"/>
      <c r="WCM21"/>
      <c r="WCN21"/>
      <c r="WCO21"/>
      <c r="WCP21"/>
      <c r="WCQ21"/>
      <c r="WCR21"/>
      <c r="WCS21"/>
      <c r="WCT21"/>
      <c r="WCU21"/>
      <c r="WCV21"/>
      <c r="WCW21"/>
      <c r="WCX21"/>
      <c r="WCY21"/>
      <c r="WCZ21"/>
      <c r="WDA21"/>
      <c r="WDB21"/>
      <c r="WDC21"/>
      <c r="WDD21"/>
      <c r="WDE21"/>
      <c r="WDF21"/>
      <c r="WDG21"/>
      <c r="WDH21"/>
      <c r="WDI21"/>
      <c r="WDJ21"/>
      <c r="WDK21"/>
      <c r="WDL21"/>
      <c r="WDM21"/>
      <c r="WDN21"/>
      <c r="WDO21"/>
      <c r="WDP21"/>
      <c r="WDQ21"/>
      <c r="WDR21"/>
      <c r="WDS21"/>
      <c r="WDT21"/>
      <c r="WDU21"/>
      <c r="WDV21"/>
      <c r="WDW21"/>
      <c r="WDX21"/>
      <c r="WDY21"/>
      <c r="WDZ21"/>
      <c r="WEA21"/>
      <c r="WEB21"/>
      <c r="WEC21"/>
      <c r="WED21"/>
      <c r="WEE21"/>
      <c r="WEF21"/>
      <c r="WEG21"/>
      <c r="WEH21"/>
      <c r="WEI21"/>
      <c r="WEJ21"/>
      <c r="WEK21"/>
      <c r="WEL21"/>
      <c r="WEM21"/>
      <c r="WEN21"/>
      <c r="WEO21"/>
      <c r="WEP21"/>
      <c r="WEQ21"/>
      <c r="WER21"/>
      <c r="WES21"/>
      <c r="WET21"/>
      <c r="WEU21"/>
      <c r="WEV21"/>
      <c r="WEW21"/>
      <c r="WEX21"/>
      <c r="WEY21"/>
      <c r="WEZ21"/>
      <c r="WFA21"/>
      <c r="WFB21"/>
      <c r="WFC21"/>
      <c r="WFD21"/>
      <c r="WFE21"/>
      <c r="WFF21"/>
      <c r="WFG21"/>
      <c r="WFH21"/>
      <c r="WFI21"/>
      <c r="WFJ21"/>
      <c r="WFK21"/>
      <c r="WFL21"/>
      <c r="WFM21"/>
      <c r="WFN21"/>
      <c r="WFO21"/>
      <c r="WFP21"/>
      <c r="WFQ21"/>
      <c r="WFR21"/>
      <c r="WFS21"/>
      <c r="WFT21"/>
      <c r="WFU21"/>
      <c r="WFV21"/>
      <c r="WFW21"/>
      <c r="WFX21"/>
      <c r="WFY21"/>
      <c r="WFZ21"/>
      <c r="WGA21"/>
      <c r="WGB21"/>
      <c r="WGC21"/>
      <c r="WGD21"/>
      <c r="WGE21"/>
      <c r="WGF21"/>
      <c r="WGG21"/>
      <c r="WGH21"/>
      <c r="WGI21"/>
      <c r="WGJ21"/>
      <c r="WGK21"/>
      <c r="WGL21"/>
      <c r="WGM21"/>
      <c r="WGN21"/>
      <c r="WGO21"/>
      <c r="WGP21"/>
      <c r="WGQ21"/>
      <c r="WGR21"/>
      <c r="WGS21"/>
      <c r="WGT21"/>
      <c r="WGU21"/>
      <c r="WGV21"/>
      <c r="WGW21"/>
      <c r="WGX21"/>
      <c r="WGY21"/>
      <c r="WGZ21"/>
      <c r="WHA21"/>
      <c r="WHB21"/>
      <c r="WHC21"/>
      <c r="WHD21"/>
      <c r="WHE21"/>
      <c r="WHF21"/>
      <c r="WHG21"/>
      <c r="WHH21"/>
      <c r="WHI21"/>
      <c r="WHJ21"/>
      <c r="WHK21"/>
      <c r="WHL21"/>
      <c r="WHM21"/>
      <c r="WHN21"/>
      <c r="WHO21"/>
      <c r="WHP21"/>
      <c r="WHQ21"/>
      <c r="WHR21"/>
      <c r="WHS21"/>
      <c r="WHT21"/>
      <c r="WHU21"/>
      <c r="WHV21"/>
      <c r="WHW21"/>
      <c r="WHX21"/>
      <c r="WHY21"/>
      <c r="WHZ21"/>
      <c r="WIA21"/>
      <c r="WIB21"/>
      <c r="WIC21"/>
      <c r="WID21"/>
      <c r="WIE21"/>
      <c r="WIF21"/>
      <c r="WIG21"/>
      <c r="WIH21"/>
      <c r="WII21"/>
      <c r="WIJ21"/>
      <c r="WIK21"/>
      <c r="WIL21"/>
      <c r="WIM21"/>
      <c r="WIN21"/>
      <c r="WIO21"/>
      <c r="WIP21"/>
      <c r="WIQ21"/>
      <c r="WIR21"/>
      <c r="WIS21"/>
      <c r="WIT21"/>
      <c r="WIU21"/>
      <c r="WIV21"/>
      <c r="WIW21"/>
      <c r="WIX21"/>
      <c r="WIY21"/>
      <c r="WIZ21"/>
      <c r="WJA21"/>
      <c r="WJB21"/>
      <c r="WJC21"/>
      <c r="WJD21"/>
      <c r="WJE21"/>
      <c r="WJF21"/>
      <c r="WJG21"/>
      <c r="WJH21"/>
      <c r="WJI21"/>
      <c r="WJJ21"/>
      <c r="WJK21"/>
      <c r="WJL21"/>
      <c r="WJM21"/>
      <c r="WJN21"/>
      <c r="WJO21"/>
      <c r="WJP21"/>
      <c r="WJQ21"/>
      <c r="WJR21"/>
      <c r="WJS21"/>
      <c r="WJT21"/>
      <c r="WJU21"/>
      <c r="WJV21"/>
      <c r="WJW21"/>
      <c r="WJX21"/>
      <c r="WJY21"/>
      <c r="WJZ21"/>
      <c r="WKA21"/>
      <c r="WKB21"/>
      <c r="WKC21"/>
      <c r="WKD21"/>
      <c r="WKE21"/>
      <c r="WKF21"/>
      <c r="WKG21"/>
      <c r="WKH21"/>
      <c r="WKI21"/>
      <c r="WKJ21"/>
      <c r="WKK21"/>
      <c r="WKL21"/>
      <c r="WKM21"/>
      <c r="WKN21"/>
      <c r="WKO21"/>
      <c r="WKP21"/>
      <c r="WKQ21"/>
      <c r="WKR21"/>
      <c r="WKS21"/>
      <c r="WKT21"/>
      <c r="WKU21"/>
      <c r="WKV21"/>
      <c r="WKW21"/>
      <c r="WKX21"/>
      <c r="WKY21"/>
      <c r="WKZ21"/>
      <c r="WLA21"/>
      <c r="WLB21"/>
      <c r="WLC21"/>
      <c r="WLD21"/>
      <c r="WLE21"/>
      <c r="WLF21"/>
      <c r="WLG21"/>
      <c r="WLH21"/>
      <c r="WLI21"/>
      <c r="WLJ21"/>
      <c r="WLK21"/>
      <c r="WLL21"/>
      <c r="WLM21"/>
      <c r="WLN21"/>
      <c r="WLO21"/>
      <c r="WLP21"/>
      <c r="WLQ21"/>
      <c r="WLR21"/>
      <c r="WLS21"/>
      <c r="WLT21"/>
      <c r="WLU21"/>
      <c r="WLV21"/>
      <c r="WLW21"/>
      <c r="WLX21"/>
      <c r="WLY21"/>
      <c r="WLZ21"/>
      <c r="WMA21"/>
      <c r="WMB21"/>
      <c r="WMC21"/>
      <c r="WMD21"/>
      <c r="WME21"/>
      <c r="WMF21"/>
      <c r="WMG21"/>
      <c r="WMH21"/>
      <c r="WMI21"/>
      <c r="WMJ21"/>
      <c r="WMK21"/>
      <c r="WML21"/>
      <c r="WMM21"/>
      <c r="WMN21"/>
      <c r="WMO21"/>
      <c r="WMP21"/>
      <c r="WMQ21"/>
      <c r="WMR21"/>
      <c r="WMS21"/>
      <c r="WMT21"/>
      <c r="WMU21"/>
      <c r="WMV21"/>
      <c r="WMW21"/>
      <c r="WMX21"/>
      <c r="WMY21"/>
      <c r="WMZ21"/>
      <c r="WNA21"/>
      <c r="WNB21"/>
      <c r="WNC21"/>
      <c r="WND21"/>
      <c r="WNE21"/>
      <c r="WNF21"/>
      <c r="WNG21"/>
      <c r="WNH21"/>
      <c r="WNI21"/>
      <c r="WNJ21"/>
      <c r="WNK21"/>
      <c r="WNL21"/>
      <c r="WNM21"/>
      <c r="WNN21"/>
      <c r="WNO21"/>
      <c r="WNP21"/>
      <c r="WNQ21"/>
      <c r="WNR21"/>
      <c r="WNS21"/>
      <c r="WNT21"/>
      <c r="WNU21"/>
      <c r="WNV21"/>
      <c r="WNW21"/>
      <c r="WNX21"/>
      <c r="WNY21"/>
      <c r="WNZ21"/>
      <c r="WOA21"/>
      <c r="WOB21"/>
      <c r="WOC21"/>
      <c r="WOD21"/>
      <c r="WOE21"/>
      <c r="WOF21"/>
      <c r="WOG21"/>
      <c r="WOH21"/>
      <c r="WOI21"/>
      <c r="WOJ21"/>
      <c r="WOK21"/>
      <c r="WOL21"/>
      <c r="WOM21"/>
      <c r="WON21"/>
      <c r="WOO21"/>
      <c r="WOP21"/>
      <c r="WOQ21"/>
      <c r="WOR21"/>
      <c r="WOS21"/>
      <c r="WOT21"/>
      <c r="WOU21"/>
      <c r="WOV21"/>
      <c r="WOW21"/>
      <c r="WOX21"/>
      <c r="WOY21"/>
      <c r="WOZ21"/>
      <c r="WPA21"/>
      <c r="WPB21"/>
      <c r="WPC21"/>
      <c r="WPD21"/>
      <c r="WPE21"/>
      <c r="WPF21"/>
      <c r="WPG21"/>
      <c r="WPH21"/>
      <c r="WPI21"/>
      <c r="WPJ21"/>
      <c r="WPK21"/>
      <c r="WPL21"/>
      <c r="WPM21"/>
      <c r="WPN21"/>
      <c r="WPO21"/>
      <c r="WPP21"/>
      <c r="WPQ21"/>
      <c r="WPR21"/>
      <c r="WPS21"/>
      <c r="WPT21"/>
      <c r="WPU21"/>
      <c r="WPV21"/>
      <c r="WPW21"/>
      <c r="WPX21"/>
      <c r="WPY21"/>
      <c r="WPZ21"/>
      <c r="WQA21"/>
      <c r="WQB21"/>
      <c r="WQC21"/>
      <c r="WQD21"/>
      <c r="WQE21"/>
      <c r="WQF21"/>
      <c r="WQG21"/>
      <c r="WQH21"/>
      <c r="WQI21"/>
      <c r="WQJ21"/>
      <c r="WQK21"/>
      <c r="WQL21"/>
      <c r="WQM21"/>
      <c r="WQN21"/>
      <c r="WQO21"/>
      <c r="WQP21"/>
      <c r="WQQ21"/>
      <c r="WQR21"/>
      <c r="WQS21"/>
      <c r="WQT21"/>
      <c r="WQU21"/>
      <c r="WQV21"/>
      <c r="WQW21"/>
      <c r="WQX21"/>
      <c r="WQY21"/>
      <c r="WQZ21"/>
      <c r="WRA21"/>
      <c r="WRB21"/>
      <c r="WRC21"/>
      <c r="WRD21"/>
      <c r="WRE21"/>
      <c r="WRF21"/>
      <c r="WRG21"/>
      <c r="WRH21"/>
      <c r="WRI21"/>
      <c r="WRJ21"/>
      <c r="WRK21"/>
      <c r="WRL21"/>
      <c r="WRM21"/>
      <c r="WRN21"/>
      <c r="WRO21"/>
      <c r="WRP21"/>
      <c r="WRQ21"/>
      <c r="WRR21"/>
      <c r="WRS21"/>
      <c r="WRT21"/>
      <c r="WRU21"/>
      <c r="WRV21"/>
      <c r="WRW21"/>
      <c r="WRX21"/>
      <c r="WRY21"/>
      <c r="WRZ21"/>
      <c r="WSA21"/>
      <c r="WSB21"/>
      <c r="WSC21"/>
      <c r="WSD21"/>
      <c r="WSE21"/>
      <c r="WSF21"/>
      <c r="WSG21"/>
      <c r="WSH21"/>
      <c r="WSI21"/>
      <c r="WSJ21"/>
      <c r="WSK21"/>
      <c r="WSL21"/>
      <c r="WSM21"/>
      <c r="WSN21"/>
      <c r="WSO21"/>
      <c r="WSP21"/>
      <c r="WSQ21"/>
      <c r="WSR21"/>
      <c r="WSS21"/>
      <c r="WST21"/>
      <c r="WSU21"/>
      <c r="WSV21"/>
      <c r="WSW21"/>
      <c r="WSX21"/>
      <c r="WSY21"/>
      <c r="WSZ21"/>
      <c r="WTA21"/>
      <c r="WTB21"/>
      <c r="WTC21"/>
      <c r="WTD21"/>
      <c r="WTE21"/>
      <c r="WTF21"/>
      <c r="WTG21"/>
      <c r="WTH21"/>
      <c r="WTI21"/>
      <c r="WTJ21"/>
      <c r="WTK21"/>
      <c r="WTL21"/>
      <c r="WTM21"/>
      <c r="WTN21"/>
      <c r="WTO21"/>
      <c r="WTP21"/>
      <c r="WTQ21"/>
      <c r="WTR21"/>
      <c r="WTS21"/>
      <c r="WTT21"/>
      <c r="WTU21"/>
      <c r="WTV21"/>
      <c r="WTW21"/>
      <c r="WTX21"/>
      <c r="WTY21"/>
      <c r="WTZ21"/>
      <c r="WUA21"/>
      <c r="WUB21"/>
      <c r="WUC21"/>
      <c r="WUD21"/>
      <c r="WUE21"/>
      <c r="WUF21"/>
      <c r="WUG21"/>
      <c r="WUH21"/>
      <c r="WUI21"/>
      <c r="WUJ21"/>
      <c r="WUK21"/>
      <c r="WUL21"/>
      <c r="WUM21"/>
      <c r="WUN21"/>
      <c r="WUO21"/>
      <c r="WUP21"/>
      <c r="WUQ21"/>
      <c r="WUR21"/>
      <c r="WUS21"/>
      <c r="WUT21"/>
      <c r="WUU21"/>
      <c r="WUV21"/>
      <c r="WUW21"/>
      <c r="WUX21"/>
      <c r="WUY21"/>
      <c r="WUZ21"/>
      <c r="WVA21"/>
      <c r="WVB21"/>
      <c r="WVC21"/>
      <c r="WVD21"/>
      <c r="WVE21"/>
      <c r="WVF21"/>
      <c r="WVG21"/>
      <c r="WVH21"/>
      <c r="WVI21"/>
      <c r="WVJ21"/>
      <c r="WVK21"/>
      <c r="WVL21"/>
      <c r="WVM21"/>
      <c r="WVN21"/>
      <c r="WVO21"/>
      <c r="WVP21"/>
      <c r="WVQ21"/>
      <c r="WVR21"/>
      <c r="WVS21"/>
      <c r="WVT21"/>
      <c r="WVU21"/>
      <c r="WVV21"/>
      <c r="WVW21"/>
      <c r="WVX21"/>
      <c r="WVY21"/>
      <c r="WVZ21"/>
      <c r="WWA21"/>
      <c r="WWB21"/>
      <c r="WWC21"/>
      <c r="WWD21"/>
      <c r="WWE21"/>
      <c r="WWF21"/>
      <c r="WWG21"/>
      <c r="WWH21"/>
      <c r="WWI21"/>
      <c r="WWJ21"/>
      <c r="WWK21"/>
      <c r="WWL21"/>
      <c r="WWM21"/>
      <c r="WWN21"/>
      <c r="WWO21"/>
      <c r="WWP21"/>
      <c r="WWQ21"/>
      <c r="WWR21"/>
      <c r="WWS21"/>
      <c r="WWT21"/>
      <c r="WWU21"/>
      <c r="WWV21"/>
      <c r="WWW21"/>
      <c r="WWX21"/>
      <c r="WWY21"/>
      <c r="WWZ21"/>
      <c r="WXA21"/>
      <c r="WXB21"/>
      <c r="WXC21"/>
      <c r="WXD21"/>
      <c r="WXE21"/>
      <c r="WXF21"/>
      <c r="WXG21"/>
      <c r="WXH21"/>
      <c r="WXI21"/>
      <c r="WXJ21"/>
      <c r="WXK21"/>
      <c r="WXL21"/>
      <c r="WXM21"/>
      <c r="WXN21"/>
      <c r="WXO21"/>
      <c r="WXP21"/>
      <c r="WXQ21"/>
      <c r="WXR21"/>
      <c r="WXS21"/>
      <c r="WXT21"/>
      <c r="WXU21"/>
      <c r="WXV21"/>
      <c r="WXW21"/>
      <c r="WXX21"/>
      <c r="WXY21"/>
      <c r="WXZ21"/>
      <c r="WYA21"/>
      <c r="WYB21"/>
      <c r="WYC21"/>
      <c r="WYD21"/>
      <c r="WYE21"/>
      <c r="WYF21"/>
      <c r="WYG21"/>
      <c r="WYH21"/>
      <c r="WYI21"/>
      <c r="WYJ21"/>
      <c r="WYK21"/>
      <c r="WYL21"/>
      <c r="WYM21"/>
      <c r="WYN21"/>
      <c r="WYO21"/>
      <c r="WYP21"/>
      <c r="WYQ21"/>
      <c r="WYR21"/>
      <c r="WYS21"/>
      <c r="WYT21"/>
      <c r="WYU21"/>
      <c r="WYV21"/>
      <c r="WYW21"/>
      <c r="WYX21"/>
      <c r="WYY21"/>
      <c r="WYZ21"/>
      <c r="WZA21"/>
      <c r="WZB21"/>
      <c r="WZC21"/>
      <c r="WZD21"/>
      <c r="WZE21"/>
      <c r="WZF21"/>
      <c r="WZG21"/>
      <c r="WZH21"/>
      <c r="WZI21"/>
      <c r="WZJ21"/>
      <c r="WZK21"/>
      <c r="WZL21"/>
      <c r="WZM21"/>
      <c r="WZN21"/>
      <c r="WZO21"/>
      <c r="WZP21"/>
      <c r="WZQ21"/>
      <c r="WZR21"/>
      <c r="WZS21"/>
      <c r="WZT21"/>
      <c r="WZU21"/>
      <c r="WZV21"/>
      <c r="WZW21"/>
      <c r="WZX21"/>
      <c r="WZY21"/>
      <c r="WZZ21"/>
      <c r="XAA21"/>
      <c r="XAB21"/>
      <c r="XAC21"/>
      <c r="XAD21"/>
      <c r="XAE21"/>
      <c r="XAF21"/>
      <c r="XAG21"/>
      <c r="XAH21"/>
      <c r="XAI21"/>
      <c r="XAJ21"/>
      <c r="XAK21"/>
      <c r="XAL21"/>
      <c r="XAM21"/>
      <c r="XAN21"/>
      <c r="XAO21"/>
      <c r="XAP21"/>
      <c r="XAQ21"/>
      <c r="XAR21"/>
      <c r="XAS21"/>
      <c r="XAT21"/>
      <c r="XAU21"/>
      <c r="XAV21"/>
      <c r="XAW21"/>
      <c r="XAX21"/>
      <c r="XAY21"/>
      <c r="XAZ21"/>
      <c r="XBA21"/>
      <c r="XBB21"/>
      <c r="XBC21"/>
      <c r="XBD21"/>
      <c r="XBE21"/>
      <c r="XBF21"/>
      <c r="XBG21"/>
      <c r="XBH21"/>
      <c r="XBI21"/>
      <c r="XBJ21"/>
      <c r="XBK21"/>
      <c r="XBL21"/>
      <c r="XBM21"/>
      <c r="XBN21"/>
      <c r="XBO21"/>
      <c r="XBP21"/>
      <c r="XBQ21"/>
      <c r="XBR21"/>
      <c r="XBS21"/>
      <c r="XBT21"/>
      <c r="XBU21"/>
      <c r="XBV21"/>
      <c r="XBW21"/>
      <c r="XBX21"/>
      <c r="XBY21"/>
      <c r="XBZ21"/>
      <c r="XCA21"/>
      <c r="XCB21"/>
      <c r="XCC21"/>
      <c r="XCD21"/>
      <c r="XCE21"/>
      <c r="XCF21"/>
      <c r="XCG21"/>
      <c r="XCH21"/>
      <c r="XCI21"/>
      <c r="XCJ21"/>
      <c r="XCK21"/>
      <c r="XCL21"/>
      <c r="XCM21"/>
      <c r="XCN21"/>
      <c r="XCO21"/>
      <c r="XCP21"/>
      <c r="XCQ21"/>
      <c r="XCR21"/>
      <c r="XCS21"/>
      <c r="XCT21"/>
      <c r="XCU21"/>
      <c r="XCV21"/>
      <c r="XCW21"/>
      <c r="XCX21"/>
      <c r="XCY21"/>
      <c r="XCZ21"/>
      <c r="XDA21"/>
      <c r="XDB21"/>
      <c r="XDC21"/>
      <c r="XDD21"/>
      <c r="XDE21"/>
      <c r="XDF21"/>
      <c r="XDG21"/>
      <c r="XDH21"/>
      <c r="XDI21"/>
      <c r="XDJ21"/>
      <c r="XDK21"/>
      <c r="XDL21"/>
      <c r="XDM21"/>
      <c r="XDN21"/>
      <c r="XDO21"/>
      <c r="XDP21"/>
      <c r="XDQ21"/>
      <c r="XDR21"/>
      <c r="XDS21"/>
      <c r="XDT21"/>
      <c r="XDU21"/>
      <c r="XDV21"/>
      <c r="XDW21"/>
      <c r="XDX21"/>
      <c r="XDY21"/>
      <c r="XDZ21"/>
      <c r="XEA21"/>
      <c r="XEB21"/>
      <c r="XEC21"/>
      <c r="XED21"/>
      <c r="XEE21"/>
      <c r="XEF21"/>
      <c r="XEG21"/>
      <c r="XEH21"/>
      <c r="XEI21"/>
      <c r="XEJ21"/>
      <c r="XEK21"/>
      <c r="XEL21"/>
      <c r="XEM21"/>
      <c r="XEN21"/>
      <c r="XEO21"/>
      <c r="XEP21"/>
      <c r="XEQ21"/>
      <c r="XER21"/>
      <c r="XES21"/>
      <c r="XET21"/>
      <c r="XEU21"/>
      <c r="XEV21"/>
      <c r="XEW21"/>
      <c r="XEX21"/>
      <c r="XEY21"/>
      <c r="XEZ21"/>
    </row>
    <row r="22" spans="1:16380" ht="26.25" customHeight="1"/>
    <row r="23" spans="1:16380" ht="26.25" customHeight="1">
      <c r="B23" s="159" t="s">
        <v>231</v>
      </c>
      <c r="C23" s="12"/>
      <c r="D23" s="625" t="s">
        <v>41</v>
      </c>
      <c r="E23" s="625"/>
      <c r="F23" s="625"/>
      <c r="G23" s="625"/>
      <c r="H23" s="625"/>
    </row>
    <row r="24" spans="1:16380" ht="26.25" customHeight="1">
      <c r="B24" s="159" t="s">
        <v>232</v>
      </c>
      <c r="C24" s="12"/>
      <c r="D24" s="631" t="s">
        <v>252</v>
      </c>
      <c r="E24" s="631" t="s">
        <v>250</v>
      </c>
      <c r="F24" s="625" t="s">
        <v>59</v>
      </c>
      <c r="G24" s="625" t="s">
        <v>80</v>
      </c>
      <c r="H24" s="625" t="s">
        <v>113</v>
      </c>
    </row>
    <row r="25" spans="1:16380" ht="26.25" customHeight="1">
      <c r="B25" s="159" t="s">
        <v>233</v>
      </c>
      <c r="C25" s="12"/>
      <c r="D25" s="632"/>
      <c r="E25" s="632"/>
      <c r="F25" s="625"/>
      <c r="G25" s="625"/>
      <c r="H25" s="625"/>
    </row>
    <row r="26" spans="1:16380" ht="26.25" customHeight="1">
      <c r="B26" s="159" t="s">
        <v>234</v>
      </c>
      <c r="C26" s="12"/>
      <c r="D26" s="632"/>
      <c r="E26" s="632"/>
      <c r="F26" s="625"/>
      <c r="G26" s="625"/>
      <c r="H26" s="625"/>
    </row>
    <row r="27" spans="1:16380" ht="26.25" customHeight="1">
      <c r="B27" s="159" t="s">
        <v>256</v>
      </c>
      <c r="C27" s="12"/>
      <c r="D27" s="632"/>
      <c r="E27" s="632"/>
      <c r="F27" s="625"/>
      <c r="G27" s="625"/>
      <c r="H27" s="625"/>
    </row>
    <row r="28" spans="1:16380" ht="26.25" customHeight="1">
      <c r="B28" s="160" t="s">
        <v>257</v>
      </c>
      <c r="C28" s="161"/>
      <c r="D28" s="633"/>
      <c r="E28" s="633"/>
      <c r="F28" s="634"/>
      <c r="G28" s="634"/>
      <c r="H28" s="634"/>
    </row>
    <row r="29" spans="1:16380">
      <c r="B29" s="628" t="s">
        <v>235</v>
      </c>
      <c r="C29" s="629"/>
      <c r="D29" s="162"/>
      <c r="E29" s="162"/>
      <c r="F29" s="162"/>
      <c r="G29" s="162"/>
      <c r="H29" s="162"/>
    </row>
    <row r="30" spans="1:16380" ht="16.5" customHeight="1">
      <c r="B30" s="163" t="s">
        <v>258</v>
      </c>
      <c r="C30" s="164" t="s">
        <v>236</v>
      </c>
      <c r="D30" s="165"/>
      <c r="E30" s="165"/>
      <c r="F30" s="165"/>
      <c r="G30" s="165"/>
      <c r="H30" s="165"/>
    </row>
    <row r="31" spans="1:16380">
      <c r="B31" s="166"/>
      <c r="C31" s="167"/>
      <c r="D31" s="168"/>
      <c r="E31" s="169"/>
      <c r="F31" s="169"/>
      <c r="G31" s="169"/>
      <c r="H31" s="169"/>
    </row>
    <row r="32" spans="1:16380">
      <c r="B32" s="166"/>
      <c r="C32" s="167"/>
      <c r="D32" s="168"/>
      <c r="E32" s="169"/>
      <c r="F32" s="169"/>
      <c r="G32" s="169"/>
      <c r="H32" s="169"/>
    </row>
    <row r="33" spans="1:8">
      <c r="B33" s="630" t="s">
        <v>259</v>
      </c>
      <c r="C33" s="630"/>
      <c r="D33" s="170"/>
      <c r="E33" s="170"/>
      <c r="F33" s="170"/>
      <c r="G33" s="170"/>
      <c r="H33" s="170"/>
    </row>
    <row r="36" spans="1:8">
      <c r="A36" s="172" t="s">
        <v>79</v>
      </c>
      <c r="B36" s="172"/>
      <c r="C36" s="172"/>
    </row>
    <row r="37" spans="1:8">
      <c r="B37" s="173"/>
    </row>
  </sheetData>
  <mergeCells count="16">
    <mergeCell ref="D10:H10"/>
    <mergeCell ref="D11:D15"/>
    <mergeCell ref="E11:E15"/>
    <mergeCell ref="F11:F15"/>
    <mergeCell ref="G11:G15"/>
    <mergeCell ref="H11:H15"/>
    <mergeCell ref="B29:C29"/>
    <mergeCell ref="B33:C33"/>
    <mergeCell ref="B16:C16"/>
    <mergeCell ref="B20:C20"/>
    <mergeCell ref="D23:H23"/>
    <mergeCell ref="D24:D28"/>
    <mergeCell ref="E24:E28"/>
    <mergeCell ref="F24:F28"/>
    <mergeCell ref="G24:G28"/>
    <mergeCell ref="H24:H28"/>
  </mergeCells>
  <pageMargins left="0.2" right="0.2" top="0.25" bottom="0.25" header="0.3" footer="0.3"/>
  <pageSetup paperSize="9"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pageSetUpPr fitToPage="1"/>
  </sheetPr>
  <dimension ref="A1:L27"/>
  <sheetViews>
    <sheetView workbookViewId="0">
      <selection sqref="A1:XFD1"/>
    </sheetView>
  </sheetViews>
  <sheetFormatPr defaultRowHeight="15"/>
  <cols>
    <col min="1" max="1" width="6" customWidth="1"/>
    <col min="2" max="2" width="4.5703125" customWidth="1"/>
    <col min="3" max="3" width="4.85546875" customWidth="1"/>
    <col min="4" max="4" width="7.28515625" customWidth="1"/>
    <col min="5" max="5" width="3.140625" customWidth="1"/>
    <col min="6" max="6" width="8.85546875" customWidth="1"/>
    <col min="7" max="7" width="42.5703125" customWidth="1"/>
    <col min="8" max="8" width="21" customWidth="1"/>
    <col min="9" max="9" width="18.42578125" customWidth="1"/>
    <col min="10" max="10" width="18" customWidth="1"/>
    <col min="11" max="11" width="18.140625" customWidth="1"/>
    <col min="12" max="12" width="17.5703125" customWidth="1"/>
    <col min="13" max="13" width="30.28515625" customWidth="1"/>
  </cols>
  <sheetData>
    <row r="1" spans="1:12">
      <c r="A1" s="4" t="s">
        <v>45</v>
      </c>
    </row>
    <row r="2" spans="1:12">
      <c r="L2" s="76" t="s">
        <v>107</v>
      </c>
    </row>
    <row r="3" spans="1:12" ht="29.25" customHeight="1">
      <c r="B3" s="579" t="s">
        <v>260</v>
      </c>
      <c r="C3" s="579"/>
      <c r="D3" s="579"/>
      <c r="E3" s="579" t="s">
        <v>6</v>
      </c>
      <c r="F3" s="579"/>
      <c r="G3" s="577" t="s">
        <v>72</v>
      </c>
      <c r="H3" s="577" t="s">
        <v>114</v>
      </c>
      <c r="I3" s="577" t="s">
        <v>115</v>
      </c>
      <c r="J3" s="65"/>
      <c r="K3" s="577" t="s">
        <v>116</v>
      </c>
      <c r="L3" s="577" t="s">
        <v>117</v>
      </c>
    </row>
    <row r="4" spans="1:12" ht="126" customHeight="1">
      <c r="B4" s="65" t="s">
        <v>7</v>
      </c>
      <c r="C4" s="65" t="s">
        <v>8</v>
      </c>
      <c r="D4" s="65" t="s">
        <v>9</v>
      </c>
      <c r="E4" s="6" t="s">
        <v>1</v>
      </c>
      <c r="F4" s="6" t="s">
        <v>25</v>
      </c>
      <c r="G4" s="578"/>
      <c r="H4" s="578"/>
      <c r="I4" s="578"/>
      <c r="J4" s="82" t="s">
        <v>108</v>
      </c>
      <c r="K4" s="578"/>
      <c r="L4" s="578"/>
    </row>
    <row r="5" spans="1:12" ht="25.5" customHeight="1">
      <c r="B5" s="65">
        <v>1</v>
      </c>
      <c r="C5" s="65">
        <v>2</v>
      </c>
      <c r="D5" s="65">
        <v>3</v>
      </c>
      <c r="E5" s="65">
        <v>4</v>
      </c>
      <c r="F5" s="65">
        <v>5</v>
      </c>
      <c r="G5" s="65">
        <v>6</v>
      </c>
      <c r="H5" s="65">
        <v>7</v>
      </c>
      <c r="I5" s="65">
        <v>8</v>
      </c>
      <c r="J5" s="65">
        <v>11</v>
      </c>
      <c r="K5" s="65">
        <v>12</v>
      </c>
      <c r="L5" s="65">
        <v>13</v>
      </c>
    </row>
    <row r="6" spans="1:12">
      <c r="B6" s="27"/>
      <c r="C6" s="27"/>
      <c r="D6" s="27"/>
      <c r="E6" s="6"/>
      <c r="F6" s="6"/>
      <c r="G6" s="65" t="s">
        <v>17</v>
      </c>
      <c r="H6" s="67">
        <f>+H7+H16</f>
        <v>0</v>
      </c>
      <c r="I6" s="67">
        <f>+I7+I16</f>
        <v>0</v>
      </c>
      <c r="J6" s="67"/>
      <c r="K6" s="67">
        <f t="shared" ref="K6:L6" si="0">+K7+K16</f>
        <v>0</v>
      </c>
      <c r="L6" s="67">
        <f t="shared" si="0"/>
        <v>0</v>
      </c>
    </row>
    <row r="7" spans="1:12">
      <c r="B7" s="19"/>
      <c r="C7" s="19"/>
      <c r="D7" s="19"/>
      <c r="E7" s="18"/>
      <c r="F7" s="18"/>
      <c r="G7" s="35" t="s">
        <v>76</v>
      </c>
      <c r="H7" s="18"/>
      <c r="I7" s="18"/>
      <c r="J7" s="18"/>
      <c r="K7" s="18"/>
      <c r="L7" s="18"/>
    </row>
    <row r="8" spans="1:12">
      <c r="B8" s="19"/>
      <c r="C8" s="19"/>
      <c r="D8" s="19"/>
      <c r="E8" s="18"/>
      <c r="F8" s="18"/>
      <c r="G8" s="34" t="s">
        <v>70</v>
      </c>
      <c r="H8" s="18"/>
      <c r="I8" s="18"/>
      <c r="J8" s="18"/>
      <c r="K8" s="18"/>
      <c r="L8" s="18"/>
    </row>
    <row r="9" spans="1:12">
      <c r="B9" s="19"/>
      <c r="C9" s="19"/>
      <c r="D9" s="19"/>
      <c r="E9" s="18"/>
      <c r="F9" s="18"/>
      <c r="G9" s="35" t="s">
        <v>75</v>
      </c>
      <c r="H9" s="18"/>
      <c r="I9" s="18"/>
      <c r="J9" s="18"/>
      <c r="K9" s="18"/>
      <c r="L9" s="18"/>
    </row>
    <row r="10" spans="1:12">
      <c r="B10" s="19"/>
      <c r="C10" s="19"/>
      <c r="D10" s="19"/>
      <c r="E10" s="18"/>
      <c r="F10" s="18"/>
      <c r="G10" s="34" t="s">
        <v>73</v>
      </c>
      <c r="H10" s="18"/>
      <c r="I10" s="18"/>
      <c r="J10" s="18"/>
      <c r="K10" s="18"/>
      <c r="L10" s="18"/>
    </row>
    <row r="11" spans="1:12">
      <c r="B11" s="19"/>
      <c r="C11" s="19"/>
      <c r="D11" s="19"/>
      <c r="E11" s="18"/>
      <c r="F11" s="18"/>
      <c r="G11" s="35" t="s">
        <v>74</v>
      </c>
      <c r="H11" s="18"/>
      <c r="I11" s="18"/>
      <c r="J11" s="18"/>
      <c r="K11" s="18"/>
      <c r="L11" s="18"/>
    </row>
    <row r="12" spans="1:12" ht="37.5" customHeight="1">
      <c r="B12" s="19"/>
      <c r="C12" s="19"/>
      <c r="D12" s="19"/>
      <c r="E12" s="18"/>
      <c r="F12" s="18"/>
      <c r="G12" s="34" t="s">
        <v>71</v>
      </c>
      <c r="H12" s="18"/>
      <c r="I12" s="18"/>
      <c r="J12" s="18"/>
      <c r="K12" s="18"/>
      <c r="L12" s="18"/>
    </row>
    <row r="13" spans="1:12">
      <c r="B13" s="19"/>
      <c r="C13" s="19"/>
      <c r="D13" s="19"/>
      <c r="E13" s="18"/>
      <c r="F13" s="18"/>
      <c r="G13" s="34" t="s">
        <v>11</v>
      </c>
      <c r="H13" s="18"/>
      <c r="I13" s="18"/>
      <c r="J13" s="18"/>
      <c r="K13" s="18"/>
      <c r="L13" s="18"/>
    </row>
    <row r="14" spans="1:12">
      <c r="B14" s="19"/>
      <c r="C14" s="19"/>
      <c r="D14" s="19"/>
      <c r="E14" s="18"/>
      <c r="F14" s="18"/>
      <c r="G14" s="34" t="s">
        <v>11</v>
      </c>
      <c r="H14" s="18"/>
      <c r="I14" s="18"/>
      <c r="J14" s="18"/>
      <c r="K14" s="18"/>
      <c r="L14" s="18"/>
    </row>
    <row r="15" spans="1:12">
      <c r="B15" s="19"/>
      <c r="C15" s="19"/>
      <c r="D15" s="19"/>
      <c r="E15" s="18"/>
      <c r="F15" s="18"/>
      <c r="G15" s="18" t="s">
        <v>12</v>
      </c>
      <c r="H15" s="18"/>
      <c r="I15" s="18"/>
      <c r="J15" s="18"/>
      <c r="K15" s="18"/>
      <c r="L15" s="18"/>
    </row>
    <row r="16" spans="1:12">
      <c r="B16" s="19"/>
      <c r="C16" s="19"/>
      <c r="D16" s="19"/>
      <c r="E16" s="18"/>
      <c r="F16" s="18"/>
      <c r="G16" s="35" t="s">
        <v>76</v>
      </c>
      <c r="H16" s="18"/>
      <c r="I16" s="18"/>
      <c r="J16" s="18"/>
      <c r="K16" s="18"/>
      <c r="L16" s="18"/>
    </row>
    <row r="17" spans="1:12">
      <c r="B17" s="19"/>
      <c r="C17" s="19"/>
      <c r="D17" s="19"/>
      <c r="E17" s="18"/>
      <c r="F17" s="18"/>
      <c r="G17" s="34" t="s">
        <v>70</v>
      </c>
      <c r="H17" s="18"/>
      <c r="I17" s="18"/>
      <c r="J17" s="18"/>
      <c r="K17" s="18"/>
      <c r="L17" s="18"/>
    </row>
    <row r="18" spans="1:12">
      <c r="B18" s="19"/>
      <c r="C18" s="19"/>
      <c r="D18" s="19"/>
      <c r="E18" s="18"/>
      <c r="F18" s="18"/>
      <c r="G18" s="35" t="s">
        <v>75</v>
      </c>
      <c r="H18" s="18"/>
      <c r="I18" s="18"/>
      <c r="J18" s="18"/>
      <c r="K18" s="18"/>
      <c r="L18" s="18"/>
    </row>
    <row r="19" spans="1:12">
      <c r="B19" s="19"/>
      <c r="C19" s="19"/>
      <c r="D19" s="19"/>
      <c r="E19" s="18"/>
      <c r="F19" s="18"/>
      <c r="G19" s="34" t="s">
        <v>73</v>
      </c>
      <c r="H19" s="18"/>
      <c r="I19" s="18"/>
      <c r="J19" s="18"/>
      <c r="K19" s="18"/>
      <c r="L19" s="18"/>
    </row>
    <row r="20" spans="1:12">
      <c r="B20" s="19"/>
      <c r="C20" s="19"/>
      <c r="D20" s="19"/>
      <c r="E20" s="18"/>
      <c r="F20" s="18"/>
      <c r="G20" s="35" t="s">
        <v>74</v>
      </c>
      <c r="H20" s="18"/>
      <c r="I20" s="18"/>
      <c r="J20" s="18"/>
      <c r="K20" s="18"/>
      <c r="L20" s="18"/>
    </row>
    <row r="21" spans="1:12" ht="37.5" customHeight="1">
      <c r="B21" s="19"/>
      <c r="C21" s="19"/>
      <c r="D21" s="19"/>
      <c r="E21" s="18"/>
      <c r="F21" s="18"/>
      <c r="G21" s="34" t="s">
        <v>71</v>
      </c>
      <c r="H21" s="18"/>
      <c r="I21" s="18"/>
      <c r="J21" s="18"/>
      <c r="K21" s="18"/>
      <c r="L21" s="18"/>
    </row>
    <row r="22" spans="1:12">
      <c r="B22" s="19"/>
      <c r="C22" s="19"/>
      <c r="D22" s="19"/>
      <c r="E22" s="18"/>
      <c r="F22" s="18"/>
      <c r="G22" s="34" t="s">
        <v>57</v>
      </c>
      <c r="H22" s="18"/>
      <c r="I22" s="18"/>
      <c r="J22" s="18"/>
      <c r="K22" s="18"/>
      <c r="L22" s="18"/>
    </row>
    <row r="23" spans="1:12">
      <c r="B23" s="19"/>
      <c r="C23" s="19"/>
      <c r="D23" s="19"/>
      <c r="E23" s="18"/>
      <c r="F23" s="18"/>
      <c r="G23" s="34" t="s">
        <v>11</v>
      </c>
      <c r="H23" s="18"/>
      <c r="I23" s="18"/>
      <c r="J23" s="18"/>
      <c r="K23" s="18"/>
      <c r="L23" s="18"/>
    </row>
    <row r="24" spans="1:12">
      <c r="B24" s="30" t="s">
        <v>43</v>
      </c>
      <c r="C24" s="30" t="s">
        <v>43</v>
      </c>
      <c r="D24" s="30" t="s">
        <v>43</v>
      </c>
      <c r="E24" s="30" t="s">
        <v>43</v>
      </c>
      <c r="F24" s="30" t="s">
        <v>43</v>
      </c>
      <c r="G24" s="66" t="s">
        <v>49</v>
      </c>
      <c r="H24" s="17">
        <f>SUM(H13:H15)</f>
        <v>0</v>
      </c>
      <c r="I24" s="17">
        <f>SUM(I13:I15)</f>
        <v>0</v>
      </c>
      <c r="J24" s="17">
        <f t="shared" ref="J24:K24" si="1">SUM(J13:J15)</f>
        <v>0</v>
      </c>
      <c r="K24" s="17">
        <f t="shared" si="1"/>
        <v>0</v>
      </c>
      <c r="L24" s="17">
        <f>SUM(L13:L15)</f>
        <v>0</v>
      </c>
    </row>
    <row r="25" spans="1:12">
      <c r="A25" s="1"/>
      <c r="B25" s="30" t="s">
        <v>43</v>
      </c>
      <c r="C25" s="30" t="s">
        <v>43</v>
      </c>
      <c r="D25" s="30" t="s">
        <v>43</v>
      </c>
      <c r="E25" s="30" t="s">
        <v>43</v>
      </c>
      <c r="F25" s="30" t="s">
        <v>43</v>
      </c>
      <c r="G25" s="18" t="s">
        <v>87</v>
      </c>
      <c r="H25" s="84" t="s">
        <v>43</v>
      </c>
      <c r="I25" s="84" t="s">
        <v>43</v>
      </c>
      <c r="J25" s="83">
        <v>0</v>
      </c>
      <c r="K25" s="83">
        <v>0</v>
      </c>
      <c r="L25" s="83">
        <v>0</v>
      </c>
    </row>
    <row r="27" spans="1:12">
      <c r="D27" s="81" t="s">
        <v>118</v>
      </c>
      <c r="E27" s="75"/>
      <c r="G27" s="85"/>
    </row>
  </sheetData>
  <mergeCells count="7">
    <mergeCell ref="B3:D3"/>
    <mergeCell ref="H3:H4"/>
    <mergeCell ref="I3:I4"/>
    <mergeCell ref="L3:L4"/>
    <mergeCell ref="K3:K4"/>
    <mergeCell ref="E3:F3"/>
    <mergeCell ref="G3:G4"/>
  </mergeCells>
  <pageMargins left="0.28999999999999998" right="0.22" top="0.51" bottom="0.16" header="0.22" footer="0.16"/>
  <pageSetup paperSize="9" scale="7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12"/>
  <sheetViews>
    <sheetView workbookViewId="0">
      <selection activeCell="G16" sqref="G16"/>
    </sheetView>
  </sheetViews>
  <sheetFormatPr defaultRowHeight="15"/>
  <cols>
    <col min="1" max="1" width="11.28515625" customWidth="1"/>
    <col min="2" max="2" width="10.5703125" customWidth="1"/>
    <col min="3" max="3" width="11.42578125" customWidth="1"/>
    <col min="4" max="4" width="23.5703125" customWidth="1"/>
    <col min="5" max="5" width="5.42578125" customWidth="1"/>
    <col min="6" max="6" width="6.5703125" customWidth="1"/>
    <col min="7" max="7" width="7.28515625" customWidth="1"/>
    <col min="8" max="8" width="8.28515625" customWidth="1"/>
    <col min="9" max="9" width="7.140625" customWidth="1"/>
    <col min="10" max="10" width="5.5703125" customWidth="1"/>
    <col min="11" max="11" width="4.85546875" customWidth="1"/>
    <col min="12" max="12" width="4.7109375" customWidth="1"/>
    <col min="13" max="13" width="7" customWidth="1"/>
    <col min="14" max="14" width="5.5703125" customWidth="1"/>
    <col min="15" max="15" width="5.85546875" customWidth="1"/>
    <col min="16" max="16" width="5.28515625" customWidth="1"/>
    <col min="17" max="17" width="6.7109375" customWidth="1"/>
    <col min="18" max="19" width="5.42578125" customWidth="1"/>
    <col min="20" max="20" width="5" customWidth="1"/>
    <col min="22" max="22" width="4.7109375" customWidth="1"/>
    <col min="23" max="24" width="5.5703125" customWidth="1"/>
  </cols>
  <sheetData>
    <row r="1" spans="1:24">
      <c r="A1" s="4" t="s">
        <v>83</v>
      </c>
    </row>
    <row r="2" spans="1:24" ht="14.25" customHeight="1">
      <c r="V2" t="s">
        <v>98</v>
      </c>
    </row>
    <row r="3" spans="1:24" ht="25.5" customHeight="1">
      <c r="B3" s="579" t="s">
        <v>6</v>
      </c>
      <c r="C3" s="579"/>
      <c r="D3" s="579" t="s">
        <v>50</v>
      </c>
      <c r="E3" s="579" t="s">
        <v>119</v>
      </c>
      <c r="F3" s="579"/>
      <c r="G3" s="579"/>
      <c r="H3" s="579"/>
      <c r="I3" s="579" t="s">
        <v>112</v>
      </c>
      <c r="J3" s="579"/>
      <c r="K3" s="579"/>
      <c r="L3" s="579"/>
      <c r="M3" s="579" t="s">
        <v>120</v>
      </c>
      <c r="N3" s="579"/>
      <c r="O3" s="579"/>
      <c r="P3" s="579"/>
      <c r="Q3" s="579" t="s">
        <v>80</v>
      </c>
      <c r="R3" s="579"/>
      <c r="S3" s="579"/>
      <c r="T3" s="579"/>
      <c r="U3" s="579" t="s">
        <v>113</v>
      </c>
      <c r="V3" s="579"/>
      <c r="W3" s="579"/>
      <c r="X3" s="579"/>
    </row>
    <row r="4" spans="1:24" ht="126" customHeight="1">
      <c r="B4" s="6" t="s">
        <v>1</v>
      </c>
      <c r="C4" s="6" t="s">
        <v>25</v>
      </c>
      <c r="D4" s="579"/>
      <c r="E4" s="7" t="s">
        <v>10</v>
      </c>
      <c r="F4" s="28" t="s">
        <v>261</v>
      </c>
      <c r="G4" s="28" t="s">
        <v>19</v>
      </c>
      <c r="H4" s="28" t="s">
        <v>12</v>
      </c>
      <c r="I4" s="7" t="s">
        <v>10</v>
      </c>
      <c r="J4" s="28" t="s">
        <v>19</v>
      </c>
      <c r="K4" s="28" t="s">
        <v>19</v>
      </c>
      <c r="L4" s="28" t="s">
        <v>12</v>
      </c>
      <c r="M4" s="7" t="s">
        <v>10</v>
      </c>
      <c r="N4" s="28" t="s">
        <v>19</v>
      </c>
      <c r="O4" s="28" t="s">
        <v>19</v>
      </c>
      <c r="P4" s="28" t="s">
        <v>12</v>
      </c>
      <c r="Q4" s="7" t="s">
        <v>10</v>
      </c>
      <c r="R4" s="28" t="s">
        <v>19</v>
      </c>
      <c r="S4" s="28" t="s">
        <v>19</v>
      </c>
      <c r="T4" s="28" t="s">
        <v>12</v>
      </c>
      <c r="U4" s="7" t="s">
        <v>10</v>
      </c>
      <c r="V4" s="28" t="s">
        <v>19</v>
      </c>
      <c r="W4" s="28" t="s">
        <v>19</v>
      </c>
      <c r="X4" s="28" t="s">
        <v>12</v>
      </c>
    </row>
    <row r="5" spans="1:24">
      <c r="B5" s="18"/>
      <c r="C5" s="18"/>
      <c r="D5" s="18"/>
      <c r="E5" s="29">
        <f>F5+G5+H5</f>
        <v>0</v>
      </c>
      <c r="F5" s="19"/>
      <c r="G5" s="19"/>
      <c r="H5" s="19"/>
      <c r="I5" s="29">
        <f>J5+K5+L5</f>
        <v>0</v>
      </c>
      <c r="J5" s="19"/>
      <c r="K5" s="19"/>
      <c r="L5" s="19"/>
      <c r="M5" s="29">
        <f>N5+O5+P5</f>
        <v>0</v>
      </c>
      <c r="N5" s="19"/>
      <c r="O5" s="19"/>
      <c r="P5" s="19"/>
      <c r="Q5" s="29">
        <f>R5+S5+T5</f>
        <v>0</v>
      </c>
      <c r="R5" s="19"/>
      <c r="S5" s="19"/>
      <c r="T5" s="19"/>
      <c r="U5" s="29">
        <f>V5+W5+X5</f>
        <v>0</v>
      </c>
      <c r="V5" s="19"/>
      <c r="W5" s="19"/>
      <c r="X5" s="19"/>
    </row>
    <row r="6" spans="1:24">
      <c r="B6" s="18"/>
      <c r="C6" s="18"/>
      <c r="D6" s="18"/>
      <c r="E6" s="29">
        <f t="shared" ref="E6:E7" si="0">F6+G6+H6</f>
        <v>0</v>
      </c>
      <c r="F6" s="19"/>
      <c r="G6" s="19"/>
      <c r="H6" s="19"/>
      <c r="I6" s="29">
        <f t="shared" ref="I6:I7" si="1">J6+K6+L6</f>
        <v>0</v>
      </c>
      <c r="J6" s="19"/>
      <c r="K6" s="19"/>
      <c r="L6" s="19"/>
      <c r="M6" s="29">
        <f t="shared" ref="M6:M7" si="2">N6+O6+P6</f>
        <v>0</v>
      </c>
      <c r="N6" s="19"/>
      <c r="O6" s="19"/>
      <c r="P6" s="19"/>
      <c r="Q6" s="29">
        <f t="shared" ref="Q6:Q7" si="3">R6+S6+T6</f>
        <v>0</v>
      </c>
      <c r="R6" s="19"/>
      <c r="S6" s="19"/>
      <c r="T6" s="19"/>
      <c r="U6" s="29">
        <f t="shared" ref="U6:U7" si="4">V6+W6+X6</f>
        <v>0</v>
      </c>
      <c r="V6" s="19"/>
      <c r="W6" s="19"/>
      <c r="X6" s="19"/>
    </row>
    <row r="7" spans="1:24">
      <c r="B7" s="18"/>
      <c r="C7" s="18"/>
      <c r="D7" s="18"/>
      <c r="E7" s="29">
        <f t="shared" si="0"/>
        <v>0</v>
      </c>
      <c r="F7" s="19"/>
      <c r="G7" s="19"/>
      <c r="H7" s="19"/>
      <c r="I7" s="29">
        <f t="shared" si="1"/>
        <v>0</v>
      </c>
      <c r="J7" s="19"/>
      <c r="K7" s="19"/>
      <c r="L7" s="19"/>
      <c r="M7" s="29">
        <f t="shared" si="2"/>
        <v>0</v>
      </c>
      <c r="N7" s="19"/>
      <c r="O7" s="19"/>
      <c r="P7" s="19"/>
      <c r="Q7" s="29">
        <f t="shared" si="3"/>
        <v>0</v>
      </c>
      <c r="R7" s="19"/>
      <c r="S7" s="19"/>
      <c r="T7" s="19"/>
      <c r="U7" s="29">
        <f t="shared" si="4"/>
        <v>0</v>
      </c>
      <c r="V7" s="19"/>
      <c r="W7" s="19"/>
      <c r="X7" s="19"/>
    </row>
    <row r="8" spans="1:24" ht="15" customHeight="1">
      <c r="B8" s="635" t="s">
        <v>48</v>
      </c>
      <c r="C8" s="636"/>
      <c r="D8" s="637"/>
      <c r="E8" s="17">
        <f>SUM(E5:E7)</f>
        <v>0</v>
      </c>
      <c r="F8" s="17">
        <f t="shared" ref="F8:X8" si="5">SUM(F5:F7)</f>
        <v>0</v>
      </c>
      <c r="G8" s="17">
        <f t="shared" si="5"/>
        <v>0</v>
      </c>
      <c r="H8" s="17">
        <f t="shared" si="5"/>
        <v>0</v>
      </c>
      <c r="I8" s="17">
        <f t="shared" si="5"/>
        <v>0</v>
      </c>
      <c r="J8" s="17">
        <f t="shared" si="5"/>
        <v>0</v>
      </c>
      <c r="K8" s="17">
        <f t="shared" si="5"/>
        <v>0</v>
      </c>
      <c r="L8" s="17">
        <f t="shared" si="5"/>
        <v>0</v>
      </c>
      <c r="M8" s="17">
        <f t="shared" si="5"/>
        <v>0</v>
      </c>
      <c r="N8" s="17">
        <f t="shared" si="5"/>
        <v>0</v>
      </c>
      <c r="O8" s="17">
        <f t="shared" si="5"/>
        <v>0</v>
      </c>
      <c r="P8" s="17">
        <f t="shared" si="5"/>
        <v>0</v>
      </c>
      <c r="Q8" s="17">
        <f t="shared" si="5"/>
        <v>0</v>
      </c>
      <c r="R8" s="17">
        <f t="shared" si="5"/>
        <v>0</v>
      </c>
      <c r="S8" s="17">
        <f t="shared" si="5"/>
        <v>0</v>
      </c>
      <c r="T8" s="17">
        <f t="shared" si="5"/>
        <v>0</v>
      </c>
      <c r="U8" s="17">
        <f t="shared" si="5"/>
        <v>0</v>
      </c>
      <c r="V8" s="17">
        <f t="shared" si="5"/>
        <v>0</v>
      </c>
      <c r="W8" s="17">
        <f t="shared" si="5"/>
        <v>0</v>
      </c>
      <c r="X8" s="17">
        <f t="shared" si="5"/>
        <v>0</v>
      </c>
    </row>
    <row r="10" spans="1:24">
      <c r="B10" s="3"/>
    </row>
    <row r="11" spans="1:24" s="2" customFormat="1">
      <c r="B11" s="77" t="s">
        <v>196</v>
      </c>
    </row>
    <row r="12" spans="1:24" ht="27.75" customHeight="1">
      <c r="B12" s="3"/>
      <c r="C12" s="3"/>
      <c r="D12" s="3"/>
      <c r="E12" s="3"/>
      <c r="F12" s="3"/>
      <c r="G12" s="3"/>
      <c r="H12" s="3"/>
      <c r="I12" s="3"/>
      <c r="J12" s="3"/>
      <c r="K12" s="3"/>
    </row>
  </sheetData>
  <mergeCells count="8">
    <mergeCell ref="B8:D8"/>
    <mergeCell ref="M3:P3"/>
    <mergeCell ref="Q3:T3"/>
    <mergeCell ref="U3:X3"/>
    <mergeCell ref="B3:C3"/>
    <mergeCell ref="D3:D4"/>
    <mergeCell ref="E3:H3"/>
    <mergeCell ref="I3:L3"/>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3"/>
  <sheetViews>
    <sheetView workbookViewId="0">
      <selection activeCell="B13" sqref="B13"/>
    </sheetView>
  </sheetViews>
  <sheetFormatPr defaultRowHeight="15"/>
  <cols>
    <col min="1" max="1" width="8.85546875" customWidth="1"/>
    <col min="2" max="2" width="40.28515625" customWidth="1"/>
    <col min="3" max="3" width="18.7109375" customWidth="1"/>
    <col min="4" max="4" width="15.5703125" customWidth="1"/>
    <col min="5" max="5" width="12.140625" customWidth="1"/>
    <col min="6" max="6" width="13.42578125" customWidth="1"/>
    <col min="7" max="7" width="12.5703125" customWidth="1"/>
  </cols>
  <sheetData>
    <row r="1" spans="1:8" ht="62.25" customHeight="1">
      <c r="A1" s="639" t="s">
        <v>47</v>
      </c>
      <c r="B1" s="639"/>
      <c r="C1" s="639"/>
      <c r="D1" s="639"/>
      <c r="E1" s="639"/>
      <c r="F1" s="639"/>
      <c r="G1" s="639"/>
      <c r="H1" s="639"/>
    </row>
    <row r="3" spans="1:8">
      <c r="B3" s="640" t="s">
        <v>15</v>
      </c>
      <c r="C3" s="640" t="s">
        <v>121</v>
      </c>
      <c r="D3" s="640" t="s">
        <v>122</v>
      </c>
      <c r="E3" s="640" t="s">
        <v>46</v>
      </c>
      <c r="F3" s="640"/>
      <c r="G3" s="640"/>
    </row>
    <row r="4" spans="1:8" ht="47.25" customHeight="1">
      <c r="B4" s="640"/>
      <c r="C4" s="640"/>
      <c r="D4" s="640"/>
      <c r="E4" s="20" t="s">
        <v>59</v>
      </c>
      <c r="F4" s="20" t="s">
        <v>80</v>
      </c>
      <c r="G4" s="20" t="s">
        <v>113</v>
      </c>
    </row>
    <row r="5" spans="1:8">
      <c r="B5" s="25" t="s">
        <v>17</v>
      </c>
      <c r="C5" s="21">
        <f>C6+C9</f>
        <v>0</v>
      </c>
      <c r="D5" s="21">
        <f t="shared" ref="D5:G5" si="0">D6+D9</f>
        <v>0</v>
      </c>
      <c r="E5" s="21">
        <f t="shared" si="0"/>
        <v>0</v>
      </c>
      <c r="F5" s="21">
        <f t="shared" si="0"/>
        <v>0</v>
      </c>
      <c r="G5" s="21">
        <f t="shared" si="0"/>
        <v>0</v>
      </c>
    </row>
    <row r="6" spans="1:8" ht="25.5">
      <c r="B6" s="23" t="s">
        <v>18</v>
      </c>
      <c r="C6" s="21">
        <f>SUM(C7:C8)</f>
        <v>0</v>
      </c>
      <c r="D6" s="21">
        <f t="shared" ref="D6:G6" si="1">SUM(D7:D8)</f>
        <v>0</v>
      </c>
      <c r="E6" s="21">
        <f t="shared" si="1"/>
        <v>0</v>
      </c>
      <c r="F6" s="21">
        <f t="shared" si="1"/>
        <v>0</v>
      </c>
      <c r="G6" s="21">
        <f t="shared" si="1"/>
        <v>0</v>
      </c>
    </row>
    <row r="7" spans="1:8">
      <c r="B7" s="19"/>
      <c r="C7" s="22"/>
      <c r="D7" s="22"/>
      <c r="E7" s="22"/>
      <c r="F7" s="22"/>
      <c r="G7" s="22"/>
    </row>
    <row r="8" spans="1:8">
      <c r="B8" s="19"/>
      <c r="C8" s="22"/>
      <c r="D8" s="22"/>
      <c r="E8" s="22"/>
      <c r="F8" s="22"/>
      <c r="G8" s="22"/>
    </row>
    <row r="9" spans="1:8">
      <c r="B9" s="23" t="s">
        <v>58</v>
      </c>
      <c r="C9" s="21">
        <f>SUM(C10:C11)</f>
        <v>0</v>
      </c>
      <c r="D9" s="21">
        <f t="shared" ref="D9:G9" si="2">SUM(D10:D11)</f>
        <v>0</v>
      </c>
      <c r="E9" s="21">
        <f t="shared" si="2"/>
        <v>0</v>
      </c>
      <c r="F9" s="21">
        <f t="shared" si="2"/>
        <v>0</v>
      </c>
      <c r="G9" s="21">
        <f t="shared" si="2"/>
        <v>0</v>
      </c>
    </row>
    <row r="10" spans="1:8">
      <c r="B10" s="24"/>
      <c r="C10" s="22"/>
      <c r="D10" s="22"/>
      <c r="E10" s="22"/>
      <c r="F10" s="22"/>
      <c r="G10" s="22"/>
    </row>
    <row r="11" spans="1:8">
      <c r="B11" s="22"/>
      <c r="C11" s="22"/>
      <c r="D11" s="22"/>
      <c r="E11" s="22"/>
      <c r="F11" s="22"/>
      <c r="G11" s="22"/>
    </row>
    <row r="12" spans="1:8">
      <c r="B12" s="638"/>
      <c r="C12" s="638"/>
      <c r="D12" s="638"/>
      <c r="E12" s="638"/>
      <c r="F12" s="638"/>
      <c r="G12" s="638"/>
    </row>
    <row r="13" spans="1:8">
      <c r="A13" s="26"/>
      <c r="B13" s="81" t="s">
        <v>195</v>
      </c>
      <c r="C13" s="11"/>
      <c r="D13" s="11"/>
      <c r="E13" s="11"/>
      <c r="F13" s="11"/>
      <c r="G13" s="11"/>
    </row>
  </sheetData>
  <mergeCells count="6">
    <mergeCell ref="B12:G12"/>
    <mergeCell ref="A1:H1"/>
    <mergeCell ref="B3:B4"/>
    <mergeCell ref="C3:C4"/>
    <mergeCell ref="D3:D4"/>
    <mergeCell ref="E3:G3"/>
  </mergeCells>
  <pageMargins left="0.16" right="0.25" top="0.75" bottom="0.75" header="0.3" footer="0.3"/>
  <pageSetup orientation="landscape"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AY23"/>
  <sheetViews>
    <sheetView zoomScale="120" zoomScaleNormal="120" workbookViewId="0">
      <selection activeCell="E15" sqref="E15"/>
    </sheetView>
  </sheetViews>
  <sheetFormatPr defaultRowHeight="15"/>
  <cols>
    <col min="1" max="1" width="3.85546875" customWidth="1"/>
    <col min="2" max="2" width="10.7109375" customWidth="1"/>
    <col min="3" max="3" width="12.7109375" customWidth="1"/>
    <col min="4" max="4" width="17.85546875" customWidth="1"/>
    <col min="5" max="5" width="21" customWidth="1"/>
    <col min="6" max="6" width="20.42578125" customWidth="1"/>
    <col min="7" max="7" width="11.140625" customWidth="1"/>
    <col min="8" max="8" width="8.85546875" customWidth="1"/>
    <col min="9" max="9" width="10.28515625" customWidth="1"/>
    <col min="10" max="24" width="9.140625" customWidth="1"/>
    <col min="25" max="25" width="7.28515625" customWidth="1"/>
    <col min="26" max="27" width="10.7109375" customWidth="1"/>
    <col min="28" max="28" width="9.42578125" customWidth="1"/>
    <col min="29" max="29" width="8.85546875" customWidth="1"/>
    <col min="30" max="30" width="10.7109375" customWidth="1"/>
    <col min="31" max="33" width="10" customWidth="1"/>
  </cols>
  <sheetData>
    <row r="1" spans="1:51" s="58" customFormat="1" ht="22.5" customHeight="1">
      <c r="A1" s="68" t="s">
        <v>77</v>
      </c>
      <c r="B1" s="70"/>
      <c r="C1" s="70"/>
      <c r="D1" s="70"/>
      <c r="E1" s="70"/>
      <c r="F1" s="70"/>
      <c r="G1" s="70"/>
      <c r="H1" s="70"/>
      <c r="I1" s="70"/>
      <c r="J1" s="70"/>
      <c r="K1" s="70"/>
      <c r="L1" s="70"/>
      <c r="M1" s="70"/>
      <c r="N1" s="70"/>
      <c r="O1" s="70"/>
      <c r="P1" s="60"/>
      <c r="Q1" s="60"/>
      <c r="R1" s="60"/>
      <c r="S1" s="60"/>
      <c r="T1" s="60"/>
      <c r="U1" s="60"/>
      <c r="V1" s="60"/>
      <c r="W1" s="60"/>
      <c r="X1" s="60"/>
      <c r="Y1" s="60"/>
      <c r="Z1" s="60"/>
      <c r="AA1" s="60"/>
      <c r="AB1" s="60"/>
      <c r="AC1" s="60"/>
      <c r="AD1" s="60"/>
      <c r="AE1" s="60"/>
      <c r="AF1" s="60"/>
      <c r="AG1" s="60"/>
    </row>
    <row r="2" spans="1:51" ht="17.25">
      <c r="A2" s="68"/>
      <c r="B2" s="70"/>
      <c r="C2" s="70"/>
      <c r="D2" s="70"/>
      <c r="E2" s="70"/>
      <c r="F2" s="70"/>
      <c r="G2" s="70"/>
      <c r="H2" s="70"/>
      <c r="I2" s="70"/>
      <c r="J2" s="70"/>
      <c r="K2" s="70"/>
      <c r="L2" s="70"/>
      <c r="M2" s="70"/>
      <c r="N2" s="70"/>
      <c r="O2" s="70"/>
      <c r="P2" s="31"/>
      <c r="Q2" s="31"/>
      <c r="R2" s="31"/>
      <c r="S2" s="31"/>
      <c r="T2" s="31"/>
      <c r="U2" s="31"/>
      <c r="V2" s="31"/>
      <c r="W2" s="31"/>
      <c r="X2" s="31"/>
      <c r="Y2" s="31"/>
      <c r="Z2" s="31"/>
      <c r="AA2" s="31"/>
      <c r="AB2" s="31"/>
      <c r="AC2" s="31"/>
      <c r="AD2" s="31"/>
      <c r="AE2" s="31"/>
      <c r="AF2" s="31"/>
      <c r="AG2" s="31"/>
    </row>
    <row r="3" spans="1:51" s="58" customFormat="1" ht="30.75" customHeight="1">
      <c r="A3" s="68" t="s">
        <v>262</v>
      </c>
      <c r="B3" s="70"/>
      <c r="C3" s="70"/>
      <c r="D3" s="70"/>
      <c r="E3" s="70"/>
      <c r="F3" s="70"/>
      <c r="G3" s="70"/>
      <c r="H3" s="70"/>
      <c r="I3" s="70"/>
      <c r="J3" s="70"/>
      <c r="K3" s="70"/>
      <c r="L3" s="70"/>
      <c r="M3" s="70"/>
      <c r="N3" s="70"/>
      <c r="O3" s="70"/>
      <c r="P3" s="60"/>
      <c r="Q3" s="60"/>
      <c r="R3" s="60"/>
      <c r="S3" s="60"/>
      <c r="T3" s="60"/>
      <c r="U3" s="60"/>
      <c r="V3" s="60"/>
      <c r="W3" s="60"/>
      <c r="X3" s="60"/>
      <c r="Y3" s="60"/>
      <c r="Z3" s="60"/>
      <c r="AA3" s="60"/>
      <c r="AB3" s="60"/>
      <c r="AC3" s="60"/>
      <c r="AD3" s="60"/>
      <c r="AE3" s="60"/>
      <c r="AF3" s="60"/>
      <c r="AG3" s="60"/>
    </row>
    <row r="4" spans="1:51">
      <c r="A4" s="69"/>
      <c r="B4" s="71"/>
      <c r="C4" s="71"/>
      <c r="D4" s="71"/>
      <c r="E4" s="69"/>
      <c r="F4" s="69"/>
      <c r="G4" s="69"/>
      <c r="H4" s="69"/>
      <c r="I4" s="69"/>
      <c r="J4" s="69"/>
      <c r="K4" s="69"/>
      <c r="L4" s="69"/>
      <c r="M4" s="69"/>
      <c r="N4" s="69"/>
      <c r="O4" s="69"/>
      <c r="AE4" s="58"/>
      <c r="AF4" s="58"/>
      <c r="AG4" s="58"/>
    </row>
    <row r="5" spans="1:51" ht="15.75" thickBot="1">
      <c r="A5" s="69"/>
      <c r="B5" s="69"/>
      <c r="C5" s="69"/>
      <c r="D5" s="71"/>
      <c r="E5" s="69"/>
      <c r="F5" s="69"/>
      <c r="G5" s="69"/>
      <c r="H5" s="69"/>
      <c r="I5" s="69"/>
      <c r="J5" s="69"/>
      <c r="K5" s="69"/>
      <c r="L5" s="69"/>
      <c r="M5" s="69"/>
      <c r="N5" s="69"/>
      <c r="O5" s="69"/>
      <c r="AE5" s="58"/>
      <c r="AF5" s="58"/>
      <c r="AG5" s="58"/>
      <c r="AW5" s="71" t="s">
        <v>61</v>
      </c>
      <c r="AX5" s="63"/>
    </row>
    <row r="6" spans="1:51" ht="40.5" customHeight="1">
      <c r="A6" s="69"/>
      <c r="B6" s="656" t="s">
        <v>6</v>
      </c>
      <c r="C6" s="655"/>
      <c r="D6" s="655" t="s">
        <v>50</v>
      </c>
      <c r="E6" s="655" t="s">
        <v>42</v>
      </c>
      <c r="F6" s="655" t="s">
        <v>263</v>
      </c>
      <c r="G6" s="655" t="s">
        <v>64</v>
      </c>
      <c r="H6" s="655"/>
      <c r="I6" s="655"/>
      <c r="J6" s="655" t="s">
        <v>123</v>
      </c>
      <c r="K6" s="655"/>
      <c r="L6" s="655"/>
      <c r="M6" s="655" t="s">
        <v>124</v>
      </c>
      <c r="N6" s="655"/>
      <c r="O6" s="655"/>
      <c r="P6" s="653" t="s">
        <v>125</v>
      </c>
      <c r="Q6" s="653"/>
      <c r="R6" s="653"/>
      <c r="S6" s="653" t="s">
        <v>22</v>
      </c>
      <c r="T6" s="653"/>
      <c r="U6" s="653"/>
      <c r="V6" s="653" t="s">
        <v>16</v>
      </c>
      <c r="W6" s="653"/>
      <c r="X6" s="653"/>
      <c r="Y6" s="653"/>
      <c r="Z6" s="653"/>
      <c r="AA6" s="653"/>
      <c r="AB6" s="653"/>
      <c r="AC6" s="653"/>
      <c r="AD6" s="654"/>
      <c r="AE6" s="659" t="s">
        <v>126</v>
      </c>
      <c r="AF6" s="641"/>
      <c r="AG6" s="641"/>
      <c r="AH6" s="641" t="s">
        <v>127</v>
      </c>
      <c r="AI6" s="641"/>
      <c r="AJ6" s="641"/>
      <c r="AK6" s="641"/>
      <c r="AL6" s="641"/>
      <c r="AM6" s="641"/>
      <c r="AN6" s="641"/>
      <c r="AO6" s="641"/>
      <c r="AP6" s="641"/>
      <c r="AQ6" s="641"/>
      <c r="AR6" s="641"/>
      <c r="AS6" s="641"/>
      <c r="AT6" s="641"/>
      <c r="AU6" s="641"/>
      <c r="AV6" s="642"/>
      <c r="AW6" s="643" t="s">
        <v>28</v>
      </c>
      <c r="AX6" s="645" t="s">
        <v>29</v>
      </c>
      <c r="AY6" s="647" t="s">
        <v>128</v>
      </c>
    </row>
    <row r="7" spans="1:51" ht="25.5" customHeight="1">
      <c r="A7" s="69"/>
      <c r="B7" s="657"/>
      <c r="C7" s="626"/>
      <c r="D7" s="626"/>
      <c r="E7" s="626"/>
      <c r="F7" s="626"/>
      <c r="G7" s="626"/>
      <c r="H7" s="626"/>
      <c r="I7" s="626"/>
      <c r="J7" s="626"/>
      <c r="K7" s="626"/>
      <c r="L7" s="626"/>
      <c r="M7" s="626"/>
      <c r="N7" s="626"/>
      <c r="O7" s="626"/>
      <c r="P7" s="579"/>
      <c r="Q7" s="579"/>
      <c r="R7" s="579"/>
      <c r="S7" s="579"/>
      <c r="T7" s="579"/>
      <c r="U7" s="579"/>
      <c r="V7" s="579" t="s">
        <v>59</v>
      </c>
      <c r="W7" s="579"/>
      <c r="X7" s="579"/>
      <c r="Y7" s="579" t="s">
        <v>80</v>
      </c>
      <c r="Z7" s="579"/>
      <c r="AA7" s="579"/>
      <c r="AB7" s="579" t="s">
        <v>113</v>
      </c>
      <c r="AC7" s="579"/>
      <c r="AD7" s="658"/>
      <c r="AE7" s="660"/>
      <c r="AF7" s="649"/>
      <c r="AG7" s="649"/>
      <c r="AH7" s="649" t="s">
        <v>30</v>
      </c>
      <c r="AI7" s="649"/>
      <c r="AJ7" s="649"/>
      <c r="AK7" s="649" t="s">
        <v>31</v>
      </c>
      <c r="AL7" s="649"/>
      <c r="AM7" s="649"/>
      <c r="AN7" s="649" t="s">
        <v>32</v>
      </c>
      <c r="AO7" s="649"/>
      <c r="AP7" s="649"/>
      <c r="AQ7" s="649" t="s">
        <v>33</v>
      </c>
      <c r="AR7" s="649"/>
      <c r="AS7" s="649"/>
      <c r="AT7" s="649" t="s">
        <v>34</v>
      </c>
      <c r="AU7" s="649"/>
      <c r="AV7" s="650"/>
      <c r="AW7" s="644"/>
      <c r="AX7" s="646"/>
      <c r="AY7" s="648"/>
    </row>
    <row r="8" spans="1:51" ht="126" customHeight="1">
      <c r="A8" s="69"/>
      <c r="B8" s="72" t="s">
        <v>1</v>
      </c>
      <c r="C8" s="73" t="s">
        <v>25</v>
      </c>
      <c r="D8" s="626"/>
      <c r="E8" s="626"/>
      <c r="F8" s="626"/>
      <c r="G8" s="74" t="s">
        <v>10</v>
      </c>
      <c r="H8" s="74" t="s">
        <v>20</v>
      </c>
      <c r="I8" s="74" t="s">
        <v>21</v>
      </c>
      <c r="J8" s="74" t="s">
        <v>10</v>
      </c>
      <c r="K8" s="74" t="s">
        <v>20</v>
      </c>
      <c r="L8" s="74" t="s">
        <v>21</v>
      </c>
      <c r="M8" s="74" t="s">
        <v>10</v>
      </c>
      <c r="N8" s="74" t="s">
        <v>20</v>
      </c>
      <c r="O8" s="74" t="s">
        <v>21</v>
      </c>
      <c r="P8" s="33" t="s">
        <v>10</v>
      </c>
      <c r="Q8" s="33" t="s">
        <v>20</v>
      </c>
      <c r="R8" s="33" t="s">
        <v>21</v>
      </c>
      <c r="S8" s="33" t="s">
        <v>10</v>
      </c>
      <c r="T8" s="33" t="s">
        <v>20</v>
      </c>
      <c r="U8" s="33" t="s">
        <v>21</v>
      </c>
      <c r="V8" s="33" t="s">
        <v>10</v>
      </c>
      <c r="W8" s="33" t="s">
        <v>20</v>
      </c>
      <c r="X8" s="33" t="s">
        <v>21</v>
      </c>
      <c r="Y8" s="33" t="s">
        <v>10</v>
      </c>
      <c r="Z8" s="33" t="s">
        <v>20</v>
      </c>
      <c r="AA8" s="33" t="s">
        <v>21</v>
      </c>
      <c r="AB8" s="33" t="s">
        <v>10</v>
      </c>
      <c r="AC8" s="33" t="s">
        <v>20</v>
      </c>
      <c r="AD8" s="57" t="s">
        <v>21</v>
      </c>
      <c r="AE8" s="44" t="s">
        <v>10</v>
      </c>
      <c r="AF8" s="43" t="s">
        <v>20</v>
      </c>
      <c r="AG8" s="43" t="s">
        <v>21</v>
      </c>
      <c r="AH8" s="43" t="s">
        <v>10</v>
      </c>
      <c r="AI8" s="43" t="s">
        <v>20</v>
      </c>
      <c r="AJ8" s="43" t="s">
        <v>21</v>
      </c>
      <c r="AK8" s="43" t="s">
        <v>10</v>
      </c>
      <c r="AL8" s="43" t="s">
        <v>20</v>
      </c>
      <c r="AM8" s="43" t="s">
        <v>21</v>
      </c>
      <c r="AN8" s="43" t="s">
        <v>10</v>
      </c>
      <c r="AO8" s="43" t="s">
        <v>20</v>
      </c>
      <c r="AP8" s="43" t="s">
        <v>21</v>
      </c>
      <c r="AQ8" s="43" t="s">
        <v>10</v>
      </c>
      <c r="AR8" s="43" t="s">
        <v>20</v>
      </c>
      <c r="AS8" s="43" t="s">
        <v>21</v>
      </c>
      <c r="AT8" s="43" t="s">
        <v>10</v>
      </c>
      <c r="AU8" s="43" t="s">
        <v>20</v>
      </c>
      <c r="AV8" s="45" t="s">
        <v>21</v>
      </c>
      <c r="AW8" s="644"/>
      <c r="AX8" s="646"/>
      <c r="AY8" s="648"/>
    </row>
    <row r="9" spans="1:51">
      <c r="B9" s="54"/>
      <c r="C9" s="18"/>
      <c r="D9" s="18"/>
      <c r="E9" s="35"/>
      <c r="F9" s="18"/>
      <c r="G9" s="20">
        <f>H9+I9</f>
        <v>0</v>
      </c>
      <c r="H9" s="24"/>
      <c r="I9" s="24"/>
      <c r="J9" s="20">
        <f>K9+L9</f>
        <v>0</v>
      </c>
      <c r="K9" s="24"/>
      <c r="L9" s="24"/>
      <c r="M9" s="20">
        <f>N9+O9</f>
        <v>0</v>
      </c>
      <c r="N9" s="24"/>
      <c r="O9" s="24"/>
      <c r="P9" s="20">
        <f>Q9+R9</f>
        <v>0</v>
      </c>
      <c r="Q9" s="24"/>
      <c r="R9" s="24"/>
      <c r="S9" s="20">
        <f>T9+U9</f>
        <v>0</v>
      </c>
      <c r="T9" s="24"/>
      <c r="U9" s="24"/>
      <c r="V9" s="20">
        <f>W9+X9</f>
        <v>0</v>
      </c>
      <c r="W9" s="24"/>
      <c r="X9" s="24"/>
      <c r="Y9" s="20">
        <f>Z9+AA9</f>
        <v>0</v>
      </c>
      <c r="Z9" s="24"/>
      <c r="AA9" s="24"/>
      <c r="AB9" s="20">
        <f>AC9+AD9</f>
        <v>0</v>
      </c>
      <c r="AC9" s="24"/>
      <c r="AD9" s="47"/>
      <c r="AE9" s="46">
        <f>AF9+AG9</f>
        <v>0</v>
      </c>
      <c r="AF9" s="24"/>
      <c r="AG9" s="24"/>
      <c r="AH9" s="20">
        <f>AI9+AJ9</f>
        <v>0</v>
      </c>
      <c r="AI9" s="24"/>
      <c r="AJ9" s="24"/>
      <c r="AK9" s="20">
        <f>AL9+AM9</f>
        <v>0</v>
      </c>
      <c r="AL9" s="24"/>
      <c r="AM9" s="24"/>
      <c r="AN9" s="20">
        <f>AO9+AP9</f>
        <v>0</v>
      </c>
      <c r="AO9" s="24"/>
      <c r="AP9" s="24"/>
      <c r="AQ9" s="20">
        <f>AR9+AS9</f>
        <v>0</v>
      </c>
      <c r="AR9" s="24"/>
      <c r="AS9" s="24"/>
      <c r="AT9" s="20">
        <f>AU9+AV9</f>
        <v>0</v>
      </c>
      <c r="AU9" s="24"/>
      <c r="AV9" s="47"/>
      <c r="AW9" s="52"/>
      <c r="AX9" s="24"/>
      <c r="AY9" s="47"/>
    </row>
    <row r="10" spans="1:51">
      <c r="B10" s="54"/>
      <c r="C10" s="18"/>
      <c r="D10" s="18"/>
      <c r="E10" s="35"/>
      <c r="F10" s="18"/>
      <c r="G10" s="20">
        <f t="shared" ref="G10:G17" si="0">H10+I10</f>
        <v>0</v>
      </c>
      <c r="H10" s="24"/>
      <c r="I10" s="24"/>
      <c r="J10" s="20">
        <f t="shared" ref="J10:J17" si="1">K10+L10</f>
        <v>0</v>
      </c>
      <c r="K10" s="24"/>
      <c r="L10" s="24"/>
      <c r="M10" s="20">
        <f t="shared" ref="M10:M17" si="2">N10+O10</f>
        <v>0</v>
      </c>
      <c r="N10" s="24"/>
      <c r="O10" s="24"/>
      <c r="P10" s="20">
        <f t="shared" ref="P10:P17" si="3">Q10+R10</f>
        <v>0</v>
      </c>
      <c r="Q10" s="24"/>
      <c r="R10" s="24"/>
      <c r="S10" s="20">
        <f t="shared" ref="S10:S17" si="4">T10+U10</f>
        <v>0</v>
      </c>
      <c r="T10" s="24"/>
      <c r="U10" s="24"/>
      <c r="V10" s="20">
        <f t="shared" ref="V10:V17" si="5">W10+X10</f>
        <v>0</v>
      </c>
      <c r="W10" s="24"/>
      <c r="X10" s="24"/>
      <c r="Y10" s="20">
        <f t="shared" ref="Y10:Y17" si="6">Z10+AA10</f>
        <v>0</v>
      </c>
      <c r="Z10" s="24"/>
      <c r="AA10" s="24"/>
      <c r="AB10" s="20">
        <f t="shared" ref="AB10:AB17" si="7">AC10+AD10</f>
        <v>0</v>
      </c>
      <c r="AC10" s="24"/>
      <c r="AD10" s="47"/>
      <c r="AE10" s="46">
        <f t="shared" ref="AE10:AE17" si="8">AF10+AG10</f>
        <v>0</v>
      </c>
      <c r="AF10" s="24"/>
      <c r="AG10" s="24"/>
      <c r="AH10" s="20">
        <f t="shared" ref="AH10:AH17" si="9">AI10+AJ10</f>
        <v>0</v>
      </c>
      <c r="AI10" s="24"/>
      <c r="AJ10" s="24"/>
      <c r="AK10" s="20">
        <f t="shared" ref="AK10:AK17" si="10">AL10+AM10</f>
        <v>0</v>
      </c>
      <c r="AL10" s="24"/>
      <c r="AM10" s="24"/>
      <c r="AN10" s="20">
        <f t="shared" ref="AN10:AN17" si="11">AO10+AP10</f>
        <v>0</v>
      </c>
      <c r="AO10" s="24"/>
      <c r="AP10" s="24"/>
      <c r="AQ10" s="20">
        <f t="shared" ref="AQ10:AQ17" si="12">AR10+AS10</f>
        <v>0</v>
      </c>
      <c r="AR10" s="24"/>
      <c r="AS10" s="24"/>
      <c r="AT10" s="20">
        <f t="shared" ref="AT10:AT17" si="13">AU10+AV10</f>
        <v>0</v>
      </c>
      <c r="AU10" s="24"/>
      <c r="AV10" s="47"/>
      <c r="AW10" s="52"/>
      <c r="AX10" s="24"/>
      <c r="AY10" s="47"/>
    </row>
    <row r="11" spans="1:51">
      <c r="B11" s="54"/>
      <c r="C11" s="18"/>
      <c r="D11" s="18"/>
      <c r="E11" s="19"/>
      <c r="F11" s="18"/>
      <c r="G11" s="20">
        <f t="shared" si="0"/>
        <v>0</v>
      </c>
      <c r="H11" s="24"/>
      <c r="I11" s="24"/>
      <c r="J11" s="20">
        <f t="shared" si="1"/>
        <v>0</v>
      </c>
      <c r="K11" s="24"/>
      <c r="L11" s="24"/>
      <c r="M11" s="20">
        <f t="shared" si="2"/>
        <v>0</v>
      </c>
      <c r="N11" s="24"/>
      <c r="O11" s="24"/>
      <c r="P11" s="20">
        <f t="shared" si="3"/>
        <v>0</v>
      </c>
      <c r="Q11" s="24"/>
      <c r="R11" s="24"/>
      <c r="S11" s="20">
        <f t="shared" si="4"/>
        <v>0</v>
      </c>
      <c r="T11" s="24"/>
      <c r="U11" s="24"/>
      <c r="V11" s="20">
        <f t="shared" si="5"/>
        <v>0</v>
      </c>
      <c r="W11" s="24"/>
      <c r="X11" s="24"/>
      <c r="Y11" s="20">
        <f t="shared" si="6"/>
        <v>0</v>
      </c>
      <c r="Z11" s="24"/>
      <c r="AA11" s="24"/>
      <c r="AB11" s="20">
        <f t="shared" si="7"/>
        <v>0</v>
      </c>
      <c r="AC11" s="24"/>
      <c r="AD11" s="47"/>
      <c r="AE11" s="46">
        <f t="shared" si="8"/>
        <v>0</v>
      </c>
      <c r="AF11" s="24"/>
      <c r="AG11" s="24"/>
      <c r="AH11" s="20">
        <f t="shared" si="9"/>
        <v>0</v>
      </c>
      <c r="AI11" s="24"/>
      <c r="AJ11" s="24"/>
      <c r="AK11" s="20">
        <f t="shared" si="10"/>
        <v>0</v>
      </c>
      <c r="AL11" s="24"/>
      <c r="AM11" s="24"/>
      <c r="AN11" s="20">
        <f t="shared" si="11"/>
        <v>0</v>
      </c>
      <c r="AO11" s="24"/>
      <c r="AP11" s="24"/>
      <c r="AQ11" s="20">
        <f t="shared" si="12"/>
        <v>0</v>
      </c>
      <c r="AR11" s="24"/>
      <c r="AS11" s="24"/>
      <c r="AT11" s="20">
        <f t="shared" si="13"/>
        <v>0</v>
      </c>
      <c r="AU11" s="24"/>
      <c r="AV11" s="47"/>
      <c r="AW11" s="52"/>
      <c r="AX11" s="24"/>
      <c r="AY11" s="47"/>
    </row>
    <row r="12" spans="1:51">
      <c r="B12" s="54"/>
      <c r="C12" s="18"/>
      <c r="D12" s="18"/>
      <c r="E12" s="19"/>
      <c r="F12" s="18"/>
      <c r="G12" s="20">
        <f t="shared" si="0"/>
        <v>0</v>
      </c>
      <c r="H12" s="24"/>
      <c r="I12" s="24"/>
      <c r="J12" s="20">
        <f t="shared" si="1"/>
        <v>0</v>
      </c>
      <c r="K12" s="24"/>
      <c r="L12" s="24"/>
      <c r="M12" s="20">
        <f t="shared" si="2"/>
        <v>0</v>
      </c>
      <c r="N12" s="24"/>
      <c r="O12" s="24"/>
      <c r="P12" s="20">
        <f t="shared" si="3"/>
        <v>0</v>
      </c>
      <c r="Q12" s="24"/>
      <c r="R12" s="24"/>
      <c r="S12" s="20">
        <f t="shared" si="4"/>
        <v>0</v>
      </c>
      <c r="T12" s="24"/>
      <c r="U12" s="24"/>
      <c r="V12" s="20">
        <f t="shared" si="5"/>
        <v>0</v>
      </c>
      <c r="W12" s="24"/>
      <c r="X12" s="24"/>
      <c r="Y12" s="20">
        <f t="shared" si="6"/>
        <v>0</v>
      </c>
      <c r="Z12" s="24"/>
      <c r="AA12" s="24"/>
      <c r="AB12" s="20">
        <f t="shared" si="7"/>
        <v>0</v>
      </c>
      <c r="AC12" s="24"/>
      <c r="AD12" s="47"/>
      <c r="AE12" s="46">
        <f t="shared" si="8"/>
        <v>0</v>
      </c>
      <c r="AF12" s="24"/>
      <c r="AG12" s="24"/>
      <c r="AH12" s="20">
        <f t="shared" si="9"/>
        <v>0</v>
      </c>
      <c r="AI12" s="24"/>
      <c r="AJ12" s="24"/>
      <c r="AK12" s="20">
        <f t="shared" si="10"/>
        <v>0</v>
      </c>
      <c r="AL12" s="24"/>
      <c r="AM12" s="24"/>
      <c r="AN12" s="20">
        <f t="shared" si="11"/>
        <v>0</v>
      </c>
      <c r="AO12" s="24"/>
      <c r="AP12" s="24"/>
      <c r="AQ12" s="20">
        <f t="shared" si="12"/>
        <v>0</v>
      </c>
      <c r="AR12" s="24"/>
      <c r="AS12" s="24"/>
      <c r="AT12" s="20">
        <f t="shared" si="13"/>
        <v>0</v>
      </c>
      <c r="AU12" s="24"/>
      <c r="AV12" s="47"/>
      <c r="AW12" s="52"/>
      <c r="AX12" s="24"/>
      <c r="AY12" s="47"/>
    </row>
    <row r="13" spans="1:51">
      <c r="B13" s="54"/>
      <c r="C13" s="18"/>
      <c r="D13" s="18"/>
      <c r="E13" s="19"/>
      <c r="F13" s="18"/>
      <c r="G13" s="20">
        <f t="shared" si="0"/>
        <v>0</v>
      </c>
      <c r="H13" s="24"/>
      <c r="I13" s="24"/>
      <c r="J13" s="20">
        <f t="shared" si="1"/>
        <v>0</v>
      </c>
      <c r="K13" s="24"/>
      <c r="L13" s="24"/>
      <c r="M13" s="20">
        <f t="shared" si="2"/>
        <v>0</v>
      </c>
      <c r="N13" s="24"/>
      <c r="O13" s="24"/>
      <c r="P13" s="20">
        <f t="shared" si="3"/>
        <v>0</v>
      </c>
      <c r="Q13" s="24"/>
      <c r="R13" s="24"/>
      <c r="S13" s="20">
        <f t="shared" si="4"/>
        <v>0</v>
      </c>
      <c r="T13" s="24"/>
      <c r="U13" s="24"/>
      <c r="V13" s="20">
        <f t="shared" si="5"/>
        <v>0</v>
      </c>
      <c r="W13" s="24"/>
      <c r="X13" s="24"/>
      <c r="Y13" s="20">
        <f t="shared" si="6"/>
        <v>0</v>
      </c>
      <c r="Z13" s="24"/>
      <c r="AA13" s="24"/>
      <c r="AB13" s="20">
        <f t="shared" si="7"/>
        <v>0</v>
      </c>
      <c r="AC13" s="24"/>
      <c r="AD13" s="47"/>
      <c r="AE13" s="46">
        <f t="shared" si="8"/>
        <v>0</v>
      </c>
      <c r="AF13" s="24"/>
      <c r="AG13" s="24"/>
      <c r="AH13" s="20">
        <f t="shared" si="9"/>
        <v>0</v>
      </c>
      <c r="AI13" s="24"/>
      <c r="AJ13" s="24"/>
      <c r="AK13" s="20">
        <f t="shared" si="10"/>
        <v>0</v>
      </c>
      <c r="AL13" s="24"/>
      <c r="AM13" s="24"/>
      <c r="AN13" s="20">
        <f t="shared" si="11"/>
        <v>0</v>
      </c>
      <c r="AO13" s="24"/>
      <c r="AP13" s="24"/>
      <c r="AQ13" s="20">
        <f t="shared" si="12"/>
        <v>0</v>
      </c>
      <c r="AR13" s="24"/>
      <c r="AS13" s="24"/>
      <c r="AT13" s="20">
        <f t="shared" si="13"/>
        <v>0</v>
      </c>
      <c r="AU13" s="24"/>
      <c r="AV13" s="47"/>
      <c r="AW13" s="52"/>
      <c r="AX13" s="24"/>
      <c r="AY13" s="47"/>
    </row>
    <row r="14" spans="1:51">
      <c r="B14" s="54"/>
      <c r="C14" s="18"/>
      <c r="D14" s="18"/>
      <c r="E14" s="19"/>
      <c r="F14" s="18"/>
      <c r="G14" s="20">
        <f t="shared" si="0"/>
        <v>0</v>
      </c>
      <c r="H14" s="24"/>
      <c r="I14" s="24"/>
      <c r="J14" s="20">
        <f t="shared" si="1"/>
        <v>0</v>
      </c>
      <c r="K14" s="24"/>
      <c r="L14" s="24"/>
      <c r="M14" s="20">
        <f t="shared" si="2"/>
        <v>0</v>
      </c>
      <c r="N14" s="24"/>
      <c r="O14" s="24"/>
      <c r="P14" s="20">
        <f t="shared" si="3"/>
        <v>0</v>
      </c>
      <c r="Q14" s="24"/>
      <c r="R14" s="24"/>
      <c r="S14" s="20">
        <f t="shared" si="4"/>
        <v>0</v>
      </c>
      <c r="T14" s="24"/>
      <c r="U14" s="24"/>
      <c r="V14" s="20">
        <f t="shared" si="5"/>
        <v>0</v>
      </c>
      <c r="W14" s="24"/>
      <c r="X14" s="24"/>
      <c r="Y14" s="20">
        <f t="shared" si="6"/>
        <v>0</v>
      </c>
      <c r="Z14" s="24"/>
      <c r="AA14" s="24"/>
      <c r="AB14" s="20">
        <f t="shared" si="7"/>
        <v>0</v>
      </c>
      <c r="AC14" s="24"/>
      <c r="AD14" s="47"/>
      <c r="AE14" s="46">
        <f t="shared" si="8"/>
        <v>0</v>
      </c>
      <c r="AF14" s="24"/>
      <c r="AG14" s="24"/>
      <c r="AH14" s="20">
        <f t="shared" si="9"/>
        <v>0</v>
      </c>
      <c r="AI14" s="24"/>
      <c r="AJ14" s="24"/>
      <c r="AK14" s="20">
        <f t="shared" si="10"/>
        <v>0</v>
      </c>
      <c r="AL14" s="24"/>
      <c r="AM14" s="24"/>
      <c r="AN14" s="20">
        <f t="shared" si="11"/>
        <v>0</v>
      </c>
      <c r="AO14" s="24"/>
      <c r="AP14" s="24"/>
      <c r="AQ14" s="20">
        <f t="shared" si="12"/>
        <v>0</v>
      </c>
      <c r="AR14" s="24"/>
      <c r="AS14" s="24"/>
      <c r="AT14" s="20">
        <f t="shared" si="13"/>
        <v>0</v>
      </c>
      <c r="AU14" s="24"/>
      <c r="AV14" s="47"/>
      <c r="AW14" s="52"/>
      <c r="AX14" s="24"/>
      <c r="AY14" s="47"/>
    </row>
    <row r="15" spans="1:51">
      <c r="B15" s="54"/>
      <c r="C15" s="18"/>
      <c r="D15" s="18"/>
      <c r="E15" s="19"/>
      <c r="F15" s="18"/>
      <c r="G15" s="20">
        <f t="shared" si="0"/>
        <v>0</v>
      </c>
      <c r="H15" s="24"/>
      <c r="I15" s="24"/>
      <c r="J15" s="20">
        <f t="shared" si="1"/>
        <v>0</v>
      </c>
      <c r="K15" s="24"/>
      <c r="L15" s="24"/>
      <c r="M15" s="20">
        <f t="shared" si="2"/>
        <v>0</v>
      </c>
      <c r="N15" s="24"/>
      <c r="O15" s="24"/>
      <c r="P15" s="20">
        <f t="shared" si="3"/>
        <v>0</v>
      </c>
      <c r="Q15" s="24"/>
      <c r="R15" s="24"/>
      <c r="S15" s="20">
        <f t="shared" si="4"/>
        <v>0</v>
      </c>
      <c r="T15" s="24"/>
      <c r="U15" s="24"/>
      <c r="V15" s="20">
        <f t="shared" si="5"/>
        <v>0</v>
      </c>
      <c r="W15" s="24"/>
      <c r="X15" s="24"/>
      <c r="Y15" s="20">
        <f t="shared" si="6"/>
        <v>0</v>
      </c>
      <c r="Z15" s="24"/>
      <c r="AA15" s="24"/>
      <c r="AB15" s="20">
        <f t="shared" si="7"/>
        <v>0</v>
      </c>
      <c r="AC15" s="24"/>
      <c r="AD15" s="47"/>
      <c r="AE15" s="46">
        <f t="shared" si="8"/>
        <v>0</v>
      </c>
      <c r="AF15" s="24"/>
      <c r="AG15" s="24"/>
      <c r="AH15" s="20">
        <f t="shared" si="9"/>
        <v>0</v>
      </c>
      <c r="AI15" s="24"/>
      <c r="AJ15" s="24"/>
      <c r="AK15" s="20">
        <f t="shared" si="10"/>
        <v>0</v>
      </c>
      <c r="AL15" s="24"/>
      <c r="AM15" s="24"/>
      <c r="AN15" s="20">
        <f t="shared" si="11"/>
        <v>0</v>
      </c>
      <c r="AO15" s="24"/>
      <c r="AP15" s="24"/>
      <c r="AQ15" s="20">
        <f t="shared" si="12"/>
        <v>0</v>
      </c>
      <c r="AR15" s="24"/>
      <c r="AS15" s="24"/>
      <c r="AT15" s="20">
        <f t="shared" si="13"/>
        <v>0</v>
      </c>
      <c r="AU15" s="24"/>
      <c r="AV15" s="47"/>
      <c r="AW15" s="52"/>
      <c r="AX15" s="24"/>
      <c r="AY15" s="47"/>
    </row>
    <row r="16" spans="1:51">
      <c r="B16" s="54"/>
      <c r="C16" s="18"/>
      <c r="D16" s="18"/>
      <c r="E16" s="19"/>
      <c r="F16" s="18"/>
      <c r="G16" s="20">
        <f t="shared" si="0"/>
        <v>0</v>
      </c>
      <c r="H16" s="24"/>
      <c r="I16" s="24"/>
      <c r="J16" s="20">
        <f t="shared" si="1"/>
        <v>0</v>
      </c>
      <c r="K16" s="24"/>
      <c r="L16" s="24"/>
      <c r="M16" s="20">
        <f t="shared" si="2"/>
        <v>0</v>
      </c>
      <c r="N16" s="24"/>
      <c r="O16" s="24"/>
      <c r="P16" s="20">
        <f t="shared" si="3"/>
        <v>0</v>
      </c>
      <c r="Q16" s="24"/>
      <c r="R16" s="24"/>
      <c r="S16" s="20">
        <f t="shared" si="4"/>
        <v>0</v>
      </c>
      <c r="T16" s="24"/>
      <c r="U16" s="24"/>
      <c r="V16" s="20">
        <f t="shared" si="5"/>
        <v>0</v>
      </c>
      <c r="W16" s="24"/>
      <c r="X16" s="24"/>
      <c r="Y16" s="20">
        <f t="shared" si="6"/>
        <v>0</v>
      </c>
      <c r="Z16" s="24"/>
      <c r="AA16" s="24"/>
      <c r="AB16" s="20">
        <f t="shared" si="7"/>
        <v>0</v>
      </c>
      <c r="AC16" s="24"/>
      <c r="AD16" s="47"/>
      <c r="AE16" s="46">
        <f t="shared" si="8"/>
        <v>0</v>
      </c>
      <c r="AF16" s="24"/>
      <c r="AG16" s="24"/>
      <c r="AH16" s="20">
        <f t="shared" si="9"/>
        <v>0</v>
      </c>
      <c r="AI16" s="24"/>
      <c r="AJ16" s="24"/>
      <c r="AK16" s="20">
        <f t="shared" si="10"/>
        <v>0</v>
      </c>
      <c r="AL16" s="24"/>
      <c r="AM16" s="24"/>
      <c r="AN16" s="20">
        <f t="shared" si="11"/>
        <v>0</v>
      </c>
      <c r="AO16" s="24"/>
      <c r="AP16" s="24"/>
      <c r="AQ16" s="20">
        <f t="shared" si="12"/>
        <v>0</v>
      </c>
      <c r="AR16" s="24"/>
      <c r="AS16" s="24"/>
      <c r="AT16" s="20">
        <f t="shared" si="13"/>
        <v>0</v>
      </c>
      <c r="AU16" s="24"/>
      <c r="AV16" s="47"/>
      <c r="AW16" s="52"/>
      <c r="AX16" s="24"/>
      <c r="AY16" s="47"/>
    </row>
    <row r="17" spans="1:51">
      <c r="B17" s="55"/>
      <c r="C17" s="34"/>
      <c r="D17" s="34"/>
      <c r="E17" s="35"/>
      <c r="F17" s="34"/>
      <c r="G17" s="20">
        <f t="shared" si="0"/>
        <v>0</v>
      </c>
      <c r="H17" s="24"/>
      <c r="I17" s="24"/>
      <c r="J17" s="20">
        <f t="shared" si="1"/>
        <v>0</v>
      </c>
      <c r="K17" s="24"/>
      <c r="L17" s="24"/>
      <c r="M17" s="20">
        <f t="shared" si="2"/>
        <v>0</v>
      </c>
      <c r="N17" s="24"/>
      <c r="O17" s="24"/>
      <c r="P17" s="20">
        <f t="shared" si="3"/>
        <v>0</v>
      </c>
      <c r="Q17" s="24"/>
      <c r="R17" s="24"/>
      <c r="S17" s="20">
        <f t="shared" si="4"/>
        <v>0</v>
      </c>
      <c r="T17" s="24"/>
      <c r="U17" s="24"/>
      <c r="V17" s="20">
        <f t="shared" si="5"/>
        <v>0</v>
      </c>
      <c r="W17" s="24"/>
      <c r="X17" s="24"/>
      <c r="Y17" s="20">
        <f t="shared" si="6"/>
        <v>0</v>
      </c>
      <c r="Z17" s="24"/>
      <c r="AA17" s="24"/>
      <c r="AB17" s="20">
        <f t="shared" si="7"/>
        <v>0</v>
      </c>
      <c r="AC17" s="24"/>
      <c r="AD17" s="47"/>
      <c r="AE17" s="46">
        <f t="shared" si="8"/>
        <v>0</v>
      </c>
      <c r="AF17" s="24"/>
      <c r="AG17" s="24"/>
      <c r="AH17" s="20">
        <f t="shared" si="9"/>
        <v>0</v>
      </c>
      <c r="AI17" s="24"/>
      <c r="AJ17" s="24"/>
      <c r="AK17" s="20">
        <f t="shared" si="10"/>
        <v>0</v>
      </c>
      <c r="AL17" s="24"/>
      <c r="AM17" s="24"/>
      <c r="AN17" s="20">
        <f t="shared" si="11"/>
        <v>0</v>
      </c>
      <c r="AO17" s="24"/>
      <c r="AP17" s="24"/>
      <c r="AQ17" s="20">
        <f t="shared" si="12"/>
        <v>0</v>
      </c>
      <c r="AR17" s="24"/>
      <c r="AS17" s="24"/>
      <c r="AT17" s="20">
        <f t="shared" si="13"/>
        <v>0</v>
      </c>
      <c r="AU17" s="24"/>
      <c r="AV17" s="47"/>
      <c r="AW17" s="52"/>
      <c r="AX17" s="24"/>
      <c r="AY17" s="47"/>
    </row>
    <row r="18" spans="1:51" ht="17.25">
      <c r="A18" s="32"/>
      <c r="B18" s="651" t="s">
        <v>40</v>
      </c>
      <c r="C18" s="652"/>
      <c r="D18" s="652"/>
      <c r="E18" s="652"/>
      <c r="F18" s="652"/>
      <c r="G18" s="36">
        <f t="shared" ref="G18:AV18" si="14">SUM(G9:G17)</f>
        <v>0</v>
      </c>
      <c r="H18" s="36">
        <f t="shared" si="14"/>
        <v>0</v>
      </c>
      <c r="I18" s="36">
        <f t="shared" si="14"/>
        <v>0</v>
      </c>
      <c r="J18" s="36">
        <f t="shared" si="14"/>
        <v>0</v>
      </c>
      <c r="K18" s="36">
        <f t="shared" si="14"/>
        <v>0</v>
      </c>
      <c r="L18" s="36">
        <f t="shared" si="14"/>
        <v>0</v>
      </c>
      <c r="M18" s="36">
        <f t="shared" si="14"/>
        <v>0</v>
      </c>
      <c r="N18" s="36">
        <f t="shared" si="14"/>
        <v>0</v>
      </c>
      <c r="O18" s="36">
        <f t="shared" si="14"/>
        <v>0</v>
      </c>
      <c r="P18" s="36">
        <f t="shared" si="14"/>
        <v>0</v>
      </c>
      <c r="Q18" s="36">
        <f t="shared" si="14"/>
        <v>0</v>
      </c>
      <c r="R18" s="36">
        <f t="shared" si="14"/>
        <v>0</v>
      </c>
      <c r="S18" s="36">
        <f t="shared" si="14"/>
        <v>0</v>
      </c>
      <c r="T18" s="36">
        <f t="shared" si="14"/>
        <v>0</v>
      </c>
      <c r="U18" s="36">
        <f t="shared" si="14"/>
        <v>0</v>
      </c>
      <c r="V18" s="36">
        <f t="shared" si="14"/>
        <v>0</v>
      </c>
      <c r="W18" s="36">
        <f t="shared" si="14"/>
        <v>0</v>
      </c>
      <c r="X18" s="36">
        <f t="shared" si="14"/>
        <v>0</v>
      </c>
      <c r="Y18" s="36">
        <f t="shared" si="14"/>
        <v>0</v>
      </c>
      <c r="Z18" s="36">
        <f t="shared" si="14"/>
        <v>0</v>
      </c>
      <c r="AA18" s="36">
        <f t="shared" si="14"/>
        <v>0</v>
      </c>
      <c r="AB18" s="36">
        <f t="shared" si="14"/>
        <v>0</v>
      </c>
      <c r="AC18" s="36">
        <f t="shared" si="14"/>
        <v>0</v>
      </c>
      <c r="AD18" s="48">
        <f t="shared" si="14"/>
        <v>0</v>
      </c>
      <c r="AE18" s="46">
        <f t="shared" si="14"/>
        <v>0</v>
      </c>
      <c r="AF18" s="36">
        <f t="shared" si="14"/>
        <v>0</v>
      </c>
      <c r="AG18" s="36">
        <f t="shared" si="14"/>
        <v>0</v>
      </c>
      <c r="AH18" s="36">
        <f t="shared" si="14"/>
        <v>0</v>
      </c>
      <c r="AI18" s="36">
        <f t="shared" si="14"/>
        <v>0</v>
      </c>
      <c r="AJ18" s="36">
        <f t="shared" si="14"/>
        <v>0</v>
      </c>
      <c r="AK18" s="36">
        <f t="shared" si="14"/>
        <v>0</v>
      </c>
      <c r="AL18" s="36">
        <f t="shared" si="14"/>
        <v>0</v>
      </c>
      <c r="AM18" s="36">
        <f t="shared" si="14"/>
        <v>0</v>
      </c>
      <c r="AN18" s="36">
        <f t="shared" si="14"/>
        <v>0</v>
      </c>
      <c r="AO18" s="36">
        <f t="shared" si="14"/>
        <v>0</v>
      </c>
      <c r="AP18" s="36">
        <f t="shared" si="14"/>
        <v>0</v>
      </c>
      <c r="AQ18" s="36">
        <f t="shared" si="14"/>
        <v>0</v>
      </c>
      <c r="AR18" s="36">
        <f t="shared" si="14"/>
        <v>0</v>
      </c>
      <c r="AS18" s="36">
        <f t="shared" si="14"/>
        <v>0</v>
      </c>
      <c r="AT18" s="36">
        <f t="shared" si="14"/>
        <v>0</v>
      </c>
      <c r="AU18" s="36">
        <f t="shared" si="14"/>
        <v>0</v>
      </c>
      <c r="AV18" s="48">
        <f t="shared" si="14"/>
        <v>0</v>
      </c>
      <c r="AW18" s="46" t="s">
        <v>43</v>
      </c>
      <c r="AX18" s="36" t="s">
        <v>43</v>
      </c>
      <c r="AY18" s="48" t="s">
        <v>43</v>
      </c>
    </row>
    <row r="19" spans="1:51">
      <c r="B19" s="651" t="s">
        <v>23</v>
      </c>
      <c r="C19" s="652"/>
      <c r="D19" s="652"/>
      <c r="E19" s="652"/>
      <c r="F19" s="652"/>
      <c r="G19" s="36">
        <f t="shared" ref="G19:AV19" si="15">SUMIF($E9:$E17,"Վարկային ծրագիր",G9:G17)</f>
        <v>0</v>
      </c>
      <c r="H19" s="36">
        <f t="shared" si="15"/>
        <v>0</v>
      </c>
      <c r="I19" s="36">
        <f t="shared" si="15"/>
        <v>0</v>
      </c>
      <c r="J19" s="36">
        <f t="shared" si="15"/>
        <v>0</v>
      </c>
      <c r="K19" s="36">
        <f t="shared" si="15"/>
        <v>0</v>
      </c>
      <c r="L19" s="36">
        <f t="shared" si="15"/>
        <v>0</v>
      </c>
      <c r="M19" s="36">
        <f t="shared" si="15"/>
        <v>0</v>
      </c>
      <c r="N19" s="36">
        <f t="shared" si="15"/>
        <v>0</v>
      </c>
      <c r="O19" s="36">
        <f t="shared" si="15"/>
        <v>0</v>
      </c>
      <c r="P19" s="36">
        <f t="shared" si="15"/>
        <v>0</v>
      </c>
      <c r="Q19" s="36">
        <f t="shared" si="15"/>
        <v>0</v>
      </c>
      <c r="R19" s="36">
        <f t="shared" si="15"/>
        <v>0</v>
      </c>
      <c r="S19" s="36">
        <f t="shared" si="15"/>
        <v>0</v>
      </c>
      <c r="T19" s="36">
        <f t="shared" si="15"/>
        <v>0</v>
      </c>
      <c r="U19" s="36">
        <f t="shared" si="15"/>
        <v>0</v>
      </c>
      <c r="V19" s="36">
        <f t="shared" si="15"/>
        <v>0</v>
      </c>
      <c r="W19" s="36">
        <f t="shared" si="15"/>
        <v>0</v>
      </c>
      <c r="X19" s="36">
        <f t="shared" si="15"/>
        <v>0</v>
      </c>
      <c r="Y19" s="36">
        <f t="shared" si="15"/>
        <v>0</v>
      </c>
      <c r="Z19" s="36">
        <f t="shared" si="15"/>
        <v>0</v>
      </c>
      <c r="AA19" s="36">
        <f t="shared" si="15"/>
        <v>0</v>
      </c>
      <c r="AB19" s="36">
        <f t="shared" si="15"/>
        <v>0</v>
      </c>
      <c r="AC19" s="36">
        <f t="shared" si="15"/>
        <v>0</v>
      </c>
      <c r="AD19" s="48">
        <f t="shared" si="15"/>
        <v>0</v>
      </c>
      <c r="AE19" s="46">
        <f t="shared" si="15"/>
        <v>0</v>
      </c>
      <c r="AF19" s="36">
        <f t="shared" si="15"/>
        <v>0</v>
      </c>
      <c r="AG19" s="36">
        <f t="shared" si="15"/>
        <v>0</v>
      </c>
      <c r="AH19" s="36">
        <f t="shared" si="15"/>
        <v>0</v>
      </c>
      <c r="AI19" s="36">
        <f t="shared" si="15"/>
        <v>0</v>
      </c>
      <c r="AJ19" s="36">
        <f t="shared" si="15"/>
        <v>0</v>
      </c>
      <c r="AK19" s="36">
        <f t="shared" si="15"/>
        <v>0</v>
      </c>
      <c r="AL19" s="36">
        <f t="shared" si="15"/>
        <v>0</v>
      </c>
      <c r="AM19" s="36">
        <f t="shared" si="15"/>
        <v>0</v>
      </c>
      <c r="AN19" s="36">
        <f t="shared" si="15"/>
        <v>0</v>
      </c>
      <c r="AO19" s="36">
        <f t="shared" si="15"/>
        <v>0</v>
      </c>
      <c r="AP19" s="36">
        <f t="shared" si="15"/>
        <v>0</v>
      </c>
      <c r="AQ19" s="36">
        <f t="shared" si="15"/>
        <v>0</v>
      </c>
      <c r="AR19" s="36">
        <f t="shared" si="15"/>
        <v>0</v>
      </c>
      <c r="AS19" s="36">
        <f t="shared" si="15"/>
        <v>0</v>
      </c>
      <c r="AT19" s="36">
        <f t="shared" si="15"/>
        <v>0</v>
      </c>
      <c r="AU19" s="36">
        <f t="shared" si="15"/>
        <v>0</v>
      </c>
      <c r="AV19" s="48">
        <f t="shared" si="15"/>
        <v>0</v>
      </c>
      <c r="AW19" s="46" t="s">
        <v>43</v>
      </c>
      <c r="AX19" s="36" t="s">
        <v>43</v>
      </c>
      <c r="AY19" s="48" t="s">
        <v>43</v>
      </c>
    </row>
    <row r="20" spans="1:51">
      <c r="B20" s="651" t="s">
        <v>24</v>
      </c>
      <c r="C20" s="652"/>
      <c r="D20" s="652"/>
      <c r="E20" s="652"/>
      <c r="F20" s="652"/>
      <c r="G20" s="36">
        <f t="shared" ref="G20:AV20" si="16">SUMIF($E9:$E17,"Դրամաշնորհային ծրագիր",G9:G17)</f>
        <v>0</v>
      </c>
      <c r="H20" s="36">
        <f>SUMIF($E9:$E17,"Դրամաշնորհային ծրագիր",H9:H17)</f>
        <v>0</v>
      </c>
      <c r="I20" s="36">
        <f t="shared" si="16"/>
        <v>0</v>
      </c>
      <c r="J20" s="36">
        <f t="shared" si="16"/>
        <v>0</v>
      </c>
      <c r="K20" s="36">
        <f t="shared" si="16"/>
        <v>0</v>
      </c>
      <c r="L20" s="36">
        <f t="shared" si="16"/>
        <v>0</v>
      </c>
      <c r="M20" s="36">
        <f t="shared" si="16"/>
        <v>0</v>
      </c>
      <c r="N20" s="36">
        <f t="shared" si="16"/>
        <v>0</v>
      </c>
      <c r="O20" s="36">
        <f t="shared" si="16"/>
        <v>0</v>
      </c>
      <c r="P20" s="36">
        <f t="shared" si="16"/>
        <v>0</v>
      </c>
      <c r="Q20" s="36">
        <f t="shared" si="16"/>
        <v>0</v>
      </c>
      <c r="R20" s="36">
        <f t="shared" si="16"/>
        <v>0</v>
      </c>
      <c r="S20" s="36">
        <f t="shared" si="16"/>
        <v>0</v>
      </c>
      <c r="T20" s="36">
        <f t="shared" si="16"/>
        <v>0</v>
      </c>
      <c r="U20" s="36">
        <f t="shared" si="16"/>
        <v>0</v>
      </c>
      <c r="V20" s="36">
        <f t="shared" si="16"/>
        <v>0</v>
      </c>
      <c r="W20" s="36">
        <f t="shared" si="16"/>
        <v>0</v>
      </c>
      <c r="X20" s="36">
        <f t="shared" si="16"/>
        <v>0</v>
      </c>
      <c r="Y20" s="36">
        <f t="shared" si="16"/>
        <v>0</v>
      </c>
      <c r="Z20" s="36">
        <f t="shared" si="16"/>
        <v>0</v>
      </c>
      <c r="AA20" s="36">
        <f t="shared" si="16"/>
        <v>0</v>
      </c>
      <c r="AB20" s="36">
        <f t="shared" si="16"/>
        <v>0</v>
      </c>
      <c r="AC20" s="36">
        <f t="shared" si="16"/>
        <v>0</v>
      </c>
      <c r="AD20" s="48">
        <f t="shared" si="16"/>
        <v>0</v>
      </c>
      <c r="AE20" s="46">
        <f t="shared" si="16"/>
        <v>0</v>
      </c>
      <c r="AF20" s="36">
        <f t="shared" si="16"/>
        <v>0</v>
      </c>
      <c r="AG20" s="36">
        <f t="shared" si="16"/>
        <v>0</v>
      </c>
      <c r="AH20" s="36">
        <f t="shared" si="16"/>
        <v>0</v>
      </c>
      <c r="AI20" s="36">
        <f t="shared" si="16"/>
        <v>0</v>
      </c>
      <c r="AJ20" s="36">
        <f t="shared" si="16"/>
        <v>0</v>
      </c>
      <c r="AK20" s="36">
        <f t="shared" si="16"/>
        <v>0</v>
      </c>
      <c r="AL20" s="36">
        <f t="shared" si="16"/>
        <v>0</v>
      </c>
      <c r="AM20" s="36">
        <f t="shared" si="16"/>
        <v>0</v>
      </c>
      <c r="AN20" s="36">
        <f t="shared" si="16"/>
        <v>0</v>
      </c>
      <c r="AO20" s="36">
        <f t="shared" si="16"/>
        <v>0</v>
      </c>
      <c r="AP20" s="36">
        <f t="shared" si="16"/>
        <v>0</v>
      </c>
      <c r="AQ20" s="36">
        <f t="shared" si="16"/>
        <v>0</v>
      </c>
      <c r="AR20" s="36">
        <f t="shared" si="16"/>
        <v>0</v>
      </c>
      <c r="AS20" s="36">
        <f t="shared" si="16"/>
        <v>0</v>
      </c>
      <c r="AT20" s="36">
        <f t="shared" si="16"/>
        <v>0</v>
      </c>
      <c r="AU20" s="36">
        <f t="shared" si="16"/>
        <v>0</v>
      </c>
      <c r="AV20" s="48">
        <f t="shared" si="16"/>
        <v>0</v>
      </c>
      <c r="AW20" s="46" t="s">
        <v>43</v>
      </c>
      <c r="AX20" s="36" t="s">
        <v>43</v>
      </c>
      <c r="AY20" s="48" t="s">
        <v>43</v>
      </c>
    </row>
    <row r="21" spans="1:51" ht="17.25" customHeight="1"/>
    <row r="23" spans="1:51">
      <c r="B23" s="81" t="s">
        <v>195</v>
      </c>
      <c r="C23" s="63"/>
      <c r="D23" s="64"/>
    </row>
  </sheetData>
  <mergeCells count="26">
    <mergeCell ref="AE6:AG7"/>
    <mergeCell ref="Y7:AA7"/>
    <mergeCell ref="E6:E8"/>
    <mergeCell ref="B18:F18"/>
    <mergeCell ref="B19:F19"/>
    <mergeCell ref="B20:F20"/>
    <mergeCell ref="V6:AD6"/>
    <mergeCell ref="D6:D8"/>
    <mergeCell ref="F6:F8"/>
    <mergeCell ref="B6:C7"/>
    <mergeCell ref="G6:I7"/>
    <mergeCell ref="J6:L7"/>
    <mergeCell ref="M6:O7"/>
    <mergeCell ref="P6:R7"/>
    <mergeCell ref="S6:U7"/>
    <mergeCell ref="AB7:AD7"/>
    <mergeCell ref="V7:X7"/>
    <mergeCell ref="AH6:AV6"/>
    <mergeCell ref="AW6:AW8"/>
    <mergeCell ref="AX6:AX8"/>
    <mergeCell ref="AY6:AY8"/>
    <mergeCell ref="AH7:AJ7"/>
    <mergeCell ref="AK7:AM7"/>
    <mergeCell ref="AN7:AP7"/>
    <mergeCell ref="AQ7:AS7"/>
    <mergeCell ref="AT7:AV7"/>
  </mergeCells>
  <dataValidations count="1">
    <dataValidation type="list" allowBlank="1" showInputMessage="1" showErrorMessage="1" sqref="E9:E17" xr:uid="{00000000-0002-0000-0900-000000000000}">
      <formula1>$BE$1:$BE$3</formula1>
    </dataValidation>
  </dataValidations>
  <pageMargins left="0.7" right="0.7" top="0.75" bottom="0.75" header="0.3" footer="0.3"/>
  <pageSetup paperSize="9" orientation="portrait"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sheetPr>
  <dimension ref="A1:AW20"/>
  <sheetViews>
    <sheetView workbookViewId="0">
      <selection activeCell="M25" sqref="M25"/>
    </sheetView>
  </sheetViews>
  <sheetFormatPr defaultRowHeight="15"/>
  <cols>
    <col min="1" max="1" width="6.42578125" customWidth="1"/>
    <col min="2" max="2" width="10.7109375" customWidth="1"/>
    <col min="3" max="3" width="12.7109375" customWidth="1"/>
    <col min="4" max="4" width="22.42578125" customWidth="1"/>
    <col min="5" max="7" width="9.28515625" customWidth="1"/>
    <col min="8" max="10" width="8.7109375" customWidth="1"/>
    <col min="11" max="13" width="7.42578125" customWidth="1"/>
    <col min="14" max="16" width="8.28515625" customWidth="1"/>
    <col min="17" max="19" width="7.7109375" customWidth="1"/>
    <col min="25" max="25" width="6.42578125" customWidth="1"/>
    <col min="26" max="26" width="5.85546875" customWidth="1"/>
    <col min="27" max="27" width="9.140625" customWidth="1"/>
  </cols>
  <sheetData>
    <row r="1" spans="1:49" ht="17.25">
      <c r="A1" s="68" t="s">
        <v>77</v>
      </c>
      <c r="B1" s="70"/>
      <c r="C1" s="70"/>
      <c r="D1" s="70"/>
      <c r="E1" s="70"/>
      <c r="F1" s="70"/>
      <c r="G1" s="70"/>
      <c r="H1" s="70"/>
      <c r="I1" s="70"/>
      <c r="J1" s="70"/>
      <c r="K1" s="70"/>
      <c r="L1" s="70"/>
      <c r="M1" s="70"/>
      <c r="N1" s="70"/>
      <c r="O1" s="70"/>
      <c r="P1" s="70"/>
      <c r="Q1" s="70"/>
      <c r="R1" s="70"/>
      <c r="S1" s="70"/>
    </row>
    <row r="2" spans="1:49" ht="17.25">
      <c r="A2" s="68"/>
      <c r="B2" s="70"/>
      <c r="C2" s="70"/>
      <c r="D2" s="70"/>
      <c r="E2" s="70"/>
      <c r="F2" s="70"/>
      <c r="G2" s="70"/>
      <c r="H2" s="70"/>
      <c r="I2" s="70"/>
      <c r="J2" s="70"/>
      <c r="K2" s="70"/>
      <c r="L2" s="70"/>
      <c r="M2" s="70"/>
      <c r="N2" s="70"/>
      <c r="O2" s="70"/>
      <c r="P2" s="70"/>
      <c r="Q2" s="70"/>
      <c r="R2" s="70"/>
      <c r="S2" s="70"/>
    </row>
    <row r="3" spans="1:49" s="58" customFormat="1" ht="17.25">
      <c r="A3" s="68" t="s">
        <v>264</v>
      </c>
      <c r="B3" s="70"/>
      <c r="C3" s="70"/>
      <c r="D3" s="70"/>
      <c r="E3" s="70"/>
      <c r="F3" s="70"/>
      <c r="G3" s="70"/>
      <c r="H3" s="70"/>
      <c r="I3" s="70"/>
      <c r="J3" s="70"/>
      <c r="K3" s="70"/>
      <c r="L3" s="70"/>
      <c r="M3" s="70"/>
      <c r="N3" s="70"/>
      <c r="O3" s="70"/>
      <c r="P3" s="70"/>
      <c r="Q3" s="70"/>
      <c r="R3" s="70"/>
      <c r="S3" s="70"/>
    </row>
    <row r="4" spans="1:49" ht="15.75" thickBot="1">
      <c r="A4" s="661"/>
      <c r="B4" s="661"/>
      <c r="C4" s="661"/>
      <c r="D4" s="661"/>
      <c r="E4" s="661"/>
      <c r="F4" s="661"/>
      <c r="G4" s="661"/>
      <c r="H4" s="661"/>
      <c r="I4" s="661"/>
      <c r="J4" s="661"/>
      <c r="K4" s="661"/>
      <c r="L4" s="661"/>
      <c r="M4" s="661"/>
      <c r="N4" s="661"/>
      <c r="O4" s="661"/>
      <c r="P4" s="661"/>
      <c r="Q4" s="661"/>
      <c r="R4" s="661"/>
      <c r="S4" s="661"/>
    </row>
    <row r="5" spans="1:49" ht="15" customHeight="1">
      <c r="B5" s="665" t="s">
        <v>6</v>
      </c>
      <c r="C5" s="653"/>
      <c r="D5" s="653" t="s">
        <v>50</v>
      </c>
      <c r="E5" s="653" t="s">
        <v>64</v>
      </c>
      <c r="F5" s="653"/>
      <c r="G5" s="653"/>
      <c r="H5" s="653" t="s">
        <v>123</v>
      </c>
      <c r="I5" s="653"/>
      <c r="J5" s="653"/>
      <c r="K5" s="653" t="s">
        <v>124</v>
      </c>
      <c r="L5" s="653"/>
      <c r="M5" s="653"/>
      <c r="N5" s="653" t="s">
        <v>125</v>
      </c>
      <c r="O5" s="653"/>
      <c r="P5" s="653"/>
      <c r="Q5" s="653" t="s">
        <v>22</v>
      </c>
      <c r="R5" s="653"/>
      <c r="S5" s="653"/>
      <c r="T5" s="653" t="s">
        <v>16</v>
      </c>
      <c r="U5" s="653"/>
      <c r="V5" s="653"/>
      <c r="W5" s="653"/>
      <c r="X5" s="653"/>
      <c r="Y5" s="653"/>
      <c r="Z5" s="653"/>
      <c r="AA5" s="653"/>
      <c r="AB5" s="654"/>
      <c r="AC5" s="659" t="s">
        <v>126</v>
      </c>
      <c r="AD5" s="641"/>
      <c r="AE5" s="641"/>
      <c r="AF5" s="641" t="s">
        <v>127</v>
      </c>
      <c r="AG5" s="641"/>
      <c r="AH5" s="641"/>
      <c r="AI5" s="641"/>
      <c r="AJ5" s="641"/>
      <c r="AK5" s="641"/>
      <c r="AL5" s="641"/>
      <c r="AM5" s="641"/>
      <c r="AN5" s="641"/>
      <c r="AO5" s="641"/>
      <c r="AP5" s="641"/>
      <c r="AQ5" s="641"/>
      <c r="AR5" s="641"/>
      <c r="AS5" s="641"/>
      <c r="AT5" s="642"/>
      <c r="AU5" s="643" t="s">
        <v>28</v>
      </c>
      <c r="AV5" s="645" t="s">
        <v>29</v>
      </c>
      <c r="AW5" s="647" t="s">
        <v>82</v>
      </c>
    </row>
    <row r="6" spans="1:49" ht="23.25" customHeight="1">
      <c r="B6" s="666"/>
      <c r="C6" s="579"/>
      <c r="D6" s="579"/>
      <c r="E6" s="579"/>
      <c r="F6" s="579"/>
      <c r="G6" s="579"/>
      <c r="H6" s="579"/>
      <c r="I6" s="579"/>
      <c r="J6" s="579"/>
      <c r="K6" s="579"/>
      <c r="L6" s="579"/>
      <c r="M6" s="579"/>
      <c r="N6" s="579"/>
      <c r="O6" s="579"/>
      <c r="P6" s="579"/>
      <c r="Q6" s="579"/>
      <c r="R6" s="579"/>
      <c r="S6" s="579"/>
      <c r="T6" s="579" t="s">
        <v>60</v>
      </c>
      <c r="U6" s="579"/>
      <c r="V6" s="579"/>
      <c r="W6" s="579" t="s">
        <v>81</v>
      </c>
      <c r="X6" s="579"/>
      <c r="Y6" s="579"/>
      <c r="Z6" s="579" t="s">
        <v>129</v>
      </c>
      <c r="AA6" s="579"/>
      <c r="AB6" s="658"/>
      <c r="AC6" s="660"/>
      <c r="AD6" s="649"/>
      <c r="AE6" s="649"/>
      <c r="AF6" s="649" t="s">
        <v>30</v>
      </c>
      <c r="AG6" s="649"/>
      <c r="AH6" s="649"/>
      <c r="AI6" s="649" t="s">
        <v>31</v>
      </c>
      <c r="AJ6" s="649"/>
      <c r="AK6" s="649"/>
      <c r="AL6" s="649" t="s">
        <v>32</v>
      </c>
      <c r="AM6" s="649"/>
      <c r="AN6" s="649"/>
      <c r="AO6" s="649" t="s">
        <v>33</v>
      </c>
      <c r="AP6" s="649"/>
      <c r="AQ6" s="649"/>
      <c r="AR6" s="649" t="s">
        <v>34</v>
      </c>
      <c r="AS6" s="649"/>
      <c r="AT6" s="650"/>
      <c r="AU6" s="644"/>
      <c r="AV6" s="646"/>
      <c r="AW6" s="648"/>
    </row>
    <row r="7" spans="1:49" ht="126" customHeight="1">
      <c r="B7" s="53" t="s">
        <v>1</v>
      </c>
      <c r="C7" s="6" t="s">
        <v>25</v>
      </c>
      <c r="D7" s="579"/>
      <c r="E7" s="7" t="s">
        <v>10</v>
      </c>
      <c r="F7" s="7" t="s">
        <v>20</v>
      </c>
      <c r="G7" s="7" t="s">
        <v>21</v>
      </c>
      <c r="H7" s="7" t="s">
        <v>10</v>
      </c>
      <c r="I7" s="7" t="s">
        <v>20</v>
      </c>
      <c r="J7" s="7" t="s">
        <v>21</v>
      </c>
      <c r="K7" s="7" t="s">
        <v>10</v>
      </c>
      <c r="L7" s="7" t="s">
        <v>20</v>
      </c>
      <c r="M7" s="7" t="s">
        <v>21</v>
      </c>
      <c r="N7" s="7" t="s">
        <v>10</v>
      </c>
      <c r="O7" s="7" t="s">
        <v>20</v>
      </c>
      <c r="P7" s="7" t="s">
        <v>21</v>
      </c>
      <c r="Q7" s="7" t="s">
        <v>10</v>
      </c>
      <c r="R7" s="7" t="s">
        <v>20</v>
      </c>
      <c r="S7" s="7" t="s">
        <v>21</v>
      </c>
      <c r="T7" s="33" t="s">
        <v>10</v>
      </c>
      <c r="U7" s="33" t="s">
        <v>20</v>
      </c>
      <c r="V7" s="33" t="s">
        <v>21</v>
      </c>
      <c r="W7" s="33" t="s">
        <v>10</v>
      </c>
      <c r="X7" s="33" t="s">
        <v>20</v>
      </c>
      <c r="Y7" s="33" t="s">
        <v>21</v>
      </c>
      <c r="Z7" s="33" t="s">
        <v>10</v>
      </c>
      <c r="AA7" s="33" t="s">
        <v>20</v>
      </c>
      <c r="AB7" s="57" t="s">
        <v>21</v>
      </c>
      <c r="AC7" s="44" t="s">
        <v>10</v>
      </c>
      <c r="AD7" s="43" t="s">
        <v>20</v>
      </c>
      <c r="AE7" s="43" t="s">
        <v>21</v>
      </c>
      <c r="AF7" s="43" t="s">
        <v>10</v>
      </c>
      <c r="AG7" s="43" t="s">
        <v>20</v>
      </c>
      <c r="AH7" s="43" t="s">
        <v>21</v>
      </c>
      <c r="AI7" s="43" t="s">
        <v>10</v>
      </c>
      <c r="AJ7" s="43" t="s">
        <v>20</v>
      </c>
      <c r="AK7" s="43" t="s">
        <v>21</v>
      </c>
      <c r="AL7" s="43" t="s">
        <v>10</v>
      </c>
      <c r="AM7" s="43" t="s">
        <v>20</v>
      </c>
      <c r="AN7" s="43" t="s">
        <v>21</v>
      </c>
      <c r="AO7" s="43" t="s">
        <v>10</v>
      </c>
      <c r="AP7" s="43" t="s">
        <v>20</v>
      </c>
      <c r="AQ7" s="43" t="s">
        <v>21</v>
      </c>
      <c r="AR7" s="43" t="s">
        <v>10</v>
      </c>
      <c r="AS7" s="43" t="s">
        <v>20</v>
      </c>
      <c r="AT7" s="45" t="s">
        <v>21</v>
      </c>
      <c r="AU7" s="644"/>
      <c r="AV7" s="646"/>
      <c r="AW7" s="648"/>
    </row>
    <row r="8" spans="1:49">
      <c r="B8" s="54"/>
      <c r="C8" s="18"/>
      <c r="D8" s="18"/>
      <c r="E8" s="20">
        <f>F8+G8</f>
        <v>0</v>
      </c>
      <c r="F8" s="24"/>
      <c r="G8" s="24"/>
      <c r="H8" s="20">
        <f>I8+J8</f>
        <v>0</v>
      </c>
      <c r="I8" s="24"/>
      <c r="J8" s="24"/>
      <c r="K8" s="20">
        <f>L8+M8</f>
        <v>0</v>
      </c>
      <c r="L8" s="24"/>
      <c r="M8" s="24"/>
      <c r="N8" s="20">
        <f>O8+P8</f>
        <v>0</v>
      </c>
      <c r="O8" s="24"/>
      <c r="P8" s="24"/>
      <c r="Q8" s="20">
        <f>R8+S8</f>
        <v>0</v>
      </c>
      <c r="R8" s="24"/>
      <c r="S8" s="24"/>
      <c r="T8" s="20">
        <f>U8+V8</f>
        <v>0</v>
      </c>
      <c r="U8" s="24"/>
      <c r="V8" s="24"/>
      <c r="W8" s="20">
        <f>X8+Y8</f>
        <v>0</v>
      </c>
      <c r="X8" s="24"/>
      <c r="Y8" s="24"/>
      <c r="Z8" s="20">
        <f>AA8+AB8</f>
        <v>0</v>
      </c>
      <c r="AA8" s="24"/>
      <c r="AB8" s="24"/>
      <c r="AC8" s="20">
        <f>AD8+AE8</f>
        <v>0</v>
      </c>
      <c r="AD8" s="24"/>
      <c r="AE8" s="24"/>
      <c r="AF8" s="20">
        <f>AG8+AH8</f>
        <v>0</v>
      </c>
      <c r="AG8" s="24"/>
      <c r="AH8" s="24"/>
      <c r="AI8" s="20">
        <f>AJ8+AK8</f>
        <v>0</v>
      </c>
      <c r="AJ8" s="24"/>
      <c r="AK8" s="24"/>
      <c r="AL8" s="20">
        <f>AM8+AN8</f>
        <v>0</v>
      </c>
      <c r="AM8" s="24"/>
      <c r="AN8" s="24"/>
      <c r="AO8" s="20">
        <f>AP8+AQ8</f>
        <v>0</v>
      </c>
      <c r="AP8" s="24"/>
      <c r="AQ8" s="24"/>
      <c r="AR8" s="20">
        <f>AS8+AT8</f>
        <v>0</v>
      </c>
      <c r="AS8" s="24"/>
      <c r="AT8" s="24"/>
      <c r="AU8" s="52"/>
      <c r="AV8" s="24"/>
      <c r="AW8" s="47"/>
    </row>
    <row r="9" spans="1:49">
      <c r="B9" s="54"/>
      <c r="C9" s="18"/>
      <c r="D9" s="18"/>
      <c r="E9" s="20">
        <f t="shared" ref="E9:E16" si="0">F9+G9</f>
        <v>0</v>
      </c>
      <c r="F9" s="24"/>
      <c r="G9" s="24"/>
      <c r="H9" s="20">
        <f t="shared" ref="H9:H16" si="1">I9+J9</f>
        <v>0</v>
      </c>
      <c r="I9" s="24"/>
      <c r="J9" s="24"/>
      <c r="K9" s="20">
        <f t="shared" ref="K9:K16" si="2">L9+M9</f>
        <v>0</v>
      </c>
      <c r="L9" s="24"/>
      <c r="M9" s="24"/>
      <c r="N9" s="20">
        <f t="shared" ref="N9:N16" si="3">O9+P9</f>
        <v>0</v>
      </c>
      <c r="O9" s="24"/>
      <c r="P9" s="24"/>
      <c r="Q9" s="20">
        <f t="shared" ref="Q9:Q16" si="4">R9+S9</f>
        <v>0</v>
      </c>
      <c r="R9" s="24"/>
      <c r="S9" s="24"/>
      <c r="T9" s="20">
        <f t="shared" ref="T9:T16" si="5">U9+V9</f>
        <v>0</v>
      </c>
      <c r="U9" s="24"/>
      <c r="V9" s="24"/>
      <c r="W9" s="20">
        <f t="shared" ref="W9:W16" si="6">X9+Y9</f>
        <v>0</v>
      </c>
      <c r="X9" s="24"/>
      <c r="Y9" s="24"/>
      <c r="Z9" s="20">
        <f t="shared" ref="Z9:Z16" si="7">AA9+AB9</f>
        <v>0</v>
      </c>
      <c r="AA9" s="24"/>
      <c r="AB9" s="24"/>
      <c r="AC9" s="20">
        <f t="shared" ref="AC9:AC16" si="8">AD9+AE9</f>
        <v>0</v>
      </c>
      <c r="AD9" s="24"/>
      <c r="AE9" s="24"/>
      <c r="AF9" s="20">
        <f t="shared" ref="AF9:AF16" si="9">AG9+AH9</f>
        <v>0</v>
      </c>
      <c r="AG9" s="24"/>
      <c r="AH9" s="24"/>
      <c r="AI9" s="20">
        <f t="shared" ref="AI9:AI16" si="10">AJ9+AK9</f>
        <v>0</v>
      </c>
      <c r="AJ9" s="24"/>
      <c r="AK9" s="24"/>
      <c r="AL9" s="20">
        <f t="shared" ref="AL9:AL16" si="11">AM9+AN9</f>
        <v>0</v>
      </c>
      <c r="AM9" s="24"/>
      <c r="AN9" s="24"/>
      <c r="AO9" s="20">
        <f t="shared" ref="AO9:AO16" si="12">AP9+AQ9</f>
        <v>0</v>
      </c>
      <c r="AP9" s="24"/>
      <c r="AQ9" s="24"/>
      <c r="AR9" s="20">
        <f t="shared" ref="AR9:AR16" si="13">AS9+AT9</f>
        <v>0</v>
      </c>
      <c r="AS9" s="24"/>
      <c r="AT9" s="24"/>
      <c r="AU9" s="52"/>
      <c r="AV9" s="24"/>
      <c r="AW9" s="47"/>
    </row>
    <row r="10" spans="1:49">
      <c r="B10" s="54"/>
      <c r="C10" s="18"/>
      <c r="D10" s="18"/>
      <c r="E10" s="20">
        <f t="shared" si="0"/>
        <v>0</v>
      </c>
      <c r="F10" s="24"/>
      <c r="G10" s="24"/>
      <c r="H10" s="20">
        <f t="shared" si="1"/>
        <v>0</v>
      </c>
      <c r="I10" s="24"/>
      <c r="J10" s="24"/>
      <c r="K10" s="20">
        <f t="shared" si="2"/>
        <v>0</v>
      </c>
      <c r="L10" s="24"/>
      <c r="M10" s="24"/>
      <c r="N10" s="20">
        <f t="shared" si="3"/>
        <v>0</v>
      </c>
      <c r="O10" s="24"/>
      <c r="P10" s="24"/>
      <c r="Q10" s="20">
        <f t="shared" si="4"/>
        <v>0</v>
      </c>
      <c r="R10" s="24"/>
      <c r="S10" s="24"/>
      <c r="T10" s="20">
        <f t="shared" si="5"/>
        <v>0</v>
      </c>
      <c r="U10" s="24"/>
      <c r="V10" s="24"/>
      <c r="W10" s="20">
        <f t="shared" si="6"/>
        <v>0</v>
      </c>
      <c r="X10" s="24"/>
      <c r="Y10" s="24"/>
      <c r="Z10" s="20">
        <f t="shared" si="7"/>
        <v>0</v>
      </c>
      <c r="AA10" s="24"/>
      <c r="AB10" s="24"/>
      <c r="AC10" s="20">
        <f t="shared" si="8"/>
        <v>0</v>
      </c>
      <c r="AD10" s="24"/>
      <c r="AE10" s="24"/>
      <c r="AF10" s="20">
        <f t="shared" si="9"/>
        <v>0</v>
      </c>
      <c r="AG10" s="24"/>
      <c r="AH10" s="24"/>
      <c r="AI10" s="20">
        <f t="shared" si="10"/>
        <v>0</v>
      </c>
      <c r="AJ10" s="24"/>
      <c r="AK10" s="24"/>
      <c r="AL10" s="20">
        <f t="shared" si="11"/>
        <v>0</v>
      </c>
      <c r="AM10" s="24"/>
      <c r="AN10" s="24"/>
      <c r="AO10" s="20">
        <f t="shared" si="12"/>
        <v>0</v>
      </c>
      <c r="AP10" s="24"/>
      <c r="AQ10" s="24"/>
      <c r="AR10" s="20">
        <f t="shared" si="13"/>
        <v>0</v>
      </c>
      <c r="AS10" s="24"/>
      <c r="AT10" s="24"/>
      <c r="AU10" s="52"/>
      <c r="AV10" s="24"/>
      <c r="AW10" s="47"/>
    </row>
    <row r="11" spans="1:49">
      <c r="B11" s="54"/>
      <c r="C11" s="18"/>
      <c r="D11" s="18"/>
      <c r="E11" s="20">
        <f t="shared" si="0"/>
        <v>0</v>
      </c>
      <c r="F11" s="24"/>
      <c r="G11" s="24"/>
      <c r="H11" s="20">
        <f t="shared" si="1"/>
        <v>0</v>
      </c>
      <c r="I11" s="24"/>
      <c r="J11" s="24"/>
      <c r="K11" s="20">
        <f t="shared" si="2"/>
        <v>0</v>
      </c>
      <c r="L11" s="24"/>
      <c r="M11" s="24"/>
      <c r="N11" s="20">
        <f t="shared" si="3"/>
        <v>0</v>
      </c>
      <c r="O11" s="24"/>
      <c r="P11" s="24"/>
      <c r="Q11" s="20">
        <f t="shared" si="4"/>
        <v>0</v>
      </c>
      <c r="R11" s="24"/>
      <c r="S11" s="24"/>
      <c r="T11" s="20">
        <f t="shared" si="5"/>
        <v>0</v>
      </c>
      <c r="U11" s="24"/>
      <c r="V11" s="24"/>
      <c r="W11" s="20">
        <f t="shared" si="6"/>
        <v>0</v>
      </c>
      <c r="X11" s="24"/>
      <c r="Y11" s="24"/>
      <c r="Z11" s="20">
        <f t="shared" si="7"/>
        <v>0</v>
      </c>
      <c r="AA11" s="24"/>
      <c r="AB11" s="24"/>
      <c r="AC11" s="20">
        <f t="shared" si="8"/>
        <v>0</v>
      </c>
      <c r="AD11" s="24"/>
      <c r="AE11" s="24"/>
      <c r="AF11" s="20">
        <f t="shared" si="9"/>
        <v>0</v>
      </c>
      <c r="AG11" s="24"/>
      <c r="AH11" s="24"/>
      <c r="AI11" s="20">
        <f t="shared" si="10"/>
        <v>0</v>
      </c>
      <c r="AJ11" s="24"/>
      <c r="AK11" s="24"/>
      <c r="AL11" s="20">
        <f t="shared" si="11"/>
        <v>0</v>
      </c>
      <c r="AM11" s="24"/>
      <c r="AN11" s="24"/>
      <c r="AO11" s="20">
        <f t="shared" si="12"/>
        <v>0</v>
      </c>
      <c r="AP11" s="24"/>
      <c r="AQ11" s="24"/>
      <c r="AR11" s="20">
        <f t="shared" si="13"/>
        <v>0</v>
      </c>
      <c r="AS11" s="24"/>
      <c r="AT11" s="24"/>
      <c r="AU11" s="52"/>
      <c r="AV11" s="24"/>
      <c r="AW11" s="47"/>
    </row>
    <row r="12" spans="1:49">
      <c r="B12" s="54"/>
      <c r="C12" s="18"/>
      <c r="D12" s="18"/>
      <c r="E12" s="20">
        <f t="shared" si="0"/>
        <v>0</v>
      </c>
      <c r="F12" s="24"/>
      <c r="G12" s="24"/>
      <c r="H12" s="20">
        <f t="shared" si="1"/>
        <v>0</v>
      </c>
      <c r="I12" s="24"/>
      <c r="J12" s="24"/>
      <c r="K12" s="20">
        <f t="shared" si="2"/>
        <v>0</v>
      </c>
      <c r="L12" s="24"/>
      <c r="M12" s="24"/>
      <c r="N12" s="20">
        <f t="shared" si="3"/>
        <v>0</v>
      </c>
      <c r="O12" s="24"/>
      <c r="P12" s="24"/>
      <c r="Q12" s="20">
        <f t="shared" si="4"/>
        <v>0</v>
      </c>
      <c r="R12" s="24"/>
      <c r="S12" s="24"/>
      <c r="T12" s="20">
        <f t="shared" si="5"/>
        <v>0</v>
      </c>
      <c r="U12" s="24"/>
      <c r="V12" s="24"/>
      <c r="W12" s="20">
        <f t="shared" si="6"/>
        <v>0</v>
      </c>
      <c r="X12" s="24"/>
      <c r="Y12" s="24"/>
      <c r="Z12" s="20">
        <f t="shared" si="7"/>
        <v>0</v>
      </c>
      <c r="AA12" s="24"/>
      <c r="AB12" s="24"/>
      <c r="AC12" s="20">
        <f t="shared" si="8"/>
        <v>0</v>
      </c>
      <c r="AD12" s="24"/>
      <c r="AE12" s="24"/>
      <c r="AF12" s="20">
        <f t="shared" si="9"/>
        <v>0</v>
      </c>
      <c r="AG12" s="24"/>
      <c r="AH12" s="24"/>
      <c r="AI12" s="20">
        <f t="shared" si="10"/>
        <v>0</v>
      </c>
      <c r="AJ12" s="24"/>
      <c r="AK12" s="24"/>
      <c r="AL12" s="20">
        <f t="shared" si="11"/>
        <v>0</v>
      </c>
      <c r="AM12" s="24"/>
      <c r="AN12" s="24"/>
      <c r="AO12" s="20">
        <f t="shared" si="12"/>
        <v>0</v>
      </c>
      <c r="AP12" s="24"/>
      <c r="AQ12" s="24"/>
      <c r="AR12" s="20">
        <f t="shared" si="13"/>
        <v>0</v>
      </c>
      <c r="AS12" s="24"/>
      <c r="AT12" s="24"/>
      <c r="AU12" s="52"/>
      <c r="AV12" s="24"/>
      <c r="AW12" s="47"/>
    </row>
    <row r="13" spans="1:49">
      <c r="B13" s="54"/>
      <c r="C13" s="18"/>
      <c r="D13" s="18"/>
      <c r="E13" s="20">
        <f t="shared" si="0"/>
        <v>0</v>
      </c>
      <c r="F13" s="24"/>
      <c r="G13" s="24"/>
      <c r="H13" s="20">
        <f t="shared" si="1"/>
        <v>0</v>
      </c>
      <c r="I13" s="24"/>
      <c r="J13" s="24"/>
      <c r="K13" s="20">
        <f t="shared" si="2"/>
        <v>0</v>
      </c>
      <c r="L13" s="24"/>
      <c r="M13" s="24"/>
      <c r="N13" s="20">
        <f t="shared" si="3"/>
        <v>0</v>
      </c>
      <c r="O13" s="24"/>
      <c r="P13" s="24"/>
      <c r="Q13" s="20">
        <f t="shared" si="4"/>
        <v>0</v>
      </c>
      <c r="R13" s="24"/>
      <c r="S13" s="24"/>
      <c r="T13" s="20">
        <f t="shared" si="5"/>
        <v>0</v>
      </c>
      <c r="U13" s="24"/>
      <c r="V13" s="24"/>
      <c r="W13" s="20">
        <f t="shared" si="6"/>
        <v>0</v>
      </c>
      <c r="X13" s="24"/>
      <c r="Y13" s="24"/>
      <c r="Z13" s="20">
        <f t="shared" si="7"/>
        <v>0</v>
      </c>
      <c r="AA13" s="24"/>
      <c r="AB13" s="24"/>
      <c r="AC13" s="20">
        <f t="shared" si="8"/>
        <v>0</v>
      </c>
      <c r="AD13" s="24"/>
      <c r="AE13" s="24"/>
      <c r="AF13" s="20">
        <f t="shared" si="9"/>
        <v>0</v>
      </c>
      <c r="AG13" s="24"/>
      <c r="AH13" s="24"/>
      <c r="AI13" s="20">
        <f t="shared" si="10"/>
        <v>0</v>
      </c>
      <c r="AJ13" s="24"/>
      <c r="AK13" s="24"/>
      <c r="AL13" s="20">
        <f t="shared" si="11"/>
        <v>0</v>
      </c>
      <c r="AM13" s="24"/>
      <c r="AN13" s="24"/>
      <c r="AO13" s="20">
        <f t="shared" si="12"/>
        <v>0</v>
      </c>
      <c r="AP13" s="24"/>
      <c r="AQ13" s="24"/>
      <c r="AR13" s="20">
        <f t="shared" si="13"/>
        <v>0</v>
      </c>
      <c r="AS13" s="24"/>
      <c r="AT13" s="24"/>
      <c r="AU13" s="52"/>
      <c r="AV13" s="24"/>
      <c r="AW13" s="47"/>
    </row>
    <row r="14" spans="1:49">
      <c r="B14" s="54"/>
      <c r="C14" s="18"/>
      <c r="D14" s="18"/>
      <c r="E14" s="20">
        <f t="shared" si="0"/>
        <v>0</v>
      </c>
      <c r="F14" s="24"/>
      <c r="G14" s="24"/>
      <c r="H14" s="20">
        <f t="shared" si="1"/>
        <v>0</v>
      </c>
      <c r="I14" s="24"/>
      <c r="J14" s="24"/>
      <c r="K14" s="20">
        <f t="shared" si="2"/>
        <v>0</v>
      </c>
      <c r="L14" s="24"/>
      <c r="M14" s="24"/>
      <c r="N14" s="20">
        <f t="shared" si="3"/>
        <v>0</v>
      </c>
      <c r="O14" s="24"/>
      <c r="P14" s="24"/>
      <c r="Q14" s="20">
        <f t="shared" si="4"/>
        <v>0</v>
      </c>
      <c r="R14" s="24"/>
      <c r="S14" s="24"/>
      <c r="T14" s="20">
        <f t="shared" si="5"/>
        <v>0</v>
      </c>
      <c r="U14" s="24"/>
      <c r="V14" s="24"/>
      <c r="W14" s="20">
        <f t="shared" si="6"/>
        <v>0</v>
      </c>
      <c r="X14" s="24"/>
      <c r="Y14" s="24"/>
      <c r="Z14" s="20">
        <f t="shared" si="7"/>
        <v>0</v>
      </c>
      <c r="AA14" s="24"/>
      <c r="AB14" s="24"/>
      <c r="AC14" s="20">
        <f t="shared" si="8"/>
        <v>0</v>
      </c>
      <c r="AD14" s="24"/>
      <c r="AE14" s="24"/>
      <c r="AF14" s="20">
        <f t="shared" si="9"/>
        <v>0</v>
      </c>
      <c r="AG14" s="24"/>
      <c r="AH14" s="24"/>
      <c r="AI14" s="20">
        <f t="shared" si="10"/>
        <v>0</v>
      </c>
      <c r="AJ14" s="24"/>
      <c r="AK14" s="24"/>
      <c r="AL14" s="20">
        <f t="shared" si="11"/>
        <v>0</v>
      </c>
      <c r="AM14" s="24"/>
      <c r="AN14" s="24"/>
      <c r="AO14" s="20">
        <f t="shared" si="12"/>
        <v>0</v>
      </c>
      <c r="AP14" s="24"/>
      <c r="AQ14" s="24"/>
      <c r="AR14" s="20">
        <f t="shared" si="13"/>
        <v>0</v>
      </c>
      <c r="AS14" s="24"/>
      <c r="AT14" s="24"/>
      <c r="AU14" s="52"/>
      <c r="AV14" s="24"/>
      <c r="AW14" s="47"/>
    </row>
    <row r="15" spans="1:49">
      <c r="B15" s="54"/>
      <c r="C15" s="18"/>
      <c r="D15" s="18"/>
      <c r="E15" s="20">
        <f t="shared" si="0"/>
        <v>0</v>
      </c>
      <c r="F15" s="24"/>
      <c r="G15" s="24"/>
      <c r="H15" s="20">
        <f t="shared" si="1"/>
        <v>0</v>
      </c>
      <c r="I15" s="24"/>
      <c r="J15" s="24"/>
      <c r="K15" s="20">
        <f t="shared" si="2"/>
        <v>0</v>
      </c>
      <c r="L15" s="24"/>
      <c r="M15" s="24"/>
      <c r="N15" s="20">
        <f t="shared" si="3"/>
        <v>0</v>
      </c>
      <c r="O15" s="24"/>
      <c r="P15" s="24"/>
      <c r="Q15" s="20">
        <f t="shared" si="4"/>
        <v>0</v>
      </c>
      <c r="R15" s="24"/>
      <c r="S15" s="24"/>
      <c r="T15" s="20">
        <f t="shared" si="5"/>
        <v>0</v>
      </c>
      <c r="U15" s="24"/>
      <c r="V15" s="24"/>
      <c r="W15" s="20">
        <f t="shared" si="6"/>
        <v>0</v>
      </c>
      <c r="X15" s="24"/>
      <c r="Y15" s="24"/>
      <c r="Z15" s="20">
        <f t="shared" si="7"/>
        <v>0</v>
      </c>
      <c r="AA15" s="24"/>
      <c r="AB15" s="24"/>
      <c r="AC15" s="20">
        <f t="shared" si="8"/>
        <v>0</v>
      </c>
      <c r="AD15" s="24"/>
      <c r="AE15" s="24"/>
      <c r="AF15" s="20">
        <f t="shared" si="9"/>
        <v>0</v>
      </c>
      <c r="AG15" s="24"/>
      <c r="AH15" s="24"/>
      <c r="AI15" s="20">
        <f t="shared" si="10"/>
        <v>0</v>
      </c>
      <c r="AJ15" s="24"/>
      <c r="AK15" s="24"/>
      <c r="AL15" s="20">
        <f t="shared" si="11"/>
        <v>0</v>
      </c>
      <c r="AM15" s="24"/>
      <c r="AN15" s="24"/>
      <c r="AO15" s="20">
        <f t="shared" si="12"/>
        <v>0</v>
      </c>
      <c r="AP15" s="24"/>
      <c r="AQ15" s="24"/>
      <c r="AR15" s="20">
        <f t="shared" si="13"/>
        <v>0</v>
      </c>
      <c r="AS15" s="24"/>
      <c r="AT15" s="24"/>
      <c r="AU15" s="52"/>
      <c r="AV15" s="24"/>
      <c r="AW15" s="47"/>
    </row>
    <row r="16" spans="1:49">
      <c r="B16" s="55"/>
      <c r="C16" s="34"/>
      <c r="D16" s="34"/>
      <c r="E16" s="20">
        <f t="shared" si="0"/>
        <v>0</v>
      </c>
      <c r="F16" s="24"/>
      <c r="G16" s="24"/>
      <c r="H16" s="20">
        <f t="shared" si="1"/>
        <v>0</v>
      </c>
      <c r="I16" s="24"/>
      <c r="J16" s="24"/>
      <c r="K16" s="20">
        <f t="shared" si="2"/>
        <v>0</v>
      </c>
      <c r="L16" s="24"/>
      <c r="M16" s="24"/>
      <c r="N16" s="20">
        <f t="shared" si="3"/>
        <v>0</v>
      </c>
      <c r="O16" s="24"/>
      <c r="P16" s="24"/>
      <c r="Q16" s="20">
        <f t="shared" si="4"/>
        <v>0</v>
      </c>
      <c r="R16" s="24"/>
      <c r="S16" s="24"/>
      <c r="T16" s="20">
        <f t="shared" si="5"/>
        <v>0</v>
      </c>
      <c r="U16" s="24"/>
      <c r="V16" s="24"/>
      <c r="W16" s="20">
        <f t="shared" si="6"/>
        <v>0</v>
      </c>
      <c r="X16" s="24"/>
      <c r="Y16" s="24"/>
      <c r="Z16" s="20">
        <f t="shared" si="7"/>
        <v>0</v>
      </c>
      <c r="AA16" s="24"/>
      <c r="AB16" s="24"/>
      <c r="AC16" s="20">
        <f t="shared" si="8"/>
        <v>0</v>
      </c>
      <c r="AD16" s="24"/>
      <c r="AE16" s="24"/>
      <c r="AF16" s="20">
        <f t="shared" si="9"/>
        <v>0</v>
      </c>
      <c r="AG16" s="24"/>
      <c r="AH16" s="24"/>
      <c r="AI16" s="20">
        <f t="shared" si="10"/>
        <v>0</v>
      </c>
      <c r="AJ16" s="24"/>
      <c r="AK16" s="24"/>
      <c r="AL16" s="20">
        <f t="shared" si="11"/>
        <v>0</v>
      </c>
      <c r="AM16" s="24"/>
      <c r="AN16" s="24"/>
      <c r="AO16" s="20">
        <f t="shared" si="12"/>
        <v>0</v>
      </c>
      <c r="AP16" s="24"/>
      <c r="AQ16" s="24"/>
      <c r="AR16" s="20">
        <f t="shared" si="13"/>
        <v>0</v>
      </c>
      <c r="AS16" s="24"/>
      <c r="AT16" s="24"/>
      <c r="AU16" s="52"/>
      <c r="AV16" s="24"/>
      <c r="AW16" s="47"/>
    </row>
    <row r="17" spans="1:49" ht="17.25" customHeight="1" thickBot="1">
      <c r="A17" s="32"/>
      <c r="B17" s="662" t="s">
        <v>10</v>
      </c>
      <c r="C17" s="663"/>
      <c r="D17" s="664"/>
      <c r="E17" s="50">
        <f t="shared" ref="E17" si="14">SUM(A8:A16)</f>
        <v>0</v>
      </c>
      <c r="F17" s="50">
        <f>SUM(F8:F16)</f>
        <v>0</v>
      </c>
      <c r="G17" s="50">
        <f t="shared" ref="G17:AT17" si="15">SUM(G8:G16)</f>
        <v>0</v>
      </c>
      <c r="H17" s="50">
        <f t="shared" si="15"/>
        <v>0</v>
      </c>
      <c r="I17" s="50">
        <f t="shared" si="15"/>
        <v>0</v>
      </c>
      <c r="J17" s="50">
        <f t="shared" si="15"/>
        <v>0</v>
      </c>
      <c r="K17" s="50">
        <f t="shared" si="15"/>
        <v>0</v>
      </c>
      <c r="L17" s="50">
        <f t="shared" si="15"/>
        <v>0</v>
      </c>
      <c r="M17" s="50">
        <f t="shared" si="15"/>
        <v>0</v>
      </c>
      <c r="N17" s="50">
        <f t="shared" si="15"/>
        <v>0</v>
      </c>
      <c r="O17" s="50">
        <f t="shared" si="15"/>
        <v>0</v>
      </c>
      <c r="P17" s="50">
        <f t="shared" si="15"/>
        <v>0</v>
      </c>
      <c r="Q17" s="50">
        <f t="shared" si="15"/>
        <v>0</v>
      </c>
      <c r="R17" s="50">
        <f t="shared" si="15"/>
        <v>0</v>
      </c>
      <c r="S17" s="50">
        <f t="shared" si="15"/>
        <v>0</v>
      </c>
      <c r="T17" s="50">
        <f t="shared" si="15"/>
        <v>0</v>
      </c>
      <c r="U17" s="50">
        <f t="shared" si="15"/>
        <v>0</v>
      </c>
      <c r="V17" s="50">
        <f t="shared" si="15"/>
        <v>0</v>
      </c>
      <c r="W17" s="50">
        <f t="shared" si="15"/>
        <v>0</v>
      </c>
      <c r="X17" s="50">
        <f t="shared" si="15"/>
        <v>0</v>
      </c>
      <c r="Y17" s="50">
        <f t="shared" si="15"/>
        <v>0</v>
      </c>
      <c r="Z17" s="50">
        <f t="shared" si="15"/>
        <v>0</v>
      </c>
      <c r="AA17" s="50">
        <f t="shared" si="15"/>
        <v>0</v>
      </c>
      <c r="AB17" s="50">
        <f t="shared" si="15"/>
        <v>0</v>
      </c>
      <c r="AC17" s="50">
        <f t="shared" si="15"/>
        <v>0</v>
      </c>
      <c r="AD17" s="50">
        <f t="shared" si="15"/>
        <v>0</v>
      </c>
      <c r="AE17" s="50">
        <f t="shared" si="15"/>
        <v>0</v>
      </c>
      <c r="AF17" s="50">
        <f t="shared" si="15"/>
        <v>0</v>
      </c>
      <c r="AG17" s="50">
        <f t="shared" si="15"/>
        <v>0</v>
      </c>
      <c r="AH17" s="50">
        <f t="shared" si="15"/>
        <v>0</v>
      </c>
      <c r="AI17" s="50">
        <f t="shared" si="15"/>
        <v>0</v>
      </c>
      <c r="AJ17" s="50">
        <f t="shared" si="15"/>
        <v>0</v>
      </c>
      <c r="AK17" s="50">
        <f t="shared" si="15"/>
        <v>0</v>
      </c>
      <c r="AL17" s="50">
        <f t="shared" si="15"/>
        <v>0</v>
      </c>
      <c r="AM17" s="50">
        <f t="shared" si="15"/>
        <v>0</v>
      </c>
      <c r="AN17" s="50">
        <f t="shared" si="15"/>
        <v>0</v>
      </c>
      <c r="AO17" s="50">
        <f t="shared" si="15"/>
        <v>0</v>
      </c>
      <c r="AP17" s="50">
        <f t="shared" si="15"/>
        <v>0</v>
      </c>
      <c r="AQ17" s="50">
        <f t="shared" si="15"/>
        <v>0</v>
      </c>
      <c r="AR17" s="50">
        <f t="shared" si="15"/>
        <v>0</v>
      </c>
      <c r="AS17" s="50">
        <f t="shared" si="15"/>
        <v>0</v>
      </c>
      <c r="AT17" s="50">
        <f t="shared" si="15"/>
        <v>0</v>
      </c>
      <c r="AU17" s="49" t="s">
        <v>43</v>
      </c>
      <c r="AV17" s="50" t="s">
        <v>43</v>
      </c>
      <c r="AW17" s="51" t="s">
        <v>43</v>
      </c>
    </row>
    <row r="20" spans="1:49">
      <c r="B20" s="81" t="s">
        <v>195</v>
      </c>
    </row>
  </sheetData>
  <mergeCells count="23">
    <mergeCell ref="A4:S4"/>
    <mergeCell ref="B17:D17"/>
    <mergeCell ref="E5:G6"/>
    <mergeCell ref="H5:J6"/>
    <mergeCell ref="B5:C6"/>
    <mergeCell ref="D5:D7"/>
    <mergeCell ref="K5:M6"/>
    <mergeCell ref="N5:P6"/>
    <mergeCell ref="Q5:S6"/>
    <mergeCell ref="AW5:AW7"/>
    <mergeCell ref="T6:V6"/>
    <mergeCell ref="W6:Y6"/>
    <mergeCell ref="Z6:AB6"/>
    <mergeCell ref="AF6:AH6"/>
    <mergeCell ref="AR6:AT6"/>
    <mergeCell ref="AI6:AK6"/>
    <mergeCell ref="AL6:AN6"/>
    <mergeCell ref="AO6:AQ6"/>
    <mergeCell ref="T5:AB5"/>
    <mergeCell ref="AF5:AT5"/>
    <mergeCell ref="AC5:AE6"/>
    <mergeCell ref="AU5:AU7"/>
    <mergeCell ref="AV5:AV7"/>
  </mergeCells>
  <pageMargins left="0.7" right="0.7" top="0.75" bottom="0.75" header="0.3" footer="0.3"/>
  <pageSetup paperSize="9" orientation="portrait"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sheetPr>
  <dimension ref="A1:S30"/>
  <sheetViews>
    <sheetView workbookViewId="0">
      <selection activeCell="F24" sqref="F24"/>
    </sheetView>
  </sheetViews>
  <sheetFormatPr defaultRowHeight="15"/>
  <cols>
    <col min="1" max="1" width="4.28515625" customWidth="1"/>
    <col min="2" max="2" width="9.42578125" customWidth="1"/>
    <col min="3" max="3" width="10.7109375" customWidth="1"/>
    <col min="4" max="4" width="26.28515625" customWidth="1"/>
    <col min="5" max="5" width="37.85546875" customWidth="1"/>
    <col min="6" max="6" width="14.85546875" customWidth="1"/>
    <col min="7" max="7" width="15.7109375" customWidth="1"/>
    <col min="8" max="8" width="17" customWidth="1"/>
    <col min="9" max="9" width="16.7109375" customWidth="1"/>
    <col min="10" max="10" width="13.7109375" customWidth="1"/>
    <col min="11" max="13" width="13" customWidth="1"/>
    <col min="14" max="18" width="11.7109375" customWidth="1"/>
    <col min="19" max="19" width="7.5703125" customWidth="1"/>
    <col min="20" max="22" width="10.7109375" customWidth="1"/>
  </cols>
  <sheetData>
    <row r="1" spans="1:19">
      <c r="A1" s="68" t="s">
        <v>77</v>
      </c>
      <c r="B1" s="69"/>
      <c r="C1" s="69"/>
      <c r="D1" s="69"/>
      <c r="E1" s="69"/>
      <c r="F1" s="69"/>
      <c r="G1" s="69"/>
      <c r="H1" s="69"/>
      <c r="I1" s="69"/>
      <c r="J1" s="69"/>
    </row>
    <row r="2" spans="1:19">
      <c r="A2" s="69"/>
      <c r="B2" s="69"/>
      <c r="C2" s="69"/>
      <c r="D2" s="69"/>
      <c r="E2" s="69"/>
      <c r="F2" s="69"/>
      <c r="G2" s="69"/>
      <c r="H2" s="69"/>
      <c r="I2" s="69"/>
      <c r="J2" s="69"/>
    </row>
    <row r="3" spans="1:19" s="58" customFormat="1" ht="17.25">
      <c r="A3" s="68" t="s">
        <v>69</v>
      </c>
      <c r="B3" s="70"/>
      <c r="C3" s="70"/>
      <c r="D3" s="70"/>
      <c r="E3" s="70"/>
      <c r="F3" s="70"/>
      <c r="G3" s="70"/>
      <c r="H3" s="70"/>
      <c r="I3" s="70"/>
      <c r="J3" s="70"/>
      <c r="K3" s="60"/>
      <c r="L3" s="60"/>
      <c r="M3" s="60"/>
    </row>
    <row r="4" spans="1:19" ht="17.25">
      <c r="A4" s="4"/>
      <c r="B4" s="31"/>
      <c r="C4" s="31"/>
      <c r="D4" s="31"/>
      <c r="E4" s="31"/>
      <c r="F4" s="31"/>
      <c r="G4" s="31"/>
      <c r="H4" s="31"/>
      <c r="I4" s="31"/>
      <c r="J4" s="31"/>
      <c r="K4" s="31"/>
      <c r="L4" s="31"/>
      <c r="M4" s="31"/>
    </row>
    <row r="5" spans="1:19">
      <c r="B5" s="638"/>
      <c r="C5" s="638"/>
      <c r="D5" s="638"/>
      <c r="E5" s="638"/>
      <c r="F5" s="638"/>
      <c r="G5" s="638"/>
      <c r="H5" s="638"/>
      <c r="I5" s="638"/>
      <c r="J5" s="638"/>
      <c r="K5" s="638"/>
      <c r="L5" s="638"/>
      <c r="M5" s="638"/>
      <c r="N5" s="638"/>
      <c r="O5" s="638"/>
      <c r="P5" s="638"/>
      <c r="Q5" s="669" t="s">
        <v>65</v>
      </c>
      <c r="R5" s="669"/>
      <c r="S5" s="669"/>
    </row>
    <row r="6" spans="1:19" ht="33" customHeight="1">
      <c r="B6" s="579" t="s">
        <v>6</v>
      </c>
      <c r="C6" s="579"/>
      <c r="D6" s="579" t="s">
        <v>50</v>
      </c>
      <c r="E6" s="626" t="s">
        <v>63</v>
      </c>
      <c r="F6" s="579" t="s">
        <v>66</v>
      </c>
      <c r="G6" s="579" t="s">
        <v>67</v>
      </c>
      <c r="H6" s="579" t="s">
        <v>124</v>
      </c>
      <c r="I6" s="579" t="s">
        <v>125</v>
      </c>
      <c r="J6" s="579" t="s">
        <v>22</v>
      </c>
      <c r="K6" s="579" t="s">
        <v>16</v>
      </c>
      <c r="L6" s="579"/>
      <c r="M6" s="579"/>
      <c r="N6" s="583" t="s">
        <v>130</v>
      </c>
      <c r="O6" s="584"/>
      <c r="P6" s="584"/>
      <c r="Q6" s="584"/>
      <c r="R6" s="585"/>
      <c r="S6" s="667" t="s">
        <v>68</v>
      </c>
    </row>
    <row r="7" spans="1:19" ht="23.25" customHeight="1">
      <c r="B7" s="579"/>
      <c r="C7" s="579"/>
      <c r="D7" s="579"/>
      <c r="E7" s="670"/>
      <c r="F7" s="579"/>
      <c r="G7" s="579"/>
      <c r="H7" s="579"/>
      <c r="I7" s="579"/>
      <c r="J7" s="579"/>
      <c r="K7" s="30" t="s">
        <v>60</v>
      </c>
      <c r="L7" s="30" t="s">
        <v>81</v>
      </c>
      <c r="M7" s="30" t="s">
        <v>129</v>
      </c>
      <c r="N7" s="61" t="s">
        <v>30</v>
      </c>
      <c r="O7" s="61" t="s">
        <v>31</v>
      </c>
      <c r="P7" s="61" t="s">
        <v>32</v>
      </c>
      <c r="Q7" s="61" t="s">
        <v>62</v>
      </c>
      <c r="R7" s="61" t="s">
        <v>34</v>
      </c>
      <c r="S7" s="668"/>
    </row>
    <row r="8" spans="1:19" ht="110.25" customHeight="1">
      <c r="B8" s="6" t="s">
        <v>1</v>
      </c>
      <c r="C8" s="6" t="s">
        <v>25</v>
      </c>
      <c r="D8" s="579"/>
      <c r="E8" s="670"/>
      <c r="F8" s="59"/>
      <c r="G8" s="59"/>
      <c r="H8" s="7" t="s">
        <v>10</v>
      </c>
      <c r="I8" s="7" t="s">
        <v>10</v>
      </c>
      <c r="J8" s="7" t="s">
        <v>10</v>
      </c>
      <c r="K8" s="7" t="s">
        <v>10</v>
      </c>
      <c r="L8" s="7" t="s">
        <v>10</v>
      </c>
      <c r="M8" s="7" t="s">
        <v>10</v>
      </c>
      <c r="N8" s="7" t="s">
        <v>10</v>
      </c>
      <c r="O8" s="7" t="s">
        <v>10</v>
      </c>
      <c r="P8" s="7" t="s">
        <v>10</v>
      </c>
      <c r="Q8" s="7" t="s">
        <v>10</v>
      </c>
      <c r="R8" s="7" t="s">
        <v>10</v>
      </c>
      <c r="S8" s="668"/>
    </row>
    <row r="9" spans="1:19">
      <c r="B9" s="18"/>
      <c r="C9" s="18"/>
      <c r="D9" s="18"/>
      <c r="E9" s="18"/>
      <c r="F9" s="18"/>
      <c r="G9" s="18"/>
      <c r="H9" s="20">
        <f>+H10</f>
        <v>0</v>
      </c>
      <c r="I9" s="20">
        <f t="shared" ref="I9:R11" si="0">+I10</f>
        <v>0</v>
      </c>
      <c r="J9" s="20">
        <f t="shared" si="0"/>
        <v>0</v>
      </c>
      <c r="K9" s="20">
        <f t="shared" si="0"/>
        <v>0</v>
      </c>
      <c r="L9" s="20">
        <f t="shared" si="0"/>
        <v>0</v>
      </c>
      <c r="M9" s="20">
        <f t="shared" si="0"/>
        <v>0</v>
      </c>
      <c r="N9" s="20">
        <f t="shared" si="0"/>
        <v>0</v>
      </c>
      <c r="O9" s="20">
        <f t="shared" si="0"/>
        <v>0</v>
      </c>
      <c r="P9" s="20">
        <f t="shared" si="0"/>
        <v>0</v>
      </c>
      <c r="Q9" s="20">
        <f t="shared" si="0"/>
        <v>0</v>
      </c>
      <c r="R9" s="20">
        <f t="shared" si="0"/>
        <v>0</v>
      </c>
      <c r="S9" s="62"/>
    </row>
    <row r="10" spans="1:19" ht="33.75" customHeight="1">
      <c r="B10" s="18"/>
      <c r="C10" s="18"/>
      <c r="D10" s="18"/>
      <c r="E10" s="18"/>
      <c r="F10" s="18"/>
      <c r="G10" s="18"/>
      <c r="H10" s="20">
        <f>+H11</f>
        <v>0</v>
      </c>
      <c r="I10" s="20">
        <f t="shared" si="0"/>
        <v>0</v>
      </c>
      <c r="J10" s="20">
        <f t="shared" si="0"/>
        <v>0</v>
      </c>
      <c r="K10" s="20">
        <f t="shared" si="0"/>
        <v>0</v>
      </c>
      <c r="L10" s="20">
        <f t="shared" si="0"/>
        <v>0</v>
      </c>
      <c r="M10" s="20">
        <f t="shared" si="0"/>
        <v>0</v>
      </c>
      <c r="N10" s="20">
        <f t="shared" si="0"/>
        <v>0</v>
      </c>
      <c r="O10" s="20">
        <f t="shared" si="0"/>
        <v>0</v>
      </c>
      <c r="P10" s="20">
        <f t="shared" si="0"/>
        <v>0</v>
      </c>
      <c r="Q10" s="20">
        <f t="shared" si="0"/>
        <v>0</v>
      </c>
      <c r="R10" s="20">
        <f t="shared" si="0"/>
        <v>0</v>
      </c>
      <c r="S10" s="62"/>
    </row>
    <row r="11" spans="1:19">
      <c r="B11" s="18"/>
      <c r="C11" s="18"/>
      <c r="D11" s="18"/>
      <c r="E11" s="18"/>
      <c r="F11" s="18"/>
      <c r="G11" s="18"/>
      <c r="H11" s="20">
        <f>+H12</f>
        <v>0</v>
      </c>
      <c r="I11" s="20">
        <f t="shared" si="0"/>
        <v>0</v>
      </c>
      <c r="J11" s="20">
        <f t="shared" si="0"/>
        <v>0</v>
      </c>
      <c r="K11" s="20">
        <f t="shared" si="0"/>
        <v>0</v>
      </c>
      <c r="L11" s="20">
        <f t="shared" si="0"/>
        <v>0</v>
      </c>
      <c r="M11" s="20">
        <f t="shared" si="0"/>
        <v>0</v>
      </c>
      <c r="N11" s="20">
        <f t="shared" si="0"/>
        <v>0</v>
      </c>
      <c r="O11" s="20">
        <f t="shared" si="0"/>
        <v>0</v>
      </c>
      <c r="P11" s="20">
        <f t="shared" si="0"/>
        <v>0</v>
      </c>
      <c r="Q11" s="20">
        <f t="shared" si="0"/>
        <v>0</v>
      </c>
      <c r="R11" s="20">
        <f t="shared" si="0"/>
        <v>0</v>
      </c>
      <c r="S11" s="62"/>
    </row>
    <row r="12" spans="1:19">
      <c r="B12" s="18"/>
      <c r="C12" s="18"/>
      <c r="D12" s="18"/>
      <c r="E12" s="18"/>
      <c r="F12" s="18"/>
      <c r="G12" s="18"/>
      <c r="H12" s="20">
        <v>0</v>
      </c>
      <c r="I12" s="20">
        <v>0</v>
      </c>
      <c r="J12" s="20">
        <v>0</v>
      </c>
      <c r="K12" s="20">
        <v>0</v>
      </c>
      <c r="L12" s="20">
        <v>0</v>
      </c>
      <c r="M12" s="20">
        <v>0</v>
      </c>
      <c r="N12" s="20">
        <v>0</v>
      </c>
      <c r="O12" s="20">
        <v>0</v>
      </c>
      <c r="P12" s="20">
        <v>0</v>
      </c>
      <c r="Q12" s="20">
        <v>0</v>
      </c>
      <c r="R12" s="20">
        <f>+N12+O12+P12+Q12</f>
        <v>0</v>
      </c>
      <c r="S12" s="62"/>
    </row>
    <row r="13" spans="1:19">
      <c r="B13" s="18"/>
      <c r="C13" s="18"/>
      <c r="D13" s="18"/>
      <c r="E13" s="18"/>
      <c r="F13" s="18"/>
      <c r="G13" s="18"/>
      <c r="H13" s="20"/>
      <c r="I13" s="20"/>
      <c r="J13" s="20"/>
      <c r="K13" s="20"/>
      <c r="L13" s="20"/>
      <c r="M13" s="20"/>
      <c r="N13" s="20"/>
      <c r="O13" s="20"/>
      <c r="P13" s="20"/>
      <c r="Q13" s="20"/>
      <c r="R13" s="20"/>
      <c r="S13" s="62"/>
    </row>
    <row r="14" spans="1:19">
      <c r="B14" s="18"/>
      <c r="C14" s="18"/>
      <c r="D14" s="18"/>
      <c r="E14" s="18"/>
      <c r="F14" s="18"/>
      <c r="G14" s="18"/>
      <c r="H14" s="20"/>
      <c r="I14" s="20"/>
      <c r="J14" s="20"/>
      <c r="K14" s="20"/>
      <c r="L14" s="20"/>
      <c r="M14" s="20"/>
      <c r="N14" s="20"/>
      <c r="O14" s="20"/>
      <c r="P14" s="20"/>
      <c r="Q14" s="20"/>
      <c r="R14" s="20"/>
      <c r="S14" s="62"/>
    </row>
    <row r="15" spans="1:19">
      <c r="B15" s="18"/>
      <c r="C15" s="18"/>
      <c r="D15" s="18"/>
      <c r="E15" s="18"/>
      <c r="F15" s="18"/>
      <c r="G15" s="18"/>
      <c r="H15" s="20"/>
      <c r="I15" s="20"/>
      <c r="J15" s="20"/>
      <c r="K15" s="20"/>
      <c r="L15" s="20"/>
      <c r="M15" s="20"/>
      <c r="N15" s="20"/>
      <c r="O15" s="20"/>
      <c r="P15" s="20"/>
      <c r="Q15" s="20"/>
      <c r="R15" s="20"/>
      <c r="S15" s="62"/>
    </row>
    <row r="16" spans="1:19">
      <c r="B16" s="18"/>
      <c r="C16" s="18"/>
      <c r="D16" s="18"/>
      <c r="E16" s="18"/>
      <c r="F16" s="18"/>
      <c r="G16" s="18"/>
      <c r="H16" s="20"/>
      <c r="I16" s="20"/>
      <c r="J16" s="20"/>
      <c r="K16" s="20"/>
      <c r="L16" s="20"/>
      <c r="M16" s="20"/>
      <c r="N16" s="20"/>
      <c r="O16" s="20"/>
      <c r="P16" s="20"/>
      <c r="Q16" s="20"/>
      <c r="R16" s="20"/>
      <c r="S16" s="62"/>
    </row>
    <row r="17" spans="1:19">
      <c r="B17" s="34"/>
      <c r="C17" s="34"/>
      <c r="D17" s="34"/>
      <c r="E17" s="34"/>
      <c r="F17" s="34"/>
      <c r="G17" s="34"/>
      <c r="H17" s="20"/>
      <c r="I17" s="20"/>
      <c r="J17" s="20"/>
      <c r="K17" s="20"/>
      <c r="L17" s="20"/>
      <c r="M17" s="20"/>
      <c r="N17" s="20"/>
      <c r="O17" s="20"/>
      <c r="P17" s="20"/>
      <c r="Q17" s="20"/>
      <c r="R17" s="20"/>
      <c r="S17" s="62"/>
    </row>
    <row r="18" spans="1:19" ht="17.25" customHeight="1">
      <c r="A18" s="32"/>
      <c r="B18" s="635" t="s">
        <v>10</v>
      </c>
      <c r="C18" s="636"/>
      <c r="D18" s="637"/>
      <c r="E18" s="56"/>
      <c r="F18" s="56"/>
      <c r="G18" s="56"/>
      <c r="H18" s="36"/>
      <c r="I18" s="36"/>
      <c r="J18" s="36"/>
      <c r="K18" s="36"/>
      <c r="L18" s="36"/>
      <c r="M18" s="36"/>
      <c r="N18" s="20"/>
      <c r="O18" s="36"/>
      <c r="P18" s="36"/>
      <c r="Q18" s="36"/>
      <c r="R18" s="36"/>
      <c r="S18" s="36" t="s">
        <v>43</v>
      </c>
    </row>
    <row r="21" spans="1:19">
      <c r="B21" s="81" t="s">
        <v>195</v>
      </c>
    </row>
    <row r="24" spans="1:19" ht="57" customHeight="1"/>
    <row r="25" spans="1:19" ht="36.75" customHeight="1"/>
    <row r="29" spans="1:19" ht="15" customHeight="1"/>
    <row r="30" spans="1:19" ht="15" customHeight="1"/>
  </sheetData>
  <mergeCells count="14">
    <mergeCell ref="S6:S8"/>
    <mergeCell ref="Q5:S5"/>
    <mergeCell ref="J6:J7"/>
    <mergeCell ref="B18:D18"/>
    <mergeCell ref="N6:R6"/>
    <mergeCell ref="E6:E8"/>
    <mergeCell ref="B6:C7"/>
    <mergeCell ref="D6:D8"/>
    <mergeCell ref="H6:H7"/>
    <mergeCell ref="I6:I7"/>
    <mergeCell ref="K6:M6"/>
    <mergeCell ref="G6:G7"/>
    <mergeCell ref="B5:P5"/>
    <mergeCell ref="F6:F7"/>
  </mergeCells>
  <pageMargins left="0.7" right="0.7" top="0.75" bottom="0.75" header="0.3" footer="0.3"/>
  <pageSetup paperSize="9" orientation="portrait"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16"/>
  <sheetViews>
    <sheetView workbookViewId="0">
      <selection activeCell="H23" sqref="H23"/>
    </sheetView>
  </sheetViews>
  <sheetFormatPr defaultColWidth="9.140625" defaultRowHeight="16.5"/>
  <cols>
    <col min="1" max="1" width="4.85546875" style="78" customWidth="1"/>
    <col min="2" max="2" width="92.7109375" style="78" customWidth="1"/>
    <col min="3" max="3" width="14.28515625" style="78" customWidth="1"/>
    <col min="4" max="4" width="12.28515625" style="78" customWidth="1"/>
    <col min="5" max="5" width="12.7109375" style="78" customWidth="1"/>
    <col min="6" max="6" width="12.5703125" style="78" customWidth="1"/>
    <col min="7" max="7" width="8.42578125" style="78" customWidth="1"/>
    <col min="8" max="11" width="9.140625" style="78"/>
    <col min="12" max="12" width="21" style="78" customWidth="1"/>
    <col min="13" max="16" width="9.140625" style="78"/>
    <col min="17" max="17" width="0" style="78" hidden="1" customWidth="1"/>
    <col min="18" max="16384" width="9.140625" style="78"/>
  </cols>
  <sheetData>
    <row r="1" spans="1:12" ht="30" customHeight="1">
      <c r="A1" s="4" t="s">
        <v>51</v>
      </c>
      <c r="B1" s="11"/>
      <c r="C1" s="4"/>
      <c r="D1" s="4"/>
      <c r="E1" s="4"/>
      <c r="F1" s="4"/>
      <c r="G1" s="4"/>
      <c r="H1" s="4"/>
      <c r="I1" s="4"/>
      <c r="J1" s="4"/>
      <c r="K1" s="4"/>
      <c r="L1" s="4"/>
    </row>
    <row r="2" spans="1:12" s="5" customFormat="1" ht="15.75" customHeight="1"/>
    <row r="3" spans="1:12" ht="38.25" customHeight="1">
      <c r="A3" s="671" t="s">
        <v>197</v>
      </c>
      <c r="B3" s="671"/>
      <c r="C3" s="671"/>
      <c r="D3" s="671"/>
      <c r="E3" s="671"/>
      <c r="F3" s="671"/>
    </row>
    <row r="4" spans="1:12">
      <c r="C4" s="38"/>
      <c r="D4" s="38"/>
      <c r="E4" s="38"/>
      <c r="F4" s="38" t="s">
        <v>14</v>
      </c>
    </row>
    <row r="5" spans="1:12" ht="40.5">
      <c r="B5" s="42"/>
      <c r="C5" s="41" t="s">
        <v>131</v>
      </c>
      <c r="D5" s="39" t="s">
        <v>59</v>
      </c>
      <c r="E5" s="39" t="s">
        <v>80</v>
      </c>
      <c r="F5" s="39" t="s">
        <v>113</v>
      </c>
    </row>
    <row r="6" spans="1:12" ht="27">
      <c r="B6" s="154" t="s">
        <v>132</v>
      </c>
      <c r="C6" s="39" t="s">
        <v>13</v>
      </c>
      <c r="D6" s="40"/>
      <c r="E6" s="79"/>
      <c r="F6" s="40"/>
    </row>
    <row r="7" spans="1:12" s="80" customFormat="1" ht="27">
      <c r="B7" s="155" t="s">
        <v>198</v>
      </c>
      <c r="C7" s="40"/>
      <c r="D7" s="40"/>
      <c r="E7" s="40"/>
      <c r="F7" s="37" t="s">
        <v>13</v>
      </c>
    </row>
    <row r="8" spans="1:12" ht="27">
      <c r="B8" s="155" t="s">
        <v>133</v>
      </c>
      <c r="C8" s="39" t="s">
        <v>13</v>
      </c>
      <c r="D8" s="39">
        <f t="shared" ref="D8:F8" si="0">D9+D10+D11</f>
        <v>0</v>
      </c>
      <c r="E8" s="39">
        <f t="shared" si="0"/>
        <v>0</v>
      </c>
      <c r="F8" s="39">
        <f t="shared" si="0"/>
        <v>0</v>
      </c>
    </row>
    <row r="9" spans="1:12" ht="27">
      <c r="B9" s="156" t="s">
        <v>199</v>
      </c>
      <c r="C9" s="39" t="s">
        <v>13</v>
      </c>
      <c r="D9" s="40"/>
      <c r="E9" s="40"/>
      <c r="F9" s="40"/>
    </row>
    <row r="10" spans="1:12" s="80" customFormat="1">
      <c r="B10" s="156" t="s">
        <v>26</v>
      </c>
      <c r="C10" s="39" t="s">
        <v>13</v>
      </c>
      <c r="D10" s="40"/>
      <c r="E10" s="40"/>
      <c r="F10" s="40"/>
    </row>
    <row r="11" spans="1:12">
      <c r="B11" s="156" t="s">
        <v>27</v>
      </c>
      <c r="C11" s="39" t="s">
        <v>13</v>
      </c>
      <c r="D11" s="40"/>
      <c r="E11" s="40"/>
      <c r="F11" s="40"/>
    </row>
    <row r="12" spans="1:12">
      <c r="B12" s="155" t="s">
        <v>200</v>
      </c>
      <c r="C12" s="39" t="s">
        <v>13</v>
      </c>
      <c r="D12" s="39">
        <f>D8-C7</f>
        <v>0</v>
      </c>
      <c r="E12" s="39">
        <f>E8-C7</f>
        <v>0</v>
      </c>
      <c r="F12" s="39">
        <f>F8-C7</f>
        <v>0</v>
      </c>
    </row>
    <row r="13" spans="1:12" ht="27">
      <c r="B13" s="155" t="s">
        <v>201</v>
      </c>
      <c r="C13" s="39" t="s">
        <v>13</v>
      </c>
      <c r="D13" s="39">
        <f t="shared" ref="D13:F13" si="1">D8-D6</f>
        <v>0</v>
      </c>
      <c r="E13" s="39">
        <f t="shared" si="1"/>
        <v>0</v>
      </c>
      <c r="F13" s="39">
        <f t="shared" si="1"/>
        <v>0</v>
      </c>
    </row>
    <row r="14" spans="1:12" ht="45.75" customHeight="1"/>
    <row r="15" spans="1:12">
      <c r="B15" s="81" t="s">
        <v>84</v>
      </c>
    </row>
    <row r="16" spans="1:12">
      <c r="B16" s="81" t="s">
        <v>85</v>
      </c>
    </row>
  </sheetData>
  <mergeCells count="1">
    <mergeCell ref="A3:F3"/>
  </mergeCells>
  <pageMargins left="0.18" right="0.23" top="0.75" bottom="0.75" header="0.3" footer="0.3"/>
  <pageSetup scale="8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18"/>
  <sheetViews>
    <sheetView workbookViewId="0">
      <selection activeCell="E11" sqref="E11:G11"/>
    </sheetView>
  </sheetViews>
  <sheetFormatPr defaultRowHeight="15"/>
  <cols>
    <col min="2" max="2" width="16.28515625" customWidth="1"/>
    <col min="3" max="3" width="18.42578125" customWidth="1"/>
    <col min="4" max="4" width="30.7109375" customWidth="1"/>
    <col min="8" max="8" width="38" customWidth="1"/>
  </cols>
  <sheetData>
    <row r="1" spans="1:15" ht="32.25" customHeight="1">
      <c r="A1" s="671" t="s">
        <v>265</v>
      </c>
      <c r="B1" s="671"/>
      <c r="C1" s="671"/>
      <c r="D1" s="671"/>
      <c r="E1" s="671"/>
      <c r="F1" s="671"/>
      <c r="G1" s="671"/>
      <c r="H1" s="671"/>
      <c r="I1" s="4"/>
      <c r="J1" s="4"/>
      <c r="K1" s="4"/>
      <c r="L1" s="4"/>
      <c r="M1" s="4"/>
      <c r="N1" s="4"/>
      <c r="O1" s="4"/>
    </row>
    <row r="2" spans="1:15" ht="17.25" customHeight="1"/>
    <row r="3" spans="1:15">
      <c r="B3" s="673" t="s">
        <v>266</v>
      </c>
      <c r="C3" s="673"/>
      <c r="D3" s="674"/>
      <c r="E3" s="674"/>
      <c r="F3" s="674"/>
      <c r="G3" s="674"/>
      <c r="H3" s="674"/>
    </row>
    <row r="4" spans="1:15">
      <c r="B4" s="673" t="s">
        <v>267</v>
      </c>
      <c r="C4" s="673"/>
      <c r="D4" s="674"/>
      <c r="E4" s="674"/>
      <c r="F4" s="674"/>
      <c r="G4" s="674"/>
      <c r="H4" s="674"/>
    </row>
    <row r="5" spans="1:15">
      <c r="B5" s="673" t="s">
        <v>268</v>
      </c>
      <c r="C5" s="673"/>
      <c r="D5" s="674"/>
      <c r="E5" s="674"/>
      <c r="F5" s="674"/>
      <c r="G5" s="674"/>
      <c r="H5" s="674"/>
    </row>
    <row r="6" spans="1:15">
      <c r="B6" s="673" t="s">
        <v>269</v>
      </c>
      <c r="C6" s="673"/>
      <c r="D6" s="674"/>
      <c r="E6" s="674"/>
      <c r="F6" s="674"/>
      <c r="G6" s="674"/>
      <c r="H6" s="674"/>
    </row>
    <row r="9" spans="1:15">
      <c r="A9" s="4" t="s">
        <v>35</v>
      </c>
    </row>
    <row r="10" spans="1:15">
      <c r="B10" s="4"/>
    </row>
    <row r="11" spans="1:15" ht="25.5" customHeight="1">
      <c r="B11" s="579" t="s">
        <v>6</v>
      </c>
      <c r="C11" s="579"/>
      <c r="D11" s="579" t="s">
        <v>36</v>
      </c>
      <c r="E11" s="579" t="s">
        <v>271</v>
      </c>
      <c r="F11" s="579"/>
      <c r="G11" s="579"/>
      <c r="H11" s="579" t="s">
        <v>270</v>
      </c>
    </row>
    <row r="12" spans="1:15" ht="28.5" customHeight="1">
      <c r="B12" s="30" t="s">
        <v>1</v>
      </c>
      <c r="C12" s="30" t="s">
        <v>25</v>
      </c>
      <c r="D12" s="579"/>
      <c r="E12" s="30" t="s">
        <v>60</v>
      </c>
      <c r="F12" s="30" t="s">
        <v>81</v>
      </c>
      <c r="G12" s="30" t="s">
        <v>129</v>
      </c>
      <c r="H12" s="579"/>
    </row>
    <row r="13" spans="1:15">
      <c r="B13" s="18"/>
      <c r="C13" s="18"/>
      <c r="D13" s="18"/>
      <c r="E13" s="19"/>
      <c r="F13" s="19"/>
      <c r="G13" s="19"/>
      <c r="H13" s="19"/>
    </row>
    <row r="14" spans="1:15">
      <c r="B14" s="18"/>
      <c r="C14" s="18"/>
      <c r="D14" s="18"/>
      <c r="E14" s="19"/>
      <c r="F14" s="19"/>
      <c r="G14" s="19"/>
      <c r="H14" s="19"/>
    </row>
    <row r="15" spans="1:15">
      <c r="B15" s="18"/>
      <c r="C15" s="18"/>
      <c r="D15" s="18"/>
      <c r="E15" s="19"/>
      <c r="F15" s="19"/>
      <c r="G15" s="19"/>
      <c r="H15" s="19"/>
    </row>
    <row r="16" spans="1:15">
      <c r="B16" s="672" t="s">
        <v>10</v>
      </c>
      <c r="C16" s="672"/>
      <c r="D16" s="672"/>
      <c r="E16" s="30">
        <f>SUM(E13:E15)</f>
        <v>0</v>
      </c>
      <c r="F16" s="30">
        <f t="shared" ref="F16:G16" si="0">SUM(F13:F15)</f>
        <v>0</v>
      </c>
      <c r="G16" s="30">
        <f t="shared" si="0"/>
        <v>0</v>
      </c>
      <c r="H16" s="30" t="s">
        <v>43</v>
      </c>
    </row>
    <row r="18" spans="2:2">
      <c r="B18" s="81" t="s">
        <v>134</v>
      </c>
    </row>
  </sheetData>
  <mergeCells count="14">
    <mergeCell ref="A1:H1"/>
    <mergeCell ref="B16:D16"/>
    <mergeCell ref="B11:C11"/>
    <mergeCell ref="D11:D12"/>
    <mergeCell ref="E11:G11"/>
    <mergeCell ref="H11:H12"/>
    <mergeCell ref="B3:C3"/>
    <mergeCell ref="B4:C4"/>
    <mergeCell ref="B5:C5"/>
    <mergeCell ref="B6:C6"/>
    <mergeCell ref="D3:H3"/>
    <mergeCell ref="D4:H4"/>
    <mergeCell ref="D5:H5"/>
    <mergeCell ref="D6:H6"/>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
  <sheetViews>
    <sheetView workbookViewId="0">
      <selection activeCell="E3" sqref="E3"/>
    </sheetView>
  </sheetViews>
  <sheetFormatPr defaultRowHeight="15"/>
  <cols>
    <col min="1" max="1" width="8.5703125" customWidth="1"/>
    <col min="2" max="2" width="32.42578125" customWidth="1"/>
    <col min="3" max="3" width="28.42578125" customWidth="1"/>
    <col min="4" max="4" width="37.28515625" customWidth="1"/>
    <col min="5" max="5" width="43.85546875" customWidth="1"/>
  </cols>
  <sheetData>
    <row r="1" spans="1:5">
      <c r="A1" s="4" t="s">
        <v>52</v>
      </c>
      <c r="B1" s="4"/>
      <c r="C1" s="4"/>
      <c r="D1" s="4"/>
    </row>
    <row r="3" spans="1:5" ht="25.5">
      <c r="B3" s="30" t="s">
        <v>37</v>
      </c>
      <c r="C3" s="30" t="s">
        <v>272</v>
      </c>
      <c r="D3" s="30" t="s">
        <v>38</v>
      </c>
      <c r="E3" s="30" t="s">
        <v>39</v>
      </c>
    </row>
    <row r="4" spans="1:5">
      <c r="B4" s="22"/>
      <c r="C4" s="22"/>
      <c r="D4" s="22"/>
      <c r="E4" s="22"/>
    </row>
    <row r="5" spans="1:5">
      <c r="B5" s="22"/>
      <c r="C5" s="22"/>
      <c r="D5" s="22"/>
      <c r="E5" s="22"/>
    </row>
    <row r="7" spans="1:5">
      <c r="B7" s="81" t="s">
        <v>134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5"/>
  <sheetViews>
    <sheetView zoomScale="82" zoomScaleNormal="82" zoomScaleSheetLayoutView="50" workbookViewId="0">
      <selection activeCell="H24" sqref="H24"/>
    </sheetView>
  </sheetViews>
  <sheetFormatPr defaultColWidth="9.140625" defaultRowHeight="16.5"/>
  <cols>
    <col min="1" max="1" width="9.140625" style="88"/>
    <col min="2" max="2" width="11.5703125" style="89" customWidth="1"/>
    <col min="3" max="3" width="7.7109375" style="89" bestFit="1" customWidth="1"/>
    <col min="4" max="4" width="31.85546875" style="90" customWidth="1"/>
    <col min="5" max="5" width="27.7109375" style="90" customWidth="1"/>
    <col min="6" max="6" width="19" style="91" customWidth="1"/>
    <col min="7" max="7" width="12.5703125" style="91" bestFit="1" customWidth="1"/>
    <col min="8" max="8" width="36" style="90" customWidth="1"/>
    <col min="9" max="9" width="19" style="94" bestFit="1" customWidth="1"/>
    <col min="10" max="10" width="25.7109375" style="94" customWidth="1"/>
    <col min="11" max="11" width="17" style="94" customWidth="1"/>
    <col min="12" max="12" width="26" style="95" customWidth="1"/>
    <col min="13" max="13" width="19.85546875" style="95" customWidth="1"/>
    <col min="14" max="14" width="15.85546875" style="96" customWidth="1"/>
    <col min="15" max="15" width="22" style="96" customWidth="1"/>
    <col min="16" max="16" width="14" style="98" customWidth="1"/>
    <col min="17" max="17" width="15" style="88" customWidth="1"/>
    <col min="18" max="18" width="15.42578125" style="88" customWidth="1"/>
    <col min="19" max="19" width="21.140625" style="88" customWidth="1"/>
    <col min="20" max="20" width="37.5703125" style="88" customWidth="1"/>
    <col min="21" max="16384" width="9.140625" style="88"/>
  </cols>
  <sheetData>
    <row r="1" spans="1:20">
      <c r="B1" s="101" t="s">
        <v>101</v>
      </c>
      <c r="D1" s="89"/>
      <c r="E1" s="88"/>
      <c r="F1" s="90"/>
      <c r="H1" s="88"/>
      <c r="I1" s="102"/>
      <c r="J1" s="103"/>
      <c r="K1" s="103"/>
      <c r="L1" s="103"/>
      <c r="M1" s="104"/>
      <c r="N1" s="104"/>
      <c r="O1" s="105"/>
      <c r="P1" s="106"/>
    </row>
    <row r="2" spans="1:20">
      <c r="B2" s="88"/>
      <c r="C2" s="675"/>
      <c r="D2" s="675"/>
      <c r="E2" s="675"/>
      <c r="F2" s="675"/>
      <c r="G2" s="675"/>
      <c r="H2" s="675"/>
      <c r="I2" s="675"/>
      <c r="J2" s="675"/>
      <c r="K2" s="675"/>
      <c r="L2" s="675"/>
      <c r="M2" s="675"/>
      <c r="N2" s="675"/>
      <c r="O2" s="675"/>
      <c r="P2" s="675"/>
      <c r="Q2" s="97"/>
    </row>
    <row r="3" spans="1:20">
      <c r="B3" s="88"/>
      <c r="D3" s="89"/>
      <c r="F3" s="90"/>
      <c r="H3" s="92"/>
      <c r="I3" s="93"/>
      <c r="L3" s="94"/>
      <c r="N3" s="95"/>
      <c r="P3" s="96"/>
      <c r="Q3" s="98"/>
      <c r="R3" s="88" t="s">
        <v>98</v>
      </c>
    </row>
    <row r="4" spans="1:20" s="99" customFormat="1" ht="82.5">
      <c r="B4" s="107" t="s">
        <v>94</v>
      </c>
      <c r="C4" s="107" t="s">
        <v>95</v>
      </c>
      <c r="D4" s="108" t="s">
        <v>89</v>
      </c>
      <c r="E4" s="108" t="s">
        <v>96</v>
      </c>
      <c r="F4" s="108" t="s">
        <v>273</v>
      </c>
      <c r="G4" s="108" t="s">
        <v>90</v>
      </c>
      <c r="H4" s="108" t="s">
        <v>274</v>
      </c>
      <c r="I4" s="109" t="s">
        <v>275</v>
      </c>
      <c r="J4" s="109" t="s">
        <v>91</v>
      </c>
      <c r="K4" s="109" t="s">
        <v>92</v>
      </c>
      <c r="L4" s="110" t="s">
        <v>97</v>
      </c>
      <c r="M4" s="110" t="s">
        <v>135</v>
      </c>
      <c r="N4" s="111" t="s">
        <v>136</v>
      </c>
      <c r="O4" s="111" t="s">
        <v>276</v>
      </c>
      <c r="P4" s="112" t="s">
        <v>99</v>
      </c>
      <c r="Q4" s="112" t="s">
        <v>100</v>
      </c>
      <c r="R4" s="112" t="s">
        <v>137</v>
      </c>
    </row>
    <row r="5" spans="1:20" s="100" customFormat="1">
      <c r="B5" s="19"/>
      <c r="C5" s="19"/>
      <c r="D5" s="19"/>
      <c r="E5" s="19"/>
      <c r="F5" s="19"/>
      <c r="G5" s="19"/>
      <c r="H5" s="19"/>
      <c r="I5" s="19"/>
      <c r="J5" s="19"/>
      <c r="K5" s="19"/>
      <c r="L5" s="19"/>
      <c r="M5" s="19"/>
      <c r="N5" s="19"/>
      <c r="O5" s="19"/>
      <c r="P5" s="19"/>
      <c r="Q5" s="19"/>
      <c r="R5" s="19"/>
    </row>
    <row r="6" spans="1:20">
      <c r="B6" s="19"/>
      <c r="C6" s="19"/>
      <c r="D6" s="19"/>
      <c r="E6" s="19"/>
      <c r="F6" s="19"/>
      <c r="G6" s="19"/>
      <c r="H6" s="19"/>
      <c r="I6" s="19"/>
      <c r="J6" s="19"/>
      <c r="K6" s="19"/>
      <c r="L6" s="19"/>
      <c r="M6" s="19"/>
      <c r="N6" s="19"/>
      <c r="O6" s="19"/>
      <c r="P6" s="19"/>
      <c r="Q6" s="19"/>
      <c r="R6" s="19"/>
    </row>
    <row r="7" spans="1:20" s="90" customFormat="1">
      <c r="A7" s="88"/>
      <c r="B7" s="19"/>
      <c r="C7" s="19"/>
      <c r="D7" s="19"/>
      <c r="E7" s="19"/>
      <c r="F7" s="19"/>
      <c r="G7" s="19"/>
      <c r="H7" s="19"/>
      <c r="I7" s="19"/>
      <c r="J7" s="19"/>
      <c r="K7" s="19"/>
      <c r="L7" s="19"/>
      <c r="M7" s="19"/>
      <c r="N7" s="19"/>
      <c r="O7" s="19"/>
      <c r="P7" s="19"/>
      <c r="Q7" s="19"/>
      <c r="R7" s="19"/>
      <c r="S7" s="88"/>
      <c r="T7" s="88"/>
    </row>
    <row r="8" spans="1:20" s="90" customFormat="1">
      <c r="A8" s="88"/>
      <c r="B8" s="19"/>
      <c r="C8" s="19"/>
      <c r="D8" s="19"/>
      <c r="E8" s="19"/>
      <c r="F8" s="19"/>
      <c r="G8" s="19"/>
      <c r="H8" s="19"/>
      <c r="I8" s="19"/>
      <c r="J8" s="19"/>
      <c r="K8" s="19"/>
      <c r="L8" s="19"/>
      <c r="M8" s="19"/>
      <c r="N8" s="19"/>
      <c r="O8" s="19"/>
      <c r="P8" s="19"/>
      <c r="Q8" s="19"/>
      <c r="R8" s="19"/>
      <c r="S8" s="88"/>
      <c r="T8" s="88"/>
    </row>
    <row r="9" spans="1:20">
      <c r="B9" s="19"/>
      <c r="C9" s="19"/>
      <c r="D9" s="19"/>
      <c r="E9" s="19"/>
      <c r="F9" s="19"/>
      <c r="G9" s="19"/>
      <c r="H9" s="19"/>
      <c r="I9" s="19"/>
      <c r="J9" s="19"/>
      <c r="K9" s="19"/>
      <c r="L9" s="19"/>
      <c r="M9" s="19"/>
      <c r="N9" s="19"/>
      <c r="O9" s="19"/>
      <c r="P9" s="19"/>
      <c r="Q9" s="19"/>
      <c r="R9" s="19"/>
    </row>
    <row r="10" spans="1:20">
      <c r="B10" s="19"/>
      <c r="C10" s="19"/>
      <c r="D10" s="19"/>
      <c r="E10" s="19"/>
      <c r="F10" s="19"/>
      <c r="G10" s="19"/>
      <c r="H10" s="19"/>
      <c r="I10" s="19"/>
      <c r="J10" s="19"/>
      <c r="K10" s="19"/>
      <c r="L10" s="19"/>
      <c r="M10" s="19"/>
      <c r="N10" s="19"/>
      <c r="O10" s="19"/>
      <c r="P10" s="19"/>
      <c r="Q10" s="19"/>
      <c r="R10" s="19"/>
    </row>
    <row r="13" spans="1:20">
      <c r="D13" s="113" t="s">
        <v>93</v>
      </c>
    </row>
    <row r="15" spans="1:20">
      <c r="D15" s="81" t="s">
        <v>134</v>
      </c>
    </row>
  </sheetData>
  <mergeCells count="1">
    <mergeCell ref="C2:P2"/>
  </mergeCells>
  <pageMargins left="0.23622047244094491" right="0.23622047244094491" top="0.27559055118110237" bottom="0.19685039370078741" header="0.15748031496062992" footer="0.15748031496062992"/>
  <pageSetup paperSize="9" scale="30" fitToHeight="0"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CE290-4E34-479A-8F58-E8272F4E821F}">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6</vt:i4>
      </vt:variant>
    </vt:vector>
  </HeadingPairs>
  <TitlesOfParts>
    <vt:vector size="26" baseType="lpstr">
      <vt:lpstr>Մակրո</vt:lpstr>
      <vt:lpstr>Հ1</vt:lpstr>
      <vt:lpstr>Հ2 Ձև1 </vt:lpstr>
      <vt:lpstr>Հ2 Ձև2 </vt:lpstr>
      <vt:lpstr>Հ3 Մաս 1 (2)</vt:lpstr>
      <vt:lpstr>Հ3 Մաս 1</vt:lpstr>
      <vt:lpstr>Gorcarakan</vt:lpstr>
      <vt:lpstr>Հ3 Մաս 2</vt:lpstr>
      <vt:lpstr>Հ3 Մաս 3</vt:lpstr>
      <vt:lpstr>Հ4  </vt:lpstr>
      <vt:lpstr>Հ5</vt:lpstr>
      <vt:lpstr>Հ6</vt:lpstr>
      <vt:lpstr>Հ7 Ձև1</vt:lpstr>
      <vt:lpstr>Հ7 Ձև2</vt:lpstr>
      <vt:lpstr>Հ7 Ձև3</vt:lpstr>
      <vt:lpstr>Հ8</vt:lpstr>
      <vt:lpstr>Հ9</vt:lpstr>
      <vt:lpstr>Հ10</vt:lpstr>
      <vt:lpstr>Հ11</vt:lpstr>
      <vt:lpstr>Sheet1</vt:lpstr>
      <vt:lpstr>'Հ3 Մաս 1'!_ftnref17</vt:lpstr>
      <vt:lpstr>'Հ3 Մաս 1 (2)'!_ftnref17</vt:lpstr>
      <vt:lpstr>Մակրո!_ftnref17</vt:lpstr>
      <vt:lpstr>'Հ3 Մաս 1'!_ftnref4</vt:lpstr>
      <vt:lpstr>'Հ3 Մաս 1 (2)'!_ftnref4</vt:lpstr>
      <vt:lpstr>Մակրո!_ftnref4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2026-07-17T08:06:45Z</dcterms:modified>
</cp:coreProperties>
</file>